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2460" windowWidth="20505" windowHeight="4845"/>
  </bookViews>
  <sheets>
    <sheet name="Appendix 1" sheetId="26" r:id="rId1"/>
    <sheet name="Trials-common file" sheetId="23" r:id="rId2"/>
    <sheet name="Trials-common file (2)" sheetId="25" r:id="rId3"/>
    <sheet name="Trials-common file-differences" sheetId="27" r:id="rId4"/>
    <sheet name="Sheet 1" sheetId="24" r:id="rId5"/>
  </sheets>
  <externalReferences>
    <externalReference r:id="rId6"/>
  </externalReferences>
  <definedNames>
    <definedName name="_xlnm._FilterDatabase" localSheetId="0" hidden="1">'Appendix 1'!$B$9:$O$42</definedName>
    <definedName name="_xlnm._FilterDatabase" localSheetId="1" hidden="1">'Trials-common file'!$A$7:$S$944</definedName>
    <definedName name="_xlnm._FilterDatabase" localSheetId="2" hidden="1">'Trials-common file (2)'!$A$7:$R$944</definedName>
    <definedName name="_xlnm._FilterDatabase" localSheetId="3" hidden="1">'Trials-common file-differences'!$A$7:$T$944</definedName>
    <definedName name="_xlnm.Print_Titles" localSheetId="0">'Appendix 1'!$6:$9</definedName>
    <definedName name="_xlnm.Print_Area" localSheetId="0">'Appendix 1'!$A$1:$O$42</definedName>
    <definedName name="_xlnm.Print_Area" localSheetId="3">'Trials-common file-differences'!$A$1:$T$628</definedName>
  </definedNames>
  <calcPr calcId="125725"/>
</workbook>
</file>

<file path=xl/calcChain.xml><?xml version="1.0" encoding="utf-8"?>
<calcChain xmlns="http://schemas.openxmlformats.org/spreadsheetml/2006/main">
  <c r="P61" i="25"/>
  <c r="G51" i="23" l="1"/>
  <c r="G45"/>
  <c r="G943"/>
  <c r="G942"/>
  <c r="G940"/>
  <c r="G939"/>
  <c r="G938"/>
  <c r="G937"/>
  <c r="G936"/>
  <c r="G935"/>
  <c r="G934"/>
  <c r="G933"/>
  <c r="G932"/>
  <c r="G931"/>
  <c r="G930"/>
  <c r="G929"/>
  <c r="G928"/>
  <c r="G927"/>
  <c r="G926"/>
  <c r="G925"/>
  <c r="G924"/>
  <c r="G923"/>
  <c r="G922"/>
  <c r="G918"/>
  <c r="G916"/>
  <c r="G915"/>
  <c r="G908"/>
  <c r="G904"/>
  <c r="G903"/>
  <c r="G902"/>
  <c r="G901"/>
  <c r="G900"/>
  <c r="G899"/>
  <c r="G898"/>
  <c r="G897"/>
  <c r="G896"/>
  <c r="G895"/>
  <c r="G894"/>
  <c r="G893"/>
  <c r="G892"/>
  <c r="G891"/>
  <c r="G890"/>
  <c r="G889"/>
  <c r="G888"/>
  <c r="G886"/>
  <c r="G885"/>
  <c r="G884"/>
  <c r="G883"/>
  <c r="G882"/>
  <c r="G881"/>
  <c r="G880"/>
  <c r="G879"/>
  <c r="G878"/>
  <c r="G877"/>
  <c r="G876"/>
  <c r="G875"/>
  <c r="G874"/>
  <c r="G873"/>
  <c r="G872"/>
  <c r="G871"/>
  <c r="G870"/>
  <c r="G869"/>
  <c r="G868"/>
  <c r="G867"/>
  <c r="G866"/>
  <c r="G864"/>
  <c r="G863"/>
  <c r="G862"/>
  <c r="G861"/>
  <c r="G860"/>
  <c r="G859"/>
  <c r="G858"/>
  <c r="G857"/>
  <c r="G856"/>
  <c r="G855"/>
  <c r="G854"/>
  <c r="G853"/>
  <c r="G852"/>
  <c r="G851"/>
  <c r="G850"/>
  <c r="G849"/>
  <c r="G848"/>
  <c r="G847"/>
  <c r="G846"/>
  <c r="G843"/>
  <c r="G841"/>
  <c r="G836"/>
  <c r="G835"/>
  <c r="G832"/>
  <c r="G831"/>
  <c r="G830"/>
  <c r="G829"/>
  <c r="G828"/>
  <c r="G827"/>
  <c r="G826"/>
  <c r="G825"/>
  <c r="G822"/>
  <c r="G821"/>
  <c r="G820"/>
  <c r="G819"/>
  <c r="G817"/>
  <c r="G804"/>
  <c r="G803"/>
  <c r="G802"/>
  <c r="G801"/>
  <c r="G800"/>
  <c r="G799"/>
  <c r="G798"/>
  <c r="G797"/>
  <c r="G796"/>
  <c r="G795"/>
  <c r="G794"/>
  <c r="G793"/>
  <c r="G792"/>
  <c r="G791"/>
  <c r="G790"/>
  <c r="G789"/>
  <c r="G788"/>
  <c r="G787"/>
  <c r="G786"/>
  <c r="G785"/>
  <c r="G783"/>
  <c r="G782"/>
  <c r="G781"/>
  <c r="G780"/>
  <c r="G779"/>
  <c r="G778"/>
  <c r="G777"/>
  <c r="G776"/>
  <c r="G775"/>
  <c r="G774"/>
  <c r="G773"/>
  <c r="G772"/>
  <c r="G771"/>
  <c r="G770"/>
  <c r="G769"/>
  <c r="G768"/>
  <c r="G767"/>
  <c r="G766"/>
  <c r="G764"/>
  <c r="G763"/>
  <c r="G762"/>
  <c r="G761"/>
  <c r="G760"/>
  <c r="G759"/>
  <c r="G758"/>
  <c r="G757"/>
  <c r="G755"/>
  <c r="G752"/>
  <c r="G748"/>
  <c r="G747"/>
  <c r="G746"/>
  <c r="G745"/>
  <c r="G744"/>
  <c r="G737"/>
  <c r="G736"/>
  <c r="G735"/>
  <c r="G734"/>
  <c r="G733"/>
  <c r="G732"/>
  <c r="G731"/>
  <c r="G730"/>
  <c r="G729"/>
  <c r="G728"/>
  <c r="G727"/>
  <c r="G726"/>
  <c r="G725"/>
  <c r="G724"/>
  <c r="G723"/>
  <c r="G722"/>
  <c r="G721"/>
  <c r="G720"/>
  <c r="G719"/>
  <c r="G718"/>
  <c r="G717"/>
  <c r="G716"/>
  <c r="G715"/>
  <c r="G714"/>
  <c r="G710"/>
  <c r="G709"/>
  <c r="G708"/>
  <c r="G702"/>
  <c r="G701"/>
  <c r="G700"/>
  <c r="G698"/>
  <c r="G697"/>
  <c r="G696"/>
  <c r="G692"/>
  <c r="G691"/>
  <c r="G690"/>
  <c r="G689"/>
  <c r="G688"/>
  <c r="G687"/>
  <c r="G686"/>
  <c r="G683"/>
  <c r="G682"/>
  <c r="G680"/>
  <c r="G679"/>
  <c r="G678"/>
  <c r="G677"/>
  <c r="G676"/>
  <c r="G673"/>
  <c r="G672"/>
  <c r="G671"/>
  <c r="G668"/>
  <c r="G667"/>
  <c r="G666"/>
  <c r="G663"/>
  <c r="G662"/>
  <c r="G661"/>
  <c r="G660"/>
  <c r="G659"/>
  <c r="G658"/>
  <c r="G657"/>
  <c r="G656"/>
  <c r="G655"/>
  <c r="G654"/>
  <c r="G653"/>
  <c r="G652"/>
  <c r="G650"/>
  <c r="G649"/>
  <c r="G648"/>
  <c r="G647"/>
  <c r="G631"/>
  <c r="G627"/>
  <c r="G626"/>
  <c r="G625"/>
  <c r="G624"/>
  <c r="G623"/>
  <c r="G622"/>
  <c r="G621"/>
  <c r="G620"/>
  <c r="G619"/>
  <c r="G618"/>
  <c r="G617"/>
  <c r="G616"/>
  <c r="G615"/>
  <c r="G614"/>
  <c r="G613"/>
  <c r="G611"/>
  <c r="G609"/>
  <c r="G608"/>
  <c r="G607"/>
  <c r="G606"/>
  <c r="G605"/>
  <c r="G604"/>
  <c r="G603"/>
  <c r="G602"/>
  <c r="G601"/>
  <c r="G600"/>
  <c r="G598"/>
  <c r="G597"/>
  <c r="G596"/>
  <c r="G595"/>
  <c r="G591"/>
  <c r="G590"/>
  <c r="G589"/>
  <c r="G588"/>
  <c r="G587"/>
  <c r="G586"/>
  <c r="G585"/>
  <c r="G584"/>
  <c r="G582"/>
  <c r="G581"/>
  <c r="G580"/>
  <c r="G579"/>
  <c r="G578"/>
  <c r="G577"/>
  <c r="G576"/>
  <c r="G575"/>
  <c r="G574"/>
  <c r="G573"/>
  <c r="G572"/>
  <c r="G571"/>
  <c r="G570"/>
  <c r="G569"/>
  <c r="G568"/>
  <c r="G567"/>
  <c r="G566"/>
  <c r="G565"/>
  <c r="G564"/>
  <c r="G563"/>
  <c r="G562"/>
  <c r="G561"/>
  <c r="G560"/>
  <c r="G558"/>
  <c r="G557"/>
  <c r="G556"/>
  <c r="G555"/>
  <c r="G554"/>
  <c r="G553"/>
  <c r="G552"/>
  <c r="G551"/>
  <c r="G550"/>
  <c r="G549"/>
  <c r="G538"/>
  <c r="G537"/>
  <c r="G536"/>
  <c r="G535"/>
  <c r="G534"/>
  <c r="G533"/>
  <c r="G532"/>
  <c r="G531"/>
  <c r="G530"/>
  <c r="G529"/>
  <c r="G528"/>
  <c r="G527"/>
  <c r="G526"/>
  <c r="G525"/>
  <c r="G523"/>
  <c r="G522"/>
  <c r="G521"/>
  <c r="G520"/>
  <c r="G519"/>
  <c r="G516"/>
  <c r="G515"/>
  <c r="G514"/>
  <c r="G512"/>
  <c r="G511"/>
  <c r="G510"/>
  <c r="G508"/>
  <c r="G507"/>
  <c r="G506"/>
  <c r="G505"/>
  <c r="G503"/>
  <c r="G502"/>
  <c r="G501"/>
  <c r="G500"/>
  <c r="G499"/>
  <c r="G498"/>
  <c r="G496"/>
  <c r="G495"/>
  <c r="G494"/>
  <c r="G493"/>
  <c r="G492"/>
  <c r="G491"/>
  <c r="G490"/>
  <c r="G489"/>
  <c r="G488"/>
  <c r="G487"/>
  <c r="G486"/>
  <c r="G485"/>
  <c r="G484"/>
  <c r="G483"/>
  <c r="G482"/>
  <c r="G481"/>
  <c r="G477"/>
  <c r="G476"/>
  <c r="G475"/>
  <c r="G474"/>
  <c r="G472"/>
  <c r="G471"/>
  <c r="G470"/>
  <c r="G469"/>
  <c r="G467"/>
  <c r="G466"/>
  <c r="G465"/>
  <c r="G464"/>
  <c r="G461"/>
  <c r="G459"/>
  <c r="G458"/>
  <c r="G456"/>
  <c r="G452"/>
  <c r="G451"/>
  <c r="G450"/>
  <c r="G449"/>
  <c r="G448"/>
  <c r="G447"/>
  <c r="G446"/>
  <c r="G445"/>
  <c r="G442"/>
  <c r="G441"/>
  <c r="G440"/>
  <c r="G439"/>
  <c r="G438"/>
  <c r="G437"/>
  <c r="G436"/>
  <c r="G435"/>
  <c r="G434"/>
  <c r="G433"/>
  <c r="G432"/>
  <c r="G431"/>
  <c r="G430"/>
  <c r="G421"/>
  <c r="G420"/>
  <c r="G419"/>
  <c r="G418"/>
  <c r="G417"/>
  <c r="G416"/>
  <c r="G415"/>
  <c r="G414"/>
  <c r="G413"/>
  <c r="G412"/>
  <c r="G411"/>
  <c r="G410"/>
  <c r="G409"/>
  <c r="G408"/>
  <c r="G407"/>
  <c r="G405"/>
  <c r="G401"/>
  <c r="G400"/>
  <c r="G398"/>
  <c r="G396"/>
  <c r="G394"/>
  <c r="G392"/>
  <c r="G290"/>
  <c r="G289"/>
  <c r="G288"/>
  <c r="G287"/>
  <c r="G286"/>
  <c r="G285"/>
  <c r="G284"/>
  <c r="G283"/>
  <c r="G282"/>
  <c r="G281"/>
  <c r="G280"/>
  <c r="G279"/>
  <c r="G278"/>
  <c r="G277"/>
  <c r="G276"/>
  <c r="G275"/>
  <c r="G274"/>
  <c r="G273"/>
  <c r="G272"/>
  <c r="G271"/>
  <c r="G270"/>
  <c r="G269"/>
  <c r="G268"/>
  <c r="G267"/>
  <c r="G266"/>
  <c r="G265"/>
  <c r="G264"/>
  <c r="G263"/>
  <c r="G262"/>
  <c r="G261"/>
  <c r="G260"/>
  <c r="G259"/>
  <c r="G258"/>
  <c r="G257"/>
  <c r="G256"/>
  <c r="G255"/>
  <c r="G254"/>
  <c r="G253"/>
  <c r="G252"/>
  <c r="G251"/>
  <c r="G250"/>
  <c r="G249"/>
  <c r="G248"/>
  <c r="G247"/>
  <c r="G246"/>
  <c r="G245"/>
  <c r="G244"/>
  <c r="G243"/>
  <c r="G242"/>
  <c r="G241"/>
  <c r="G240"/>
  <c r="G239"/>
  <c r="G238"/>
  <c r="G237"/>
  <c r="G236"/>
  <c r="G235"/>
  <c r="G234"/>
  <c r="G233"/>
  <c r="G232"/>
  <c r="G231"/>
  <c r="G230"/>
  <c r="G229"/>
  <c r="G228"/>
  <c r="G227"/>
  <c r="G226"/>
  <c r="G225"/>
  <c r="G224"/>
  <c r="G223"/>
  <c r="G222"/>
  <c r="G221"/>
  <c r="G220"/>
  <c r="G219"/>
  <c r="G218"/>
  <c r="G217"/>
  <c r="G216"/>
  <c r="G215"/>
  <c r="G214"/>
  <c r="G213"/>
  <c r="G212"/>
  <c r="G211"/>
  <c r="G210"/>
  <c r="G209"/>
  <c r="G208"/>
  <c r="G207"/>
  <c r="G206"/>
  <c r="G205"/>
  <c r="G204"/>
  <c r="G203"/>
  <c r="G202"/>
  <c r="G201"/>
  <c r="G200"/>
  <c r="G199"/>
  <c r="G198"/>
  <c r="G197"/>
  <c r="G193"/>
  <c r="G191"/>
  <c r="G190"/>
  <c r="G188"/>
  <c r="G187"/>
  <c r="G186"/>
  <c r="G185"/>
  <c r="G184"/>
  <c r="G183"/>
  <c r="G182"/>
  <c r="G181"/>
  <c r="G180"/>
  <c r="G179"/>
  <c r="G178"/>
  <c r="G175"/>
  <c r="G172"/>
  <c r="G171"/>
  <c r="G170"/>
  <c r="G165"/>
  <c r="G163"/>
  <c r="G162"/>
  <c r="G160"/>
  <c r="G157"/>
  <c r="G155"/>
  <c r="G154"/>
  <c r="G153"/>
  <c r="G152"/>
  <c r="G151"/>
  <c r="G150"/>
  <c r="G149"/>
  <c r="G148"/>
  <c r="G147"/>
  <c r="G146"/>
  <c r="G145"/>
  <c r="G144"/>
  <c r="G143"/>
  <c r="G142"/>
  <c r="G141"/>
  <c r="G140"/>
  <c r="G139"/>
  <c r="G138"/>
  <c r="G125"/>
  <c r="G124"/>
  <c r="G123"/>
  <c r="G122"/>
  <c r="G121"/>
  <c r="G120"/>
  <c r="G119"/>
  <c r="G118"/>
  <c r="G117"/>
  <c r="G116"/>
  <c r="G115"/>
  <c r="G114"/>
  <c r="G113"/>
  <c r="G112"/>
  <c r="G111"/>
  <c r="G110"/>
  <c r="G109"/>
  <c r="G108"/>
  <c r="G107"/>
  <c r="G106"/>
  <c r="G104"/>
  <c r="G103"/>
  <c r="G102"/>
  <c r="G101"/>
  <c r="G99"/>
  <c r="G97"/>
  <c r="G96"/>
  <c r="G95"/>
  <c r="G94"/>
  <c r="G91"/>
  <c r="G90"/>
  <c r="G89"/>
  <c r="G88"/>
  <c r="G87"/>
  <c r="G86"/>
  <c r="G85"/>
  <c r="G84"/>
  <c r="G83"/>
  <c r="G82"/>
  <c r="G81"/>
  <c r="G80"/>
  <c r="G78"/>
  <c r="G77"/>
  <c r="G75"/>
  <c r="G74"/>
  <c r="G73"/>
  <c r="G72"/>
  <c r="G71"/>
  <c r="G70"/>
  <c r="G69"/>
  <c r="G65"/>
  <c r="G64"/>
  <c r="G63"/>
  <c r="G62"/>
  <c r="G60"/>
  <c r="G59"/>
  <c r="G56"/>
  <c r="G55"/>
  <c r="G48"/>
  <c r="G47"/>
  <c r="G46"/>
  <c r="G44"/>
  <c r="G43"/>
  <c r="G42"/>
  <c r="G39"/>
  <c r="G38"/>
  <c r="G37"/>
  <c r="G36"/>
  <c r="G35"/>
  <c r="G29"/>
  <c r="G28"/>
  <c r="G26"/>
  <c r="G25"/>
  <c r="G24"/>
  <c r="G23"/>
  <c r="G22"/>
  <c r="G21"/>
  <c r="G20"/>
  <c r="G19"/>
  <c r="G13"/>
  <c r="G12"/>
  <c r="G11"/>
  <c r="G9"/>
  <c r="I41" i="26"/>
  <c r="I42" s="1"/>
  <c r="O41"/>
  <c r="H41"/>
  <c r="O26"/>
  <c r="O20"/>
  <c r="O19"/>
  <c r="O18"/>
  <c r="O31"/>
  <c r="O24"/>
  <c r="O17"/>
  <c r="O15"/>
  <c r="O12"/>
  <c r="O40"/>
  <c r="O39"/>
  <c r="O38"/>
  <c r="O37"/>
  <c r="O35"/>
  <c r="O34"/>
  <c r="O33"/>
  <c r="O32"/>
  <c r="O30"/>
  <c r="O29"/>
  <c r="O27"/>
  <c r="O25"/>
  <c r="O22"/>
  <c r="O21"/>
  <c r="O16"/>
  <c r="O14"/>
  <c r="O13"/>
  <c r="O11"/>
  <c r="O10"/>
  <c r="P815" i="27"/>
  <c r="P806"/>
  <c r="G784"/>
  <c r="O775"/>
  <c r="G765"/>
  <c r="G756"/>
  <c r="P753"/>
  <c r="P751"/>
  <c r="P749"/>
  <c r="P713"/>
  <c r="O710"/>
  <c r="G707"/>
  <c r="P707"/>
  <c r="P706"/>
  <c r="P705"/>
  <c r="P704"/>
  <c r="P703"/>
  <c r="O701"/>
  <c r="P699"/>
  <c r="O696"/>
  <c r="P695"/>
  <c r="O690"/>
  <c r="P685"/>
  <c r="O682"/>
  <c r="G681"/>
  <c r="O678"/>
  <c r="P675"/>
  <c r="O671"/>
  <c r="P670"/>
  <c r="O668"/>
  <c r="O663"/>
  <c r="O661"/>
  <c r="O658"/>
  <c r="O657"/>
  <c r="O655"/>
  <c r="O653"/>
  <c r="O651"/>
  <c r="P646"/>
  <c r="P644"/>
  <c r="P642"/>
  <c r="P641"/>
  <c r="G636"/>
  <c r="P636"/>
  <c r="P634"/>
  <c r="P630"/>
  <c r="A458"/>
  <c r="A459"/>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Q190"/>
  <c r="Q188"/>
  <c r="Q186"/>
  <c r="Q185"/>
  <c r="P176"/>
  <c r="P173"/>
  <c r="P164"/>
  <c r="P158"/>
  <c r="P93"/>
  <c r="P92"/>
  <c r="G92"/>
  <c r="P76"/>
  <c r="P66"/>
  <c r="P61"/>
  <c r="H36" i="26"/>
  <c r="O36"/>
  <c r="H28"/>
  <c r="O28" s="1"/>
  <c r="P815" i="25"/>
  <c r="P806"/>
  <c r="G784"/>
  <c r="O775"/>
  <c r="G765"/>
  <c r="G756"/>
  <c r="P753"/>
  <c r="P751"/>
  <c r="P749"/>
  <c r="P713"/>
  <c r="O710"/>
  <c r="G707"/>
  <c r="P707"/>
  <c r="P706"/>
  <c r="P705"/>
  <c r="P704"/>
  <c r="P703"/>
  <c r="O701"/>
  <c r="P699"/>
  <c r="O696"/>
  <c r="P695"/>
  <c r="O690"/>
  <c r="P685"/>
  <c r="O682"/>
  <c r="G681"/>
  <c r="O678"/>
  <c r="P675"/>
  <c r="O671"/>
  <c r="P670"/>
  <c r="O668"/>
  <c r="O663"/>
  <c r="O661"/>
  <c r="O658"/>
  <c r="O657"/>
  <c r="O655"/>
  <c r="O653"/>
  <c r="O651"/>
  <c r="P646"/>
  <c r="P644"/>
  <c r="P642"/>
  <c r="P641"/>
  <c r="G636"/>
  <c r="P636" s="1"/>
  <c r="P634"/>
  <c r="P630"/>
  <c r="A458"/>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Q190"/>
  <c r="Q188"/>
  <c r="Q186"/>
  <c r="Q185"/>
  <c r="P176"/>
  <c r="P173"/>
  <c r="P164"/>
  <c r="P158"/>
  <c r="P93"/>
  <c r="P92"/>
  <c r="G92"/>
  <c r="P76"/>
  <c r="P66"/>
  <c r="A458" i="23"/>
  <c r="A459"/>
  <c r="A460"/>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Q815"/>
  <c r="Q806"/>
  <c r="H784"/>
  <c r="G784" s="1"/>
  <c r="P775"/>
  <c r="H765"/>
  <c r="G765"/>
  <c r="H756"/>
  <c r="G756"/>
  <c r="Q753"/>
  <c r="Q751"/>
  <c r="Q749"/>
  <c r="Q713"/>
  <c r="P710"/>
  <c r="H707"/>
  <c r="Q707" s="1"/>
  <c r="Q706"/>
  <c r="Q705"/>
  <c r="Q704"/>
  <c r="Q703"/>
  <c r="P701"/>
  <c r="Q699"/>
  <c r="P696"/>
  <c r="Q695"/>
  <c r="P690"/>
  <c r="Q685"/>
  <c r="P682"/>
  <c r="H681"/>
  <c r="G681"/>
  <c r="P678"/>
  <c r="Q675"/>
  <c r="P671"/>
  <c r="Q670"/>
  <c r="P668"/>
  <c r="P663"/>
  <c r="P661"/>
  <c r="P658"/>
  <c r="P657"/>
  <c r="P655"/>
  <c r="P653"/>
  <c r="P651"/>
  <c r="Q646"/>
  <c r="Q644"/>
  <c r="Q642"/>
  <c r="Q641"/>
  <c r="H636"/>
  <c r="Q636"/>
  <c r="Q634"/>
  <c r="Q630"/>
  <c r="R190"/>
  <c r="R188"/>
  <c r="R186"/>
  <c r="R185"/>
  <c r="Q176"/>
  <c r="Q173"/>
  <c r="Q164"/>
  <c r="Q158"/>
  <c r="Q93"/>
  <c r="Q92"/>
  <c r="H92"/>
  <c r="Q76"/>
  <c r="Q66"/>
  <c r="Q61"/>
  <c r="H42" i="26"/>
  <c r="O42" l="1"/>
</calcChain>
</file>

<file path=xl/sharedStrings.xml><?xml version="1.0" encoding="utf-8"?>
<sst xmlns="http://schemas.openxmlformats.org/spreadsheetml/2006/main" count="19965" uniqueCount="3470">
  <si>
    <t xml:space="preserve"> </t>
  </si>
  <si>
    <t>Белгородэнерго</t>
  </si>
  <si>
    <t>Брянскэнерго</t>
  </si>
  <si>
    <t>-</t>
  </si>
  <si>
    <t>МУ "СМЗ"</t>
  </si>
  <si>
    <t>Липецкэнерго</t>
  </si>
  <si>
    <t>Воронежэнерго</t>
  </si>
  <si>
    <t xml:space="preserve">А35-4535/2010 </t>
  </si>
  <si>
    <t>А35-4536/2010</t>
  </si>
  <si>
    <t xml:space="preserve">А35-1878/2011 </t>
  </si>
  <si>
    <t xml:space="preserve">А35-1877/2011 </t>
  </si>
  <si>
    <t xml:space="preserve">А35-12286/2011 </t>
  </si>
  <si>
    <t xml:space="preserve">А35-12285/2011 </t>
  </si>
  <si>
    <t xml:space="preserve">А35-12291/2011  </t>
  </si>
  <si>
    <t>А35-12290/2011</t>
  </si>
  <si>
    <t xml:space="preserve">А35-12289/2011  </t>
  </si>
  <si>
    <t>А35-12288/2011</t>
  </si>
  <si>
    <t xml:space="preserve">А35-12287/2011 </t>
  </si>
  <si>
    <t xml:space="preserve">А35-11993/2011 </t>
  </si>
  <si>
    <t>А35-11994/2011</t>
  </si>
  <si>
    <t xml:space="preserve">А35-11995/2011 </t>
  </si>
  <si>
    <t xml:space="preserve">А35-11999/2011 </t>
  </si>
  <si>
    <t xml:space="preserve">А35-11998/2011  </t>
  </si>
  <si>
    <t xml:space="preserve">А35-11996/2011 </t>
  </si>
  <si>
    <t xml:space="preserve">А35-11997/2011 </t>
  </si>
  <si>
    <t xml:space="preserve"> А35-4793/2011 </t>
  </si>
  <si>
    <t xml:space="preserve">А35-7618/2011 </t>
  </si>
  <si>
    <t xml:space="preserve">А35-122/2012 </t>
  </si>
  <si>
    <t xml:space="preserve">А35-120/2012  </t>
  </si>
  <si>
    <t xml:space="preserve">А35-119/2012  </t>
  </si>
  <si>
    <t xml:space="preserve">А35-125/2012 </t>
  </si>
  <si>
    <t xml:space="preserve">А35-126/2012 </t>
  </si>
  <si>
    <t xml:space="preserve">А35-127/2012 </t>
  </si>
  <si>
    <t xml:space="preserve">А35-124/2012 </t>
  </si>
  <si>
    <t xml:space="preserve">А35-121/2012 </t>
  </si>
  <si>
    <t xml:space="preserve">А35-123/2012 </t>
  </si>
  <si>
    <t xml:space="preserve">А35-14656/2011  </t>
  </si>
  <si>
    <t xml:space="preserve">А35-4197/2012  </t>
  </si>
  <si>
    <t xml:space="preserve">А35-6966/2012 </t>
  </si>
  <si>
    <t xml:space="preserve">А35-8743/2012 </t>
  </si>
  <si>
    <t xml:space="preserve">А35-8977/2012 </t>
  </si>
  <si>
    <t xml:space="preserve">А35-6444/2011 </t>
  </si>
  <si>
    <t xml:space="preserve">А35-14649/2011  </t>
  </si>
  <si>
    <t xml:space="preserve">А35-3107/2012 </t>
  </si>
  <si>
    <t xml:space="preserve">А35-9679/2012 </t>
  </si>
  <si>
    <t xml:space="preserve">А35-9680/2012 </t>
  </si>
  <si>
    <t xml:space="preserve">А35-9681/2012 </t>
  </si>
  <si>
    <t xml:space="preserve">А35-9683/2012 </t>
  </si>
  <si>
    <t xml:space="preserve">А35-9682/2012 </t>
  </si>
  <si>
    <t xml:space="preserve">А35-9685/2012 </t>
  </si>
  <si>
    <t xml:space="preserve">А35-9684/2012 </t>
  </si>
  <si>
    <t xml:space="preserve">А35-9686/2012 </t>
  </si>
  <si>
    <t xml:space="preserve">А35-3106/2012 </t>
  </si>
  <si>
    <t xml:space="preserve">А35-3105/2012 </t>
  </si>
  <si>
    <t xml:space="preserve">А35-4792/2011 </t>
  </si>
  <si>
    <t xml:space="preserve">А35-7332/2012 </t>
  </si>
  <si>
    <t xml:space="preserve">А35-7333/2012 </t>
  </si>
  <si>
    <t>А35-5831/2012</t>
  </si>
  <si>
    <t xml:space="preserve">А35-5830/2012 </t>
  </si>
  <si>
    <t>А35-7155/2012</t>
  </si>
  <si>
    <t xml:space="preserve">А35-7156/2012 </t>
  </si>
  <si>
    <t xml:space="preserve">А35-7150/2012 </t>
  </si>
  <si>
    <t xml:space="preserve">А35-15636/2011 </t>
  </si>
  <si>
    <t xml:space="preserve">А35-10179/2012 </t>
  </si>
  <si>
    <t xml:space="preserve">А35-10959/2012 </t>
  </si>
  <si>
    <t xml:space="preserve">А35-11006/2012 </t>
  </si>
  <si>
    <t xml:space="preserve">А35-7154/2012 </t>
  </si>
  <si>
    <t xml:space="preserve">А35-11724/2012 </t>
  </si>
  <si>
    <t xml:space="preserve">А35-11923/2012 </t>
  </si>
  <si>
    <t xml:space="preserve">А35-12137/2012 </t>
  </si>
  <si>
    <t xml:space="preserve">А35-12210/2012 </t>
  </si>
  <si>
    <t xml:space="preserve">А35-12353/2012 </t>
  </si>
  <si>
    <t xml:space="preserve">А35-12357/2012 </t>
  </si>
  <si>
    <t xml:space="preserve">А35-12358/2012 </t>
  </si>
  <si>
    <t xml:space="preserve">А35-12359/2012 </t>
  </si>
  <si>
    <t xml:space="preserve">А35-12356/2012 </t>
  </si>
  <si>
    <t xml:space="preserve">А35-12355/2012 </t>
  </si>
  <si>
    <t xml:space="preserve">А35-12309/2012 </t>
  </si>
  <si>
    <t xml:space="preserve">А35-12250/2012 </t>
  </si>
  <si>
    <t xml:space="preserve">А35-12354/2012 </t>
  </si>
  <si>
    <t xml:space="preserve">А35-12476/2012 </t>
  </si>
  <si>
    <t xml:space="preserve">А35-12786/2012 </t>
  </si>
  <si>
    <t xml:space="preserve">А40-159767/12 </t>
  </si>
  <si>
    <t xml:space="preserve">А35-11410/2012 </t>
  </si>
  <si>
    <t xml:space="preserve">А35-13150/2012 </t>
  </si>
  <si>
    <t xml:space="preserve">А35-13162/2012 </t>
  </si>
  <si>
    <t>А35-13116/2012</t>
  </si>
  <si>
    <t>А35-13204/2012</t>
  </si>
  <si>
    <t>А35-13155/2012</t>
  </si>
  <si>
    <t>А35-13357/2012</t>
  </si>
  <si>
    <t>А35-13326/2012</t>
  </si>
  <si>
    <t>А35-13179/2012</t>
  </si>
  <si>
    <t>А35-17/2013</t>
  </si>
  <si>
    <t>А35-53/2013</t>
  </si>
  <si>
    <t>А35-15/2013</t>
  </si>
  <si>
    <t>А35-18/2013</t>
  </si>
  <si>
    <t>А35-52/2013</t>
  </si>
  <si>
    <t>А35-252/2013</t>
  </si>
  <si>
    <t>А35-16/2013</t>
  </si>
  <si>
    <t xml:space="preserve">А35-9198/2011 </t>
  </si>
  <si>
    <t xml:space="preserve">А35-266/2013 </t>
  </si>
  <si>
    <t xml:space="preserve">А35-9197/2011 </t>
  </si>
  <si>
    <t xml:space="preserve">А35-267/2013 </t>
  </si>
  <si>
    <t xml:space="preserve">А35-7155/2012 </t>
  </si>
  <si>
    <t xml:space="preserve">А35-5831/2012 </t>
  </si>
  <si>
    <t xml:space="preserve">А35-12290/2011 </t>
  </si>
  <si>
    <t xml:space="preserve">А35-12289/2011 </t>
  </si>
  <si>
    <t xml:space="preserve">А35-12288/2011 </t>
  </si>
  <si>
    <t>А35-12285/2011</t>
  </si>
  <si>
    <t xml:space="preserve">А35-12291/2011 </t>
  </si>
  <si>
    <t xml:space="preserve">А35-11995/2011  </t>
  </si>
  <si>
    <t xml:space="preserve">А35-11996/2011  </t>
  </si>
  <si>
    <t xml:space="preserve">А35-11998/2011 </t>
  </si>
  <si>
    <t xml:space="preserve">А35-14649/2011 </t>
  </si>
  <si>
    <t xml:space="preserve">А35-119/2012 </t>
  </si>
  <si>
    <t xml:space="preserve">А35-120/2012 </t>
  </si>
  <si>
    <t xml:space="preserve">А35-6457/2012 </t>
  </si>
  <si>
    <t xml:space="preserve">А35-7151/2012 </t>
  </si>
  <si>
    <t xml:space="preserve">А35-8236/2012 </t>
  </si>
  <si>
    <t xml:space="preserve">А35-9566/2012 </t>
  </si>
  <si>
    <t xml:space="preserve">А35-11336/2012 </t>
  </si>
  <si>
    <t xml:space="preserve">А35-11721/2012 </t>
  </si>
  <si>
    <t xml:space="preserve">А35-12052/2012 </t>
  </si>
  <si>
    <t xml:space="preserve">А35-12349/2012 </t>
  </si>
  <si>
    <t xml:space="preserve">А35-12158/2012 </t>
  </si>
  <si>
    <t xml:space="preserve">А35-12263/2012 </t>
  </si>
  <si>
    <t>А35-12265/2012</t>
  </si>
  <si>
    <t xml:space="preserve">А35-12534/2012 </t>
  </si>
  <si>
    <t xml:space="preserve">А35-12641/2012 </t>
  </si>
  <si>
    <t xml:space="preserve"> А35-12263/2012 </t>
  </si>
  <si>
    <t xml:space="preserve">А35-12524/2012 </t>
  </si>
  <si>
    <t xml:space="preserve">А35-12646/2012 </t>
  </si>
  <si>
    <t xml:space="preserve">А35-12648/2012 </t>
  </si>
  <si>
    <t xml:space="preserve">А35-12647/2012 </t>
  </si>
  <si>
    <t xml:space="preserve">А35-12649/2012 </t>
  </si>
  <si>
    <t xml:space="preserve">А35-12650/2012 </t>
  </si>
  <si>
    <t xml:space="preserve">А35-12645/2012 </t>
  </si>
  <si>
    <t xml:space="preserve">А35-12544/2012 </t>
  </si>
  <si>
    <t xml:space="preserve">А35-12640/2012 </t>
  </si>
  <si>
    <t xml:space="preserve">А35-12642/2012 </t>
  </si>
  <si>
    <t xml:space="preserve">А35-12643/2012 </t>
  </si>
  <si>
    <t xml:space="preserve">А35-12644/2012 </t>
  </si>
  <si>
    <t xml:space="preserve">А35-12545/2012 </t>
  </si>
  <si>
    <t xml:space="preserve">А35-12651/2012 </t>
  </si>
  <si>
    <t xml:space="preserve">А35-12652/2012 </t>
  </si>
  <si>
    <t xml:space="preserve">А35-12653/2012 </t>
  </si>
  <si>
    <t xml:space="preserve">А35-12654/2012 </t>
  </si>
  <si>
    <t>А35-12655/2012</t>
  </si>
  <si>
    <t xml:space="preserve">А35-12656/2012 </t>
  </si>
  <si>
    <t xml:space="preserve">А35-12657/2012 </t>
  </si>
  <si>
    <t xml:space="preserve">А35-12658/2012 </t>
  </si>
  <si>
    <t xml:space="preserve">А35-12659/2012 </t>
  </si>
  <si>
    <t xml:space="preserve">А35-12660/2012 </t>
  </si>
  <si>
    <t xml:space="preserve">А35-12661/2012 </t>
  </si>
  <si>
    <t xml:space="preserve">А35-14656/2011 </t>
  </si>
  <si>
    <t xml:space="preserve">А35-13174/2012 </t>
  </si>
  <si>
    <t>А35-3106/2012</t>
  </si>
  <si>
    <t>А35-4793/2012</t>
  </si>
  <si>
    <t>А35-13312/2012</t>
  </si>
  <si>
    <t xml:space="preserve">А35-2222/2012  </t>
  </si>
  <si>
    <t xml:space="preserve">А35-6109/2012  </t>
  </si>
  <si>
    <t>А35-7871/2012</t>
  </si>
  <si>
    <t xml:space="preserve">А35-8711/2012 </t>
  </si>
  <si>
    <t xml:space="preserve">А35-10418/2012 </t>
  </si>
  <si>
    <t>А35-11295/2011</t>
  </si>
  <si>
    <t xml:space="preserve">А35-9275/2012 </t>
  </si>
  <si>
    <t>Тверьэнерго</t>
  </si>
  <si>
    <t>Костромаэнерго</t>
  </si>
  <si>
    <t>Курскэнерго</t>
  </si>
  <si>
    <t>Тамбовэнерго</t>
  </si>
  <si>
    <t xml:space="preserve"> А62-5640/2012 </t>
  </si>
  <si>
    <t>Смоленскэнерго</t>
  </si>
  <si>
    <t>Орелэнерго</t>
  </si>
  <si>
    <t>Ярэнерго</t>
  </si>
  <si>
    <t>УФАС поЯО</t>
  </si>
  <si>
    <t>ПетреченкоТ.Н.</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</si>
  <si>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</si>
  <si>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</si>
  <si>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</si>
  <si>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</si>
  <si>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</si>
  <si>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</si>
  <si>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</si>
  <si>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</si>
  <si>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ТВЕРЬЭНЕРГО</t>
  </si>
  <si>
    <t>ЯРЭНЕРГО</t>
  </si>
  <si>
    <t>ТАМБОВЭНЕРГО</t>
  </si>
  <si>
    <t>in progress</t>
  </si>
  <si>
    <t xml:space="preserve">in progress </t>
  </si>
  <si>
    <t>Tverenergo</t>
  </si>
  <si>
    <t>Yarenergo</t>
  </si>
  <si>
    <t xml:space="preserve">IDGC of Centre </t>
  </si>
  <si>
    <t>IDGC of Centre</t>
  </si>
  <si>
    <t xml:space="preserve">IDGC of Centre     </t>
  </si>
  <si>
    <t>IDGC of Centre - "Tverenergo"</t>
  </si>
  <si>
    <t>IDGC of Centre - "Tverenergo" in progress</t>
  </si>
  <si>
    <t xml:space="preserve">IDGC of Centre                 </t>
  </si>
  <si>
    <t xml:space="preserve">IDGC of Centre                    </t>
  </si>
  <si>
    <t xml:space="preserve"> IDGC of Centre </t>
  </si>
  <si>
    <t xml:space="preserve"> IDGC of Centre</t>
  </si>
  <si>
    <t xml:space="preserve">  IDGC of Centre     </t>
  </si>
  <si>
    <t>low</t>
  </si>
  <si>
    <t xml:space="preserve">low                        </t>
  </si>
  <si>
    <t>average</t>
  </si>
  <si>
    <t>average (from average to low)</t>
  </si>
  <si>
    <t>Kostromaenergo</t>
  </si>
  <si>
    <t>Belgorodenergo</t>
  </si>
  <si>
    <t>Bryanskenergo</t>
  </si>
  <si>
    <t>IDGC of Centre - "Bryanskenergo"</t>
  </si>
  <si>
    <t>Kurskenergo</t>
  </si>
  <si>
    <t>Smolenskenergo</t>
  </si>
  <si>
    <t>Other</t>
  </si>
  <si>
    <t>Total</t>
  </si>
  <si>
    <t>Lipetskenergo</t>
  </si>
  <si>
    <t>IDGC of Centre - "Lipetskenergo"</t>
  </si>
  <si>
    <t>Orelenergo</t>
  </si>
  <si>
    <t>OJSC "НЛМК"</t>
  </si>
  <si>
    <t>OJSC "Smolenskenergosbyt"</t>
  </si>
  <si>
    <t>OJSC "КСК", IDGC of Centre</t>
  </si>
  <si>
    <t>IDGC of Centre, OJSC "КСК"</t>
  </si>
  <si>
    <t>IDGC of Centre, OJSC "Smolenskenergosbyt"</t>
  </si>
  <si>
    <t>OJSC "ТСК"</t>
  </si>
  <si>
    <t>high</t>
  </si>
  <si>
    <t xml:space="preserve">high </t>
  </si>
  <si>
    <t>Office of the Federal Antimonopoly Service in Yaroslavl region</t>
  </si>
  <si>
    <t xml:space="preserve">02.11.12 the claim was abjudicated </t>
  </si>
  <si>
    <t xml:space="preserve"> the claim was abjudicated</t>
  </si>
  <si>
    <t>03.09.12 the claim was satisfied</t>
  </si>
  <si>
    <t>05.12.12 the claim was satisfied</t>
  </si>
  <si>
    <t>average with legal</t>
  </si>
  <si>
    <t>with legal - high</t>
  </si>
  <si>
    <t>low with legal</t>
  </si>
  <si>
    <t>high with legal</t>
  </si>
  <si>
    <t>low with legal + 296583</t>
  </si>
  <si>
    <t xml:space="preserve">high with legal </t>
  </si>
  <si>
    <t>possible doubling (to find out</t>
  </si>
  <si>
    <t>with legal - no such claim</t>
  </si>
  <si>
    <t>Accountants confirm that lawyers of the branches provide information as they have</t>
  </si>
  <si>
    <t>Accountants - the figures are correct, lawyers of the the branch to confirm</t>
  </si>
  <si>
    <t>LEGAL OF EXECUTIVE OFFICE</t>
  </si>
  <si>
    <t>LEGAL OF Branches</t>
  </si>
  <si>
    <t>IDGC of Centre - "Yarenergo", OJSC "YarEGC"</t>
  </si>
  <si>
    <t>OJSC "YarEGC", IDGC of Centre</t>
  </si>
  <si>
    <t>OJSC "YarEGC", IDGC of Centre - "Yarenergo"</t>
  </si>
  <si>
    <t>IDGC of Centre. OJSC "YarEGC"</t>
  </si>
  <si>
    <t>А66-10630/2012 debt collection for electricity transmission</t>
  </si>
  <si>
    <t>А66-10938/2012 debt collection for electricity transmission</t>
  </si>
  <si>
    <t>А66-14712/2012 debt collection for electricity transmission</t>
  </si>
  <si>
    <t>А66-2844/2011 debt collection for electricity transmission</t>
  </si>
  <si>
    <t>А66-10297/2012 debt collection for electricity transmission</t>
  </si>
  <si>
    <t>А66-12136/2012 debt collection for electricity transmission</t>
  </si>
  <si>
    <t>А66-6549/2012 debt collection for electricity transmission</t>
  </si>
  <si>
    <t>А66-6945/2012 debt collection for electricity transmission</t>
  </si>
  <si>
    <t>А66-7869/2012 debt collection for electricity transmission</t>
  </si>
  <si>
    <t>А66-9069/2012 debt collection for electricity transmission</t>
  </si>
  <si>
    <t>А66-9291/2012 debt collection for electricity transmission</t>
  </si>
  <si>
    <t>А66-10726/2012 debt collection for electricity transmission</t>
  </si>
  <si>
    <t>А66-10649/2012 debt collection for electricity transmission</t>
  </si>
  <si>
    <t>А64-5232/2012 debt collection</t>
  </si>
  <si>
    <t>А66-4242/2011 debt collection for electricity transmission</t>
  </si>
  <si>
    <t>А66-9366/2012 debt collection for electricity transmission</t>
  </si>
  <si>
    <t>А66-9367/2012 debt collection for electricity transmission</t>
  </si>
  <si>
    <t>А66-9369/2012 debt collection for electricity transmission</t>
  </si>
  <si>
    <t>А66-9415/2012 debt collection for electricity transmission</t>
  </si>
  <si>
    <t>А40-137710/12 debt collection for electricity transmission</t>
  </si>
  <si>
    <t>А66-7155/2012 debt collection for electricity transmission</t>
  </si>
  <si>
    <t>А66-6826/2012 debt collection for electricity transmission</t>
  </si>
  <si>
    <t xml:space="preserve"> А62-6819/2012 unjust enrichment</t>
  </si>
  <si>
    <t xml:space="preserve">debt collection of unjust enrichment </t>
  </si>
  <si>
    <t xml:space="preserve">А62-7989/2012 debt collection of unjust enrichment </t>
  </si>
  <si>
    <t xml:space="preserve">А62-7939/2012 debt collection of unjust enrichment </t>
  </si>
  <si>
    <t xml:space="preserve">А62-7938/2012 debt collection of unjust enrichment </t>
  </si>
  <si>
    <t xml:space="preserve">А62-7937/2012 debt collection of unjust enrichment </t>
  </si>
  <si>
    <t xml:space="preserve">А62-8032/2012 debt collection of unjust enrichment </t>
  </si>
  <si>
    <t>А62-4065/2012 debt collection of unjust enrichment in terms of services for electricity transmission</t>
  </si>
  <si>
    <t xml:space="preserve"> А40-127093/12-98-946 debt collection of unjust enrichment in terms of services for electricity transmission</t>
  </si>
  <si>
    <t xml:space="preserve">А40-134629/12-161-1282 debt collection of unjust enrichment in terms of services for electricity transmission </t>
  </si>
  <si>
    <t>А62-5206/2012 debt collection of unjust enrichment in terms of services for electricity transmission</t>
  </si>
  <si>
    <t>А62-5535/2012 debt collection of unjust enrichment in terms of services for electricity transmission</t>
  </si>
  <si>
    <t xml:space="preserve">А62-4030/2012 debt collection of unjust enrichment in terms of services for electricity transmission </t>
  </si>
  <si>
    <t>not set</t>
  </si>
  <si>
    <t xml:space="preserve">А36-1795/2011 on a pole removal </t>
  </si>
  <si>
    <t>losses, claims for which have not yet filed</t>
  </si>
  <si>
    <t>А31-12835/2012 debt collection under contract</t>
  </si>
  <si>
    <t>debt collection under contract</t>
  </si>
  <si>
    <t>А31-737/2011 debt collection on unjust enrichment</t>
  </si>
  <si>
    <t xml:space="preserve">The lawsuit was filed in September 2010. In January 2013 the amount of the claim was increased to 1052191.85 RUB </t>
  </si>
  <si>
    <t xml:space="preserve">not in the file with legal </t>
  </si>
  <si>
    <t>not in the file with legal</t>
  </si>
  <si>
    <t>А09-9238/2012 debt collection for electricity transmission</t>
  </si>
  <si>
    <t>А09-9264/2012 debt collection for electricity transmission</t>
  </si>
  <si>
    <t>А09-9355/2012 debt collection for electricity transmission</t>
  </si>
  <si>
    <t>А09-9935/2012 debt collection for electricity transmission</t>
  </si>
  <si>
    <t>А09-10253/2012 debt collection for electricity transmission</t>
  </si>
  <si>
    <t>А09-9135/2012 debt collection for electricity transmission</t>
  </si>
  <si>
    <t>А09-7128/2012 recovery of damages</t>
  </si>
  <si>
    <t xml:space="preserve">  А09-3710/2012 recovery of damages under contract of electricity transmission services provision</t>
  </si>
  <si>
    <t>А09- 6755/2012 recovery of damages under contract of electricity transmission services provision</t>
  </si>
  <si>
    <t>А14-10848/2012 debt collection of unjust enrichment and interest on borrowed money</t>
  </si>
  <si>
    <t xml:space="preserve">А66-4657/2011 debt collection and interest on borrowed money </t>
  </si>
  <si>
    <t xml:space="preserve">А66-12202/2011 debt collection and interest on borrowed money </t>
  </si>
  <si>
    <t>OJSC "Tverenergosbyt"</t>
  </si>
  <si>
    <t>OJSC "Belgorodenergosbyt"</t>
  </si>
  <si>
    <t xml:space="preserve">OJSC "Bryanskenergosbyt" </t>
  </si>
  <si>
    <t>OJSC "Bryanskenergosbyt", in progress</t>
  </si>
  <si>
    <t>OJSC "Kurskenergosbyt"</t>
  </si>
  <si>
    <t xml:space="preserve"> OJSC "Tverenergosbyt"</t>
  </si>
  <si>
    <t>IDGC of Centre, OJSC "Orelenergosbyt"</t>
  </si>
  <si>
    <t xml:space="preserve"> А09-5804/2012 recovery of damages under services provision contract for electricity transmission</t>
  </si>
  <si>
    <t xml:space="preserve"> А40-21133/12-43-195 debt collection of unjust enrichment under services provision contract execution for electricity transmission</t>
  </si>
  <si>
    <t>А08-7625/2012 debt collection for services for electricity transmission</t>
  </si>
  <si>
    <t xml:space="preserve"> OJSC «IDGC of Centre» - «Kostromaenergo»</t>
  </si>
  <si>
    <t>Data is not yet available - in processing</t>
  </si>
  <si>
    <t xml:space="preserve">Claimant/Appellant
</t>
  </si>
  <si>
    <t>Item #</t>
  </si>
  <si>
    <t>Parties to the Trial</t>
  </si>
  <si>
    <t xml:space="preserve">Defendant/Interested Person
</t>
  </si>
  <si>
    <t>Defendant/Interested Person</t>
  </si>
  <si>
    <t xml:space="preserve">Third Parties
</t>
  </si>
  <si>
    <t xml:space="preserve">Case #, Subject of Claim (application, action)
</t>
  </si>
  <si>
    <t>Amount of Claim</t>
  </si>
  <si>
    <t xml:space="preserve">Trial Court Proceeding
</t>
  </si>
  <si>
    <t>Amount of penalty provision</t>
  </si>
  <si>
    <t>Hearing Date and Outcome</t>
  </si>
  <si>
    <t>Review of Judgments</t>
  </si>
  <si>
    <t>Court of Cassation/Appeal</t>
  </si>
  <si>
    <t xml:space="preserve">Court of Cassation (Arbitration Proceeding)
</t>
  </si>
  <si>
    <t xml:space="preserve">Supervisory Authority
</t>
  </si>
  <si>
    <t>Probability of Judgment for Claims in favour of the Company (low/high)</t>
  </si>
  <si>
    <t>Appellant, Hearing Date and Outcome</t>
  </si>
  <si>
    <t>Probable end date of the court case</t>
  </si>
  <si>
    <t>Allowance for doubtful debts</t>
  </si>
  <si>
    <t>Data on contingent asset</t>
  </si>
  <si>
    <t xml:space="preserve">Expert opinion (required clarification in the event that the amount reflected in table column 15 not equal to table column 7 and 8) </t>
  </si>
  <si>
    <t xml:space="preserve">Appendix # 1 </t>
  </si>
  <si>
    <t xml:space="preserve">Estimated Probability of the Outcome of Abortive Trials as at 1/1/2013 on the Company's claims and claims against the Company </t>
  </si>
  <si>
    <t>Amount of the estimated liability as at 12/31/2012</t>
  </si>
  <si>
    <t>OJSC "Oboronenergo"</t>
  </si>
  <si>
    <t>OJSC "Oboronenergosbyt"</t>
  </si>
  <si>
    <t>А08-2016/2012 debt collection for the provided services for electricity transmission to consumers</t>
  </si>
  <si>
    <t>The writ of appeal is declared</t>
  </si>
  <si>
    <t>10/22/2012 recovery in full</t>
  </si>
  <si>
    <t>IDGC of Centre - "Bryanskenergo" in progress</t>
  </si>
  <si>
    <t>LLC "Rusenergoresurs"</t>
  </si>
  <si>
    <t>The legal investigation is suspended to 2/15/2013 in connection with examination production</t>
  </si>
  <si>
    <t>The decision from 8/16/2012 the claim was abjudicated in full</t>
  </si>
  <si>
    <t>By the resolution from 11/20/2012 the decision it is left without change</t>
  </si>
  <si>
    <t>№А31-734 debt collection under contract</t>
  </si>
  <si>
    <t xml:space="preserve"> 12/26/2012 the claim was satisfied</t>
  </si>
  <si>
    <t>А40-21082/12 debt collection on unjust enrichment</t>
  </si>
  <si>
    <t xml:space="preserve">9/5/2012 abjudicated  </t>
  </si>
  <si>
    <t>А31- 8859/2012 collecting of cost of services in transfer of the electric power and percent</t>
  </si>
  <si>
    <t>LLC "Power service"</t>
  </si>
  <si>
    <t>OJSC "Kurskregionenergosbyt"</t>
  </si>
  <si>
    <t>Committee on tariffs and the prices of Kursk area</t>
  </si>
  <si>
    <t>OJSC "IDGC of Centre" - "Lipetskenergo"</t>
  </si>
  <si>
    <t>7464365.03 RUB increase in claim requirements to 22484574.98 RUB</t>
  </si>
  <si>
    <t>It is left without movement to 9/19/2011; 10/12/2011; 10/25/2011; 11/30/2011; 12/15/2011; 29.12.11; 2/1/2012; 3/1/2012; 3/27/2012 - it is suspended before another matter consideration; 10/22/2012; 11/27/2012; 12/25/2012 of 12/26/2012 of 1/23/2013</t>
  </si>
  <si>
    <t xml:space="preserve">А40-116750/2011 debt collection from IDGC of Centre of unjust enrichment amount                                  </t>
  </si>
  <si>
    <t>2/24/2012; 5/14/2012; 6/5/2012; 7/23/2012; 8/17/2012; 10/5/2012; 10/11/2012 - recovery</t>
  </si>
  <si>
    <t>1/10/2013; 2/7/2013</t>
  </si>
  <si>
    <t>2-806/2011 debt collection</t>
  </si>
  <si>
    <t>judgement dated 8/26/2011, the claim was satisfied in full</t>
  </si>
  <si>
    <t>4/25/2012 the petition for appeal is submitted, grievance settlement to refuse. IDGC of Centre - "Orelenergo", 11/7/2012 the writ of appeal is submitted, business undergoes admissibility procedure</t>
  </si>
  <si>
    <t>OJSC "Smolenskenergosbyt", OJSC "Oboronenergosbyt"</t>
  </si>
  <si>
    <t xml:space="preserve">А62-6022/2012 debt collection indebtedness for electricity transmission and interest on borrowed money                              </t>
  </si>
  <si>
    <t>The low</t>
  </si>
  <si>
    <t>LLC "SetEnergo"</t>
  </si>
  <si>
    <t xml:space="preserve">А66-5881/2011о Indebtedness for services in electric power transfer </t>
  </si>
  <si>
    <t>LLC "Tveroblelektro"</t>
  </si>
  <si>
    <t>А66-2044/2012 About indebtedness collecting for electricity transmission</t>
  </si>
  <si>
    <t>LLC "Rusenergosbyt"</t>
  </si>
  <si>
    <t>А40-21130/2012 debt collection on unjust enrichment</t>
  </si>
  <si>
    <t>10/18/2012 in удовлетвоении claim requirements to refuse</t>
  </si>
  <si>
    <t>CJSC "Power networks"</t>
  </si>
  <si>
    <t>LLC "Power trust"</t>
  </si>
  <si>
    <t>А08-4346/2012 Damages recovery as recourse</t>
  </si>
  <si>
    <t>court hearing 1/29/2013</t>
  </si>
  <si>
    <t>А08-3699/2012 Damages recovery as recourse</t>
  </si>
  <si>
    <t>court hearing 1/21/2013</t>
  </si>
  <si>
    <t>А08-6631/2011 Damages recovery as recourse</t>
  </si>
  <si>
    <t>Proceeedings are suspended</t>
  </si>
  <si>
    <t>А08-5974/2011 Damages recovery as recourse</t>
  </si>
  <si>
    <t xml:space="preserve">А08-4183/2012 Damages recovery as recourse </t>
  </si>
  <si>
    <t>It is suspended before consideration in court re: instance of business And 08-5976/2012 with a similar matter in issue</t>
  </si>
  <si>
    <t>А08-4790/2012 Damages recovery as recourse</t>
  </si>
  <si>
    <t xml:space="preserve"> А08-4789/2012 Damages recovery as recourse</t>
  </si>
  <si>
    <t>А08-4787/2012 Damages recovery as recourse</t>
  </si>
  <si>
    <t>Kononenko N.M.</t>
  </si>
  <si>
    <t>About compensation of moral harm</t>
  </si>
  <si>
    <t>court hearing 30.01.13</t>
  </si>
  <si>
    <t>Sheenko V. I.</t>
  </si>
  <si>
    <t>About compensation of material and moral harm</t>
  </si>
  <si>
    <t>Gladysheva A.V.</t>
  </si>
  <si>
    <t>б/н material damage collecting</t>
  </si>
  <si>
    <t xml:space="preserve"> the claim was satisfied, it is collected 25 730.9 RUB</t>
  </si>
  <si>
    <t>Gudkova Elena Aleksandrovna</t>
  </si>
  <si>
    <t xml:space="preserve"> 2-5656/2011 collecting недоначисленной and not paid salary</t>
  </si>
  <si>
    <t>OJSC "ТТЦ the Car market"</t>
  </si>
  <si>
    <t xml:space="preserve"> IDGC of Centre in progress</t>
  </si>
  <si>
    <t>11/21/2012 recovery completely</t>
  </si>
  <si>
    <t>OJSC "Zhilkomhoz"</t>
  </si>
  <si>
    <t>LLC "Nika-Olympus"</t>
  </si>
  <si>
    <t>Belousov A.E.</t>
  </si>
  <si>
    <t>About collecting of the damage caused by an overstrain, and legal expenses</t>
  </si>
  <si>
    <t>А31-12838/2012 debt collection under contract</t>
  </si>
  <si>
    <t>А31-12836/2012 debt collection under contract</t>
  </si>
  <si>
    <t>А31-12837/2012 debt collection under contract</t>
  </si>
  <si>
    <t>Baranova Galina Islamovna</t>
  </si>
  <si>
    <t>IDGC of Centre, LLC "Project-service" Energy"</t>
  </si>
  <si>
    <t xml:space="preserve">б/н about dismantle of a support and property spoil </t>
  </si>
  <si>
    <t xml:space="preserve">OJSC «the repair-service enterprise of the Kostroma state district power station» </t>
  </si>
  <si>
    <t>Indebtedness and percent on fee on transfer of electric power ТСО for June-August 2012</t>
  </si>
  <si>
    <t>Dubahin Vladimir Igorevich</t>
  </si>
  <si>
    <t xml:space="preserve"> Damage compensation</t>
  </si>
  <si>
    <t>OJSC "Kursk electric networks"</t>
  </si>
  <si>
    <t xml:space="preserve"> 12/4/2012 the claim was satisfied</t>
  </si>
  <si>
    <t xml:space="preserve">  МУП "Gorelektroseti" МО "City of Zheleznogorsk"</t>
  </si>
  <si>
    <t>10/3/2012 the claim was satisfied</t>
  </si>
  <si>
    <t>Complaint IDGC of Centre is left without satisfaction</t>
  </si>
  <si>
    <t>CJSC "Olymsky sugar factory"</t>
  </si>
  <si>
    <t>judgement dated 11/28/2012 on the satisfaction of the claim</t>
  </si>
  <si>
    <t>А48-4670/2012 debt collection indebtedness</t>
  </si>
  <si>
    <t>МУП "Kutuzovsky"</t>
  </si>
  <si>
    <t>А62-6618/2012 About collecting of services in electric power transfer in July - August 2012 on смешаным to tariffs</t>
  </si>
  <si>
    <t>А62-6219/2012 About damages recovery</t>
  </si>
  <si>
    <t xml:space="preserve"> 12/5/2012 the claim was satisfied </t>
  </si>
  <si>
    <t xml:space="preserve">А62-4135/2012 About unjust enrichment </t>
  </si>
  <si>
    <t>12/17/2012 the claim was satisfied</t>
  </si>
  <si>
    <t>OJSC "the Tambov network company"</t>
  </si>
  <si>
    <t>IDGC of Centre - "Tambovenergo"</t>
  </si>
  <si>
    <t>А64-2699/2012 debt collection under contract for May 2011</t>
  </si>
  <si>
    <t>OJSC "the Tambov municipal systems"</t>
  </si>
  <si>
    <t>А64-4265/2012 debt collection indebtedness under contract for May 2011</t>
  </si>
  <si>
    <t>Саяпина Century of the River</t>
  </si>
  <si>
    <t>Efremova L.V.</t>
  </si>
  <si>
    <t>2-1823/2012 about material damage compensation</t>
  </si>
  <si>
    <t>МУП "Tvergorelektro"</t>
  </si>
  <si>
    <t>LLC "Giperon"</t>
  </si>
  <si>
    <t>The claim is satisfied 11/13/2012</t>
  </si>
  <si>
    <t>А66-1167/2012 debt collection for electricity transmission</t>
  </si>
  <si>
    <t>А66-4302/2012 debt collection for electricity transmission</t>
  </si>
  <si>
    <t>The claim is satisfied 25.12.12</t>
  </si>
  <si>
    <t>А66-6879/2012 debt collection for electricity transmission</t>
  </si>
  <si>
    <t>11/28/2012 the claim is satisfied</t>
  </si>
  <si>
    <t xml:space="preserve"> About an antitrust violation, expressed in non-observance of terms of technological joining of object of power supply of the consumer</t>
  </si>
  <si>
    <t>Grechishkina G. V, Cockerels of Century Н.</t>
  </si>
  <si>
    <t>Lunkov V. A.</t>
  </si>
  <si>
    <t>About ownership right protection, a pulling down of autocratically erected construction namely, transmission lines pressure 10 кВ</t>
  </si>
  <si>
    <t>11/8/2012 the claim is satisfied</t>
  </si>
  <si>
    <t xml:space="preserve">А66-11475/2012 no claim has been received </t>
  </si>
  <si>
    <t>12/11/2012 the claim is satisfied</t>
  </si>
  <si>
    <t>Атаян M. B., Atajan S.A., Atajan A.S.</t>
  </si>
  <si>
    <t>2-802/2012 about damage compensation</t>
  </si>
  <si>
    <t>7/12/2012 the claim was satisfied in a part 2983518,50RUB</t>
  </si>
  <si>
    <t xml:space="preserve">OJSC "Resource" </t>
  </si>
  <si>
    <t>OJSC "Ground fund"</t>
  </si>
  <si>
    <t>А82-9012/2012, опереносе support and овзыскании losses</t>
  </si>
  <si>
    <t>Haritonov E.V., Haritonova T.V., Haritonov I.E.</t>
  </si>
  <si>
    <t>б/н about compensation of material and moral harm</t>
  </si>
  <si>
    <t>Bulycheva N.A.</t>
  </si>
  <si>
    <t>2/3-652/2012 about compensation of a damage and compensation of moral harm</t>
  </si>
  <si>
    <t>10/12/2012 the claim was satisfied in the sum 35 939,00</t>
  </si>
  <si>
    <t>Votina L.B.</t>
  </si>
  <si>
    <t>2-232/2012 about compensation материальногои moral harm</t>
  </si>
  <si>
    <t xml:space="preserve">11/8/2012 of the requirement are satisfied at a rate of 21 750,00 </t>
  </si>
  <si>
    <t>Jashinina J.A.</t>
  </si>
  <si>
    <t>2-572/2012 about compensation of a damage and compensation of moral harm</t>
  </si>
  <si>
    <t>Nikiforova O. A.</t>
  </si>
  <si>
    <t>2-1700/2012 about reimbursement for treatment</t>
  </si>
  <si>
    <t>2-541/2012 about compensation of a damage and compensation of moral harm</t>
  </si>
  <si>
    <t>LLC "North"</t>
  </si>
  <si>
    <t xml:space="preserve">А82-9774/2012 About damage compensation </t>
  </si>
  <si>
    <t>OJSC "YarEGC"</t>
  </si>
  <si>
    <t>А82-11053/2012, damages recovery</t>
  </si>
  <si>
    <t>Chistjakov A.A.</t>
  </si>
  <si>
    <t>б/н about compensation of a material damage and moral harm</t>
  </si>
  <si>
    <t>Amount of the estimated liability (the settlement sum)</t>
  </si>
  <si>
    <t>court hearing 1/22/2012</t>
  </si>
  <si>
    <t>OPEN SOCIETY "RUSSIAN RAILWAY"</t>
  </si>
  <si>
    <t>Open Society "МРСК the Center"</t>
  </si>
  <si>
    <t>А08-8114/2012 Indebtedness collecting for services in transfer of electric energy</t>
  </si>
  <si>
    <t>СЗ 1/16/2012</t>
  </si>
  <si>
    <t>The high</t>
  </si>
  <si>
    <t>Osipovsky Century of M.</t>
  </si>
  <si>
    <t>Collecting of cost of volume бездоговорного consumption э/э</t>
  </si>
  <si>
    <t xml:space="preserve">СЗ 1/14/2013 </t>
  </si>
  <si>
    <t>Novikov N.N.</t>
  </si>
  <si>
    <t>ПСЗ 1/17/2013</t>
  </si>
  <si>
    <t>Саморяднов Century of M.</t>
  </si>
  <si>
    <t>Efimov A.V.</t>
  </si>
  <si>
    <t>Act acknowledgement бездоговорного consumption э/э the void</t>
  </si>
  <si>
    <t>The non-material claim</t>
  </si>
  <si>
    <t>ПСЗ 1/11/2012</t>
  </si>
  <si>
    <t>Molchanov P. N.</t>
  </si>
  <si>
    <t>Act acknowledgement бездоговорного consumption э/э void and collecting of moral harm</t>
  </si>
  <si>
    <t xml:space="preserve">12/11/2012 determination about phase-out in connection with неподведомственностью is taken out, has not come into force </t>
  </si>
  <si>
    <t>Open Society "Белгородэнергосбыт"</t>
  </si>
  <si>
    <t>СЗ 1/29/2013</t>
  </si>
  <si>
    <t>Losses are caused as a result of accident in electric systems of belonging Open Societies "МРСК the Center" that is confirmed by a judgement</t>
  </si>
  <si>
    <t>СЗ 1/21/2013</t>
  </si>
  <si>
    <t>Joint-Stock Company "Volokonovsky молочноконсервный industrial complex"</t>
  </si>
  <si>
    <t>А08-4954/2010 About acknowledgement of the debtor by the bankrupt</t>
  </si>
  <si>
    <t>Competitive production</t>
  </si>
  <si>
    <t>Perepelitsa V. N.</t>
  </si>
  <si>
    <t>бездоговорное consumption</t>
  </si>
  <si>
    <t>It is not appointed</t>
  </si>
  <si>
    <t>Ledovsky Items To.</t>
  </si>
  <si>
    <t>11/14/2012 of the requirement are satisfied</t>
  </si>
  <si>
    <t>Babanin I.N.</t>
  </si>
  <si>
    <t>Smirnov V. A.</t>
  </si>
  <si>
    <t>Popova A.M.</t>
  </si>
  <si>
    <t>Borovenskij S.I.</t>
  </si>
  <si>
    <t>Zolotovskaja L.A.</t>
  </si>
  <si>
    <t>Open Company "Art system-service"</t>
  </si>
  <si>
    <t>А08-3846/2012 Material damage collecting</t>
  </si>
  <si>
    <t>07.11.12 requirements are satisfied in full</t>
  </si>
  <si>
    <t>Open Company "Белмаг"</t>
  </si>
  <si>
    <t>А08-3847/2012 Material damage collecting</t>
  </si>
  <si>
    <t>13.12.12 requirements are satisfied</t>
  </si>
  <si>
    <t>Nikulina L.I.</t>
  </si>
  <si>
    <t>Open Society "МРСК the Center", Open Society "БСК"</t>
  </si>
  <si>
    <t>Material damage collecting</t>
  </si>
  <si>
    <t>СЗ 1/22/2013</t>
  </si>
  <si>
    <t>Kostromitinov M. Ju.</t>
  </si>
  <si>
    <t>Cost collecting бездоговорного потербления</t>
  </si>
  <si>
    <t>10/15/2012 claim requirements are satisfied</t>
  </si>
  <si>
    <t>Kostromitinov M. Ju, 12/26/2012 the complaint is left without satisfaction</t>
  </si>
  <si>
    <t>Dolgopolov of Century of Century</t>
  </si>
  <si>
    <t>12/24/2012 the claim is satisfied</t>
  </si>
  <si>
    <t>Хачатурян Century of Century</t>
  </si>
  <si>
    <t>12/25/2012 the claim is satisfied</t>
  </si>
  <si>
    <t>Soshenko I.E.</t>
  </si>
  <si>
    <t>Judicial session date is not appointed</t>
  </si>
  <si>
    <t>State Unitary Enterprise "Architecturally-planirovochnoe bureau"</t>
  </si>
  <si>
    <t>А08-8149/2012 Collecting неустройки under the agreement on accomplishment of cadastral works</t>
  </si>
  <si>
    <t>It is considered as the simplified production</t>
  </si>
  <si>
    <t>Collecting неустройки in the sum 44908.00 rbl. under the agreement on accomplishment of cadastral works №3100/32686/11 from 8/15/2011</t>
  </si>
  <si>
    <t>СЗ 30.01.13</t>
  </si>
  <si>
    <t>The damage is caused as a result of road accident because of the worker of Open Society "МРСК the Center"</t>
  </si>
  <si>
    <t>СЗ 1/11/2012 it (is postponed)</t>
  </si>
  <si>
    <t>Open Company "Artstoroj-service"</t>
  </si>
  <si>
    <t>А08-6954/2012 Compensation of the damage caused by damage of object of power</t>
  </si>
  <si>
    <t>СЗ 1/17/2013</t>
  </si>
  <si>
    <t>Open Company "Комтранссторой"</t>
  </si>
  <si>
    <t>А08-8158/11 Material damage collecting</t>
  </si>
  <si>
    <t>Svishchev I.S.</t>
  </si>
  <si>
    <t xml:space="preserve"> Material damage collecting</t>
  </si>
  <si>
    <t>JOINT-STOCK COMPANY "ZHPSK ЖБИ-3"</t>
  </si>
  <si>
    <t>А08-6346/2010-18-б Acknowledgement of the debtor by the bankrupt</t>
  </si>
  <si>
    <t>3/27/2012 the debtor is recognised by the bankrupt, procedure of competitive production is entered</t>
  </si>
  <si>
    <t>Open Company "Agro-Malakeevskoe"</t>
  </si>
  <si>
    <t xml:space="preserve"> А08-7417/2012 Cost collecting бездоговорного current consumption</t>
  </si>
  <si>
    <t>12/20/2012 it is satisfied in full</t>
  </si>
  <si>
    <t>Open Company "Белдорстрой"</t>
  </si>
  <si>
    <t xml:space="preserve">Indebtedness collecting under the agreement of rendering of services in external illumination </t>
  </si>
  <si>
    <t>In production</t>
  </si>
  <si>
    <t>Collecting неустйки in the sum 11644.53 rbl. under the agreement of rendering of services in external illumination №40280698/3100/00684/11 from 1/1/2011</t>
  </si>
  <si>
    <t>Joint-Stock Company "BelDor-Invest"</t>
  </si>
  <si>
    <t>Open Company "Belstroj-invest"</t>
  </si>
  <si>
    <t>А08-6454/2012 Material damage collecting</t>
  </si>
  <si>
    <t>Session date is not appointed</t>
  </si>
  <si>
    <t>8/9/2012 satisfaction claim требовний it is refused</t>
  </si>
  <si>
    <t xml:space="preserve"> Claim requirements 25 730.9 rbl. are satisfied, collected</t>
  </si>
  <si>
    <t>The damage is caused property of the claimant as a result of carrying out of repair work</t>
  </si>
  <si>
    <t>Borodin J.I., Doroganova L.N.</t>
  </si>
  <si>
    <t>б/н dismantle of a support of a 128 and passing an OL-110 "Frunze - Western" through the ground area</t>
  </si>
  <si>
    <t>12/24/2012 in satisfaction of claim requirements it is refused complete volume</t>
  </si>
  <si>
    <t>Cornflowers of Century</t>
  </si>
  <si>
    <t>Administration Belgorod</t>
  </si>
  <si>
    <t>Pulling down of autocratic building in a security zone</t>
  </si>
  <si>
    <t>10/19/2012 claim requirements are satisfied</t>
  </si>
  <si>
    <t>Open Society "Оборонэнерго"</t>
  </si>
  <si>
    <t>Open Society "Оборонэнергосбыт"</t>
  </si>
  <si>
    <t>А08-2016/2012 Debt recovery for the rendered services in transfer of electric energy to consumers</t>
  </si>
  <si>
    <t>10/4/2012 by decision АСБО satisfaction of the claim of Open Society "Оборонэнерго" it is refused</t>
  </si>
  <si>
    <t>12/13/2012 ДААС the decision standing, the complaint of Open Society "Оборонэнерго" without satisfaction is left</t>
  </si>
  <si>
    <t>Services actually appear, e/energy is transferred to end users through Open Society "Оборонэнерго" networks</t>
  </si>
  <si>
    <t>OPEN SOCIETY "БИК"</t>
  </si>
  <si>
    <t>А08-7553/2011 About carrying over an electricity transmission OL for borders of the ground areas</t>
  </si>
  <si>
    <t>2/7/2012 the claim is satisfied by decision АСБО</t>
  </si>
  <si>
    <t>12/14/2012 decision АСБО it is cancelled, the claim it is refused</t>
  </si>
  <si>
    <t>The writ of appeal prepares</t>
  </si>
  <si>
    <t>The transmission line belonging to Open Society "МРСК the Center" is established on the ground area the proprietor (Open Society "БИК") without its consent</t>
  </si>
  <si>
    <t>Belous E.A.</t>
  </si>
  <si>
    <t>Open Society "МРСК the centre and Open Society" БСК"</t>
  </si>
  <si>
    <t>About collecting 3 697 754 material damage and 150 000 roubles compensation of moral harm in connection with a fire in the house, caused by poor-quality delivery э/э</t>
  </si>
  <si>
    <t>3697754 rbl. - a material damage and 150 000 rbl. - compensation of moral harm</t>
  </si>
  <si>
    <t>12/25/2012 the decision of Krasnogvardejsky district court collects from Open Society "БСК" 3 174 165 rbl. - a material damage and compensation of moral harm - 20 000 rbl.</t>
  </si>
  <si>
    <t>The petition for appeal prepares</t>
  </si>
  <si>
    <t>Open Company "Baltic complex"</t>
  </si>
  <si>
    <t>А08-7678/2012 Penalty under the delivery agreement</t>
  </si>
  <si>
    <t>Penalty in the sum 1449648.23 rbl. under the delivery agreement №3100/01800/11 from 1/17/2011</t>
  </si>
  <si>
    <t>А08-7766/2012 debt collection under contract of street lighting.</t>
  </si>
  <si>
    <t>court hearing 1/23/2013</t>
  </si>
  <si>
    <t>Dmitriev V. A.</t>
  </si>
  <si>
    <t>About carrying over an OL 110 кв; 35кВ; 6кВ for limits of borders of the ground area</t>
  </si>
  <si>
    <t>12/12/2012 by the decision of Sverdlovsk district court of Belgorod the claim it is refused</t>
  </si>
  <si>
    <t>The transmission line belonging to Open Society "МРСК the Center" is established on the ground area of the proprietor (Dmitriev V. A) without its consent</t>
  </si>
  <si>
    <t>Open Society "МРСК the Center" - "Brjanskenergo"</t>
  </si>
  <si>
    <t xml:space="preserve">Open Society "Брянскэнергосбыт" </t>
  </si>
  <si>
    <t xml:space="preserve">   А09-7628/2011 About penalty under the agreement of rendering of services in transfer of electric energy</t>
  </si>
  <si>
    <t>9/6/2012 recovery in full</t>
  </si>
  <si>
    <t>OJSC "Bryanskenergosbyt", 12/11/2012, abjudicated</t>
  </si>
  <si>
    <t>Open Company "Build the Expert"</t>
  </si>
  <si>
    <t xml:space="preserve"> А09-5804/2012 About penalty on догвору rendering of services in transfer of electric energy</t>
  </si>
  <si>
    <t>10/22/2012 it is satisfied in full</t>
  </si>
  <si>
    <t>Open Society "МРСК the Center" - "Brjanskenergo" in production</t>
  </si>
  <si>
    <t xml:space="preserve"> А09-5696/2011 About penalty under the agreement of rendering of services in transfer of electric energy</t>
  </si>
  <si>
    <t>8/17/2012 it is satisfied in full</t>
  </si>
  <si>
    <t>11/26/2012 of Open Society "Брянскэнергосбыт", it is refused</t>
  </si>
  <si>
    <t>10/15/2012 recovery in full</t>
  </si>
  <si>
    <t>А09- 8232/2012 about collecting of the sum of disagreements for services in transfer of electric energy</t>
  </si>
  <si>
    <t>А09-8623/2012 About collecting of the sum of disagreements for services in transfer of electric energy</t>
  </si>
  <si>
    <t>Open Company "Русэнергоресурс"</t>
  </si>
  <si>
    <t xml:space="preserve">Open Society "МРСК the Center" </t>
  </si>
  <si>
    <t xml:space="preserve"> А40-21133/12-43-195 About unjust enrichment collecting in connection with execution of the agreement of rendering of services in transfer of electric energy</t>
  </si>
  <si>
    <t>Average</t>
  </si>
  <si>
    <t>Aksenov Anatoly Aleksandrovich</t>
  </si>
  <si>
    <t>ПУ "Karachevmezhrajgaz"</t>
  </si>
  <si>
    <t xml:space="preserve">2-47-2012 acknowledgement of an ownership right on apartment and record cancellation in ЕГРП </t>
  </si>
  <si>
    <t xml:space="preserve"> 4/16/2012 it is satisfied in full</t>
  </si>
  <si>
    <t>8/9/2012 of Open Society "МРСК the Center" - "Brjanskenergo" is refused</t>
  </si>
  <si>
    <t xml:space="preserve"> Open Society "МРСК the Center", in production</t>
  </si>
  <si>
    <t>Kovaleva Tamara Gennadevna</t>
  </si>
  <si>
    <t>2-48-2012 acknowledgement of an ownership right on apartment and record cancellation in ЕГРП</t>
  </si>
  <si>
    <t>8/9/2012 of Open Society "МРСК the Center" - "Brjanskenergo" is satisfied in full</t>
  </si>
  <si>
    <t xml:space="preserve"> Kovaleva T.G., in production</t>
  </si>
  <si>
    <t xml:space="preserve"> Trushkin A.P.</t>
  </si>
  <si>
    <t>Cost collecting бездоговорного consumption of electric energy</t>
  </si>
  <si>
    <t xml:space="preserve"> Gordienkov V. F. </t>
  </si>
  <si>
    <t xml:space="preserve"> Ageeva O. Ju. </t>
  </si>
  <si>
    <t xml:space="preserve"> About cost collecting бездоговорного consumption of electric energy</t>
  </si>
  <si>
    <t xml:space="preserve"> Starovojtov S.A. </t>
  </si>
  <si>
    <t>Евсикова h.p.</t>
  </si>
  <si>
    <t xml:space="preserve">Open Company "the Scientifically-design centre the special design bureau Power project" </t>
  </si>
  <si>
    <t xml:space="preserve">А09-5602/2012 About penalty fee collecting under the agreement the FEAST and compulsion to obligation fulfilment </t>
  </si>
  <si>
    <t>12/4/2012 it is satisfied partially in the sum 102 тыс rbl.</t>
  </si>
  <si>
    <t>Joint-Stock Company "»Ó«¼úáº¿¡ª¿¡¿Ó¿¡ú"</t>
  </si>
  <si>
    <t xml:space="preserve">А09-5601/2012 About collecting of a penalty fee for delay of accomplishment of works under the works contract </t>
  </si>
  <si>
    <t>Vishnevsky Century of Century</t>
  </si>
  <si>
    <t>About collecting недоначисленной and not paid salary</t>
  </si>
  <si>
    <t>Joint-Stock Company "New power systems"</t>
  </si>
  <si>
    <t xml:space="preserve">А09-6666/2012 About collecting of a penalty fee for delay of accomplishment of works on the works contract and обязании to perform works  </t>
  </si>
  <si>
    <t>11/26/2012 it is satisfied partially in the sum of 435 thousand rbl.</t>
  </si>
  <si>
    <t>Open Society "New энергеттические systems", in production</t>
  </si>
  <si>
    <t>ИП Cousins С.В.</t>
  </si>
  <si>
    <t>А40-122193/2012 About acknowledgement void competition on the right of contract formation and damages recovery</t>
  </si>
  <si>
    <t>11/30/2012 it is refused</t>
  </si>
  <si>
    <t>Савостин the Item of Century</t>
  </si>
  <si>
    <t>9/10/2012 it is satisfied in full</t>
  </si>
  <si>
    <t xml:space="preserve"> Savostin P. V, in production</t>
  </si>
  <si>
    <t>Rudakov of Century of the Item</t>
  </si>
  <si>
    <t>Pea A.P.</t>
  </si>
  <si>
    <t>Moiseenko N.P.</t>
  </si>
  <si>
    <t>Baranjan S.R.</t>
  </si>
  <si>
    <t>Queens With. The Item</t>
  </si>
  <si>
    <t>Kirsanov E.P.</t>
  </si>
  <si>
    <t xml:space="preserve">ShChavelkov J.V. </t>
  </si>
  <si>
    <t>Homutova A.V.</t>
  </si>
  <si>
    <t>Nemjako L.G.</t>
  </si>
  <si>
    <t>Zhevenko A.P.</t>
  </si>
  <si>
    <t>Kuzavkov M. N.</t>
  </si>
  <si>
    <t>Open Society "ТТЦ the Car market"</t>
  </si>
  <si>
    <t>А09-7726/2012 About debt recovery under the delivery agreement</t>
  </si>
  <si>
    <t>12/17/2012 it is satisfied partially in the sum 31,366 тыс rbl.</t>
  </si>
  <si>
    <t xml:space="preserve"> Open Society "МРСК the Center" in production</t>
  </si>
  <si>
    <t>А09-7128/2012 About penalty</t>
  </si>
  <si>
    <t>11/21/2012 it is satisfied completely</t>
  </si>
  <si>
    <t>Open Society "Жилкомхоз"</t>
  </si>
  <si>
    <t>А09-9238/2012 About indebtedness collecting for transfer of electric energy</t>
  </si>
  <si>
    <t>СПК "the Red Horn"</t>
  </si>
  <si>
    <t>А09-10301/2012 About damages recovery</t>
  </si>
  <si>
    <t>Open Company "Sistel Automation"</t>
  </si>
  <si>
    <t>А09-10363/2012 About damages recovery</t>
  </si>
  <si>
    <t>Open Company "¼«ß«í½ßÔÓ«®¬«¼»½Ñ¬ß"</t>
  </si>
  <si>
    <t>А09-11011/2012 About penalty fee collecting</t>
  </si>
  <si>
    <t>А09-11029/2012 About indebtedness collecting for transfer of electric energy</t>
  </si>
  <si>
    <t>А09-11037/2012 About indebtedness collecting for transfer of electric energy</t>
  </si>
  <si>
    <t>А09-11046/2012 About indebtedness collecting for transfer of electric energy</t>
  </si>
  <si>
    <t>Pisarenko L.G.</t>
  </si>
  <si>
    <t>Marina N.J.</t>
  </si>
  <si>
    <t>ShChemelinina S.V.</t>
  </si>
  <si>
    <t>Hakimova L.A.</t>
  </si>
  <si>
    <t>Solopeeva E.M.</t>
  </si>
  <si>
    <t>Skorilkina G. N.</t>
  </si>
  <si>
    <t>Koleutina O. A.</t>
  </si>
  <si>
    <t>Golovko N.M.</t>
  </si>
  <si>
    <t>Vorobeva V. F.</t>
  </si>
  <si>
    <t>Semenova N.M.</t>
  </si>
  <si>
    <t>Bershtejn D.N.</t>
  </si>
  <si>
    <t xml:space="preserve"> Golovneva N.A.</t>
  </si>
  <si>
    <t>Demehin I.P.</t>
  </si>
  <si>
    <t>Demchenkova N.J.</t>
  </si>
  <si>
    <t>Zhinzhikov A.G.</t>
  </si>
  <si>
    <t>Zykova A.S.</t>
  </si>
  <si>
    <t>Ivashikin M. S.</t>
  </si>
  <si>
    <t>Ivashikina M. A.</t>
  </si>
  <si>
    <t>Каурина M. of Century</t>
  </si>
  <si>
    <t>Korotaev A.S.</t>
  </si>
  <si>
    <t>OPEN SOCIETY "ВЭСК"</t>
  </si>
  <si>
    <t xml:space="preserve">А14-10401/2011 About collecting of cost of losses in Open Society networks "МРСК the Center" from May till August 2011г. And percent for using another's money resources Production on the given case and on business А14-981/2012 about collecting of cost of losses for September-December 2011г. El/energy under the agreement and percent for using another's money resources it is united </t>
  </si>
  <si>
    <t>А14-987/2012 The action for declaration about settlement of disagreements under the agreement of rendering of services in transfer эл.энергии</t>
  </si>
  <si>
    <t>From 5/10/2012 claim requirements are satisfied by the decision in full</t>
  </si>
  <si>
    <t>By the resolution from 9/11/2012 the decision it is left without change, апелляциолнная the complaint - without satisfaction</t>
  </si>
  <si>
    <t>Judicial session is appointed on 1/15/2013</t>
  </si>
  <si>
    <t>А14-17929/2012 About compulsion to execution of treaty provisions №40119831/4636002939 from 29.03.2010г.</t>
  </si>
  <si>
    <t>Judicial session is postponed on 12/26/2012</t>
  </si>
  <si>
    <t>А14-14948/2012 About collecting of cost of services in transfer эл. эн. From August till December 2011г.</t>
  </si>
  <si>
    <t>Judicial session is postponed on 2/19/2013</t>
  </si>
  <si>
    <t>Open Company "Ermak-build"</t>
  </si>
  <si>
    <t>And 14-10900/2012 about collecting of unjust enrichment and percent for using another's money resources</t>
  </si>
  <si>
    <t xml:space="preserve"> Proceeedings are suspended in connection with examination carrying out</t>
  </si>
  <si>
    <t>IP Bajramov of M. B. About</t>
  </si>
  <si>
    <t>А14-16461/2012 About contract cancelation about realisation of technological joining and damages recovery</t>
  </si>
  <si>
    <t xml:space="preserve"> Judicial session is postponed on 1/15/2013</t>
  </si>
  <si>
    <t>OPEN COMPANY "РУСЭНЕРГОСБЫТ"</t>
  </si>
  <si>
    <t>А14-10848/2012 About collecting of unjust enrichment and percent for using another's money resources</t>
  </si>
  <si>
    <t>By the decision from 8/16/2012 in satisfaction of claim requirements it is refused complete volume</t>
  </si>
  <si>
    <t>Open Company "Nika-Olympus"</t>
  </si>
  <si>
    <t>А14-14901/2012 About collecting of percent for using another's money resources</t>
  </si>
  <si>
    <t>From 1/17/2013 claim requirements are satisfied by the decision in full</t>
  </si>
  <si>
    <t>Deputies Н.Г.</t>
  </si>
  <si>
    <t>Open Society "МРСК the Center", МУП "Gorelektroset of Rossosh"</t>
  </si>
  <si>
    <t>About collecting of the damage caused by an overstrain, and судебнвх expenses</t>
  </si>
  <si>
    <t>By the decision from 11/21/2012 it is refused satisfaction of claim requirements in full</t>
  </si>
  <si>
    <t>Mironov V. N.</t>
  </si>
  <si>
    <t>About collecting of the damage caused by an overstrain</t>
  </si>
  <si>
    <t>By the decision from 11/15/2012 satisfaction of claim requirements it is refused</t>
  </si>
  <si>
    <t>Open Society "МРСК the Center", Open Society "ВЭСК"</t>
  </si>
  <si>
    <t>А14-9812/2012 debt collection under contract of electricity transmission services provision for January 2012.</t>
  </si>
  <si>
    <t>Disagreements are settled</t>
  </si>
  <si>
    <t>Open Society "Нижноватомэнергосбыт"</t>
  </si>
  <si>
    <t>А14-10611/2012 About collecting of percent for using another's money resources under the agreement of rendering of services in transfer эл. эн. For March 2012г.</t>
  </si>
  <si>
    <t>From 8/13/2012 claim requirements are satisfied by the decision in full</t>
  </si>
  <si>
    <t>The petition for appeal is submitted, judicial session is not appointed yet</t>
  </si>
  <si>
    <t>OJSC "Nizhnovatomenergosbyt"</t>
  </si>
  <si>
    <t>А14-12933/2012 debt collection and interest on borrowed money under contract of electricity transmission services provision for May 2012.</t>
  </si>
  <si>
    <t>The decision from 9/19/2012 the claim was satisfied in full</t>
  </si>
  <si>
    <t>А14-1497/2012 About collecting of indebtedness and percent for using another's money resources under the agreement of rendering of services in transfer эл. эн. For August 2012г.</t>
  </si>
  <si>
    <t>Judicial session is appointed on 1/14/2013</t>
  </si>
  <si>
    <t>А14-17576/2012 About indebtedness collecting under the agreement of rendering of services in transfer эл. эн. For September 2012г.</t>
  </si>
  <si>
    <t>Judicial session is appointed on 1/10/2013</t>
  </si>
  <si>
    <t xml:space="preserve"> А14-19057/2012 debt collection under contract of electricity transmission services provision for October 2012.</t>
  </si>
  <si>
    <t xml:space="preserve"> А40-147758/12-135-1458 debt collection under contract of electricity transmission services provision for August 2012.</t>
  </si>
  <si>
    <t>1/31/2013 preliminary judicial session is appointed</t>
  </si>
  <si>
    <t>Reserve to charge from July till December 2012 since disagreements in acts and claim requirements have identical character</t>
  </si>
  <si>
    <t>Open Society "Воронежатомэнергосбыт"</t>
  </si>
  <si>
    <t xml:space="preserve"> А14-17575/2012 About indebtedness collecting under the agreement of rendering of services in transfer эл. эн. For June, August 2012г.</t>
  </si>
  <si>
    <t>Judicial session is postponed on 1/15/2013</t>
  </si>
  <si>
    <t>А14-17418/2012 About indebtedness collecting under the agreement of rendering of services in transfer эл. эн. For July-August 2012г.</t>
  </si>
  <si>
    <t xml:space="preserve"> Judicial session is postponed on 1/22/2013</t>
  </si>
  <si>
    <t>OPEN COMPANY "РАСКО"</t>
  </si>
  <si>
    <t>А14-18346/2012 About penalty for August, September 2012г. Under the agreement of rendering of services in transfer эл. эн. №400992662 from 24.02.2009г.</t>
  </si>
  <si>
    <t>Business is accepted as the simplified production</t>
  </si>
  <si>
    <t>А14- 19058/2012 about collecting задолжености and percent for using another's money resources for October 2012г. Under the agreement of rendering of services in transfer эл. эн. №400992662 from 24.02.2009г.</t>
  </si>
  <si>
    <t>1/15/2013 preliminary judicial session is appointed</t>
  </si>
  <si>
    <t>Open Company "¼ÑúáÔÝ¬"</t>
  </si>
  <si>
    <t>About penalty under the agreement of delivery from 06.02.2012г.</t>
  </si>
  <si>
    <t>Business is not accepted to production yet as the simplified procedure</t>
  </si>
  <si>
    <t>Open Society "Quadra"</t>
  </si>
  <si>
    <t>А14-15287/2012 About collecting of unjust enrichment owing to Open Society execution "МРСК the Center" joint liability</t>
  </si>
  <si>
    <t>By the decision from 12/4/2012 satisfaction of claim requirements it is refused</t>
  </si>
  <si>
    <t>Open Company "Power system-holding"</t>
  </si>
  <si>
    <t>А40-134386/12-53-1260 About collecting of the sum of unjust enrichment and percent for using another's money resources</t>
  </si>
  <si>
    <t xml:space="preserve"> Judicial session is postponed on 1/29/2013</t>
  </si>
  <si>
    <t>Jurkanov L.I.</t>
  </si>
  <si>
    <t>About a pulling down of autocratic construction</t>
  </si>
  <si>
    <t>Business is postponed on 1/14/2013</t>
  </si>
  <si>
    <t>Open Company "Partner"</t>
  </si>
  <si>
    <t>About penalty under the agreement on realisation of technological joining from 04.09.2012г.</t>
  </si>
  <si>
    <t>Open Company TD "Chord"</t>
  </si>
  <si>
    <t>А14-17574/2012 About penalty under the agreement of delivery №4636005479 from 23.03.2012г.</t>
  </si>
  <si>
    <t>1/10/2013 preliminary judicial session is appointed</t>
  </si>
  <si>
    <t xml:space="preserve"> About penalty under the agreement of delivery №4636005479 from 23.03.2012г.</t>
  </si>
  <si>
    <t xml:space="preserve">Preliminary judicial session is not appointed yet </t>
  </si>
  <si>
    <t>2/6/2012 abjudicated in satisfaction of claim requirements</t>
  </si>
  <si>
    <t>The applicant - IDGC of Centre 5/11/2012 in satisfaction of the petition for appeal abjudicated</t>
  </si>
  <si>
    <t>The applicant - IDGC of Centre 9/24/2012 in satisfaction of the writ of appeal abjudicated</t>
  </si>
  <si>
    <t>The applicant - IDGC of Centre 12/24/2012 the statement for revision of judicial acts as supervision is sent</t>
  </si>
  <si>
    <t>In connection with the lowest probability of removal of the decision for benefit of IDGC of Centre to reflect decision of the courts in December 2012</t>
  </si>
  <si>
    <t>Open Society "Kostroma sales company"</t>
  </si>
  <si>
    <t xml:space="preserve"> Open Society «МРСК the Center» - "Kostromaenergo"</t>
  </si>
  <si>
    <t>№А31-734 indebtedness collecting under the agreement</t>
  </si>
  <si>
    <t xml:space="preserve"> 12/26/2012 claim requirements are satisfied</t>
  </si>
  <si>
    <t xml:space="preserve">The claim is submitted for the period September-October, 2008 </t>
  </si>
  <si>
    <t>А40-21082/12 unjust enrichment collecting</t>
  </si>
  <si>
    <t xml:space="preserve">9/5/2012 it is refused  </t>
  </si>
  <si>
    <t>А31-5311/2012 Indebtedness on fee on electric power transfer</t>
  </si>
  <si>
    <t>Open Society "Kostroma sales company", Open Society "Оборонэнергосбыт"</t>
  </si>
  <si>
    <t>The claim is submitted for the period June-July, 2012. The reserve sum is calculated proceeding from all disagreements on the given basis as of 12/31/2012 of year, proceeding from a principle преюдиции on the basis of the legal conclusion.</t>
  </si>
  <si>
    <t>Open Society Kostroma sales company</t>
  </si>
  <si>
    <t>А31-9277/2012 About indebtedness collecting for the rendered services in e/energy transfer in April-May 2012</t>
  </si>
  <si>
    <t>А31-11567/2012 Indebtedness collecting for services in transfer of the electric power (loss)</t>
  </si>
  <si>
    <t>The claim is submitted for the period October-December, 2009 (item 2 of the inquiry - the claim for the same basis).Сумма a reserve is calculated proceeding from the available additional claim requirement of 20 954 776.75 rbl.</t>
  </si>
  <si>
    <t>А31-12669/2012 debt collection under contract</t>
  </si>
  <si>
    <t>Open Company "Power service"</t>
  </si>
  <si>
    <t>А31-12835/2012 About indebtedness collecting under the agreement</t>
  </si>
  <si>
    <t>The claim is submitted for the period December, 2010. In January 2013 sum of claim requirements is increased to 597343.75 rbl. the reserve Sum calculated proceeding from the available one more action for declaration</t>
  </si>
  <si>
    <t>А31-12838/2012 Indebtedness collecting under the agreement</t>
  </si>
  <si>
    <t xml:space="preserve">The claim is submitted for the period March-August, 2010. In January 2013 sum of claim requirements is increased to 897442.28 rbl. </t>
  </si>
  <si>
    <t>А31-12836/2012 Indebtedness collecting under the agreement</t>
  </si>
  <si>
    <t xml:space="preserve">The claim is submitted for the period October-November, 2010. In January 2013 sum of claim requirements is increased to 1142053.99 rbl. </t>
  </si>
  <si>
    <t>А31-12837/2012 Indebtedness collecting under the agreement</t>
  </si>
  <si>
    <t xml:space="preserve">The claim is submitted for the period September, 2010. In January 2013 sum of claim requirements is increased to 1052191.85 rbl. </t>
  </si>
  <si>
    <t>The Vladimir Open Society "»Ó«¼ªÑ½ñ«ÓÔÓá¡ß"</t>
  </si>
  <si>
    <t>А31-2388/2012 Damage compensation</t>
  </si>
  <si>
    <t xml:space="preserve">ФГУП "the Russian television and broadcasting network" </t>
  </si>
  <si>
    <t>А31-11087/2012 Contract cancelation ТП and indebtedness collecting</t>
  </si>
  <si>
    <t>А31-11088/2012 Contract cancelation ТП</t>
  </si>
  <si>
    <t>Open Society "МРСК the Center", Open Company "Project-service" Energy"</t>
  </si>
  <si>
    <t xml:space="preserve">Open Society «repair-service enterprise of the Kostroma state district power station» </t>
  </si>
  <si>
    <t>The claim is submitted for the period June-November, 2012. The reserve sum is calculated proceeding from all disagreements on the given basis as of 12/31/2012 of year, proceeding from a principle преюдиции on the basis of the legal conclusion</t>
  </si>
  <si>
    <t>Open Society "Kostroma ДСУ"</t>
  </si>
  <si>
    <t>А31-39/2009 competitive production</t>
  </si>
  <si>
    <t>Liquidation of the debtor. Determination from 11/29/2012 about the termination of competitive proceeedings А-31-39/2009. Indebtedness to write off in December, 2012, as unreal to collecting</t>
  </si>
  <si>
    <t>Open Society "28 Electric network" (правоприемник Open Society "Оборонэнерго")</t>
  </si>
  <si>
    <t>А31-6161/2011 Collecting of cost of actually rendered services in electric power transfer</t>
  </si>
  <si>
    <t>1/26/2012 claim requirements are satisfied</t>
  </si>
  <si>
    <t>The applicant - Open Society "МРСК the Center" is refused 5/15/2012 satisfaction of the petition for appeal</t>
  </si>
  <si>
    <t>The applicant - Open Society "МРСК the Center" 9/20/2012 the decision is upheld</t>
  </si>
  <si>
    <t>In connection with the lowest probability of removal of the decision for benefit of Open Society "МРСК the Center" the indebtedness is reflected in accounting in May, 2012</t>
  </si>
  <si>
    <t>MOU ДОД the House children's творчетсва Krasnoselsky area of the Kostroma region</t>
  </si>
  <si>
    <t>The action for declaration is transferred in Arbitration tribunal of the Kostroma region of 10/30/2012</t>
  </si>
  <si>
    <t>12/21/2012 abandonment of claim in connection with complete payment of levied indebtedness</t>
  </si>
  <si>
    <t>Open Society "Kostroma factory Motordetal"</t>
  </si>
  <si>
    <t xml:space="preserve">А31-9853/2012 Indebtedness on fee on electric power transfer for June-August, 2012 </t>
  </si>
  <si>
    <t>Joint-Stock Company "Kostroma factory of autocomponents"</t>
  </si>
  <si>
    <t xml:space="preserve">А31-9854/2012 Indebtedness on fee on electric power transfer for June-August, 2012 </t>
  </si>
  <si>
    <t>А31-10625/2012 Indebtedness collecting under the agreement</t>
  </si>
  <si>
    <t>Open Company "Monolith"</t>
  </si>
  <si>
    <t>А31-10104/2012 Indebtedness collecting under the agreement on realisation of technological joining</t>
  </si>
  <si>
    <t>ИП Idrisov Z.E.</t>
  </si>
  <si>
    <t xml:space="preserve"> А31-10103/2012 Indebtedness collecting under the agreement on realisation of technological joining</t>
  </si>
  <si>
    <t>12/25/2012 claim requirements are satisfied</t>
  </si>
  <si>
    <t>ОГУ "the Center of social payments"</t>
  </si>
  <si>
    <t>А31-11200/2012 Indebtedness collecting under the agreement on realisation of technological joining</t>
  </si>
  <si>
    <t xml:space="preserve">12/24/2012 claim requirements are satisfied </t>
  </si>
  <si>
    <t>Administration Shungensky С/П КМР TO</t>
  </si>
  <si>
    <t>№А31-12013/2012 damage compensation in connection with бездоговорным current consumption</t>
  </si>
  <si>
    <t>Zhukov Svetlana Pavlovna</t>
  </si>
  <si>
    <t>Damage compensation in connection with бездоговорным current consumption</t>
  </si>
  <si>
    <t>Administration of Bujsky municipal area</t>
  </si>
  <si>
    <t>А31-12144/2012 Indebtedness collecting under the technical joining agreement</t>
  </si>
  <si>
    <t>Morozov D.S.</t>
  </si>
  <si>
    <t>About collecting for бездоговорное consumption э/э</t>
  </si>
  <si>
    <t xml:space="preserve">Shabanov V. A. </t>
  </si>
  <si>
    <t>About act acknowledgement бездоговорного consumption by the void</t>
  </si>
  <si>
    <t>Sharshova Yana Sergeevna</t>
  </si>
  <si>
    <t>Open Company "Paterson-Invest"</t>
  </si>
  <si>
    <t>А40-169021/2012 About compensation of the caused losses under the agreement on realisation of technological joining</t>
  </si>
  <si>
    <t>Administration of Interevsky municipal area of the Kostroma region</t>
  </si>
  <si>
    <t xml:space="preserve">А31-012837/2012 About обязании to produce electric power recalculation </t>
  </si>
  <si>
    <t>PROGRAM STATUS WORD</t>
  </si>
  <si>
    <t>About acknowledgement of actions (failure to act) by the illegal</t>
  </si>
  <si>
    <t>Dorokhov Alexander Jurevna</t>
  </si>
  <si>
    <t>Open Society "КСК", Open Society "МРСК the Center"</t>
  </si>
  <si>
    <t>2-331/2012 about damage compensation</t>
  </si>
  <si>
    <t>11/28/2012 it is refused satisfaction of claim requirements</t>
  </si>
  <si>
    <t>Smirnova Veronica Andreevna</t>
  </si>
  <si>
    <t>Open Society "МРСК the Center", Open Society "КСК"</t>
  </si>
  <si>
    <t>б/н about damage compensation</t>
  </si>
  <si>
    <t xml:space="preserve">Open Society "МРСК the Center"                 </t>
  </si>
  <si>
    <t>ТСЖ "Rjabinushka"</t>
  </si>
  <si>
    <t>8/31/2010 claim requirements are satisfied</t>
  </si>
  <si>
    <t>Complaint ТСЖ of "Rjabinushka" is left without satisfaction</t>
  </si>
  <si>
    <t>The reserve on doubtful debts is added</t>
  </si>
  <si>
    <t xml:space="preserve">Open Society "МРСК the Center"                    </t>
  </si>
  <si>
    <t>ТСЖ "Severjanka"</t>
  </si>
  <si>
    <t>1/18/2011 the judgement is changed in a part, 776 791,55 rbl., the decision from 6/18/2012 are collected from the respondent: to collect from the respondent the sum at a rate of 605 846,32</t>
  </si>
  <si>
    <t>ТСЖ "Severjanka", 569493.07 rbl. of unjust enrichment, 9600.00 rbl. - a state duty are collected from the Respondent</t>
  </si>
  <si>
    <t>Open Society "Курскрегионэнергосбыт"</t>
  </si>
  <si>
    <t>Bagaev E.V.</t>
  </si>
  <si>
    <t>Open Society "Kursk electric networks"</t>
  </si>
  <si>
    <t xml:space="preserve">  3/26/2012 satisfaction of claim requirements it is refused</t>
  </si>
  <si>
    <t>8/23/2012 Open Society complaint "МРСК the Center" is left without satisfaction</t>
  </si>
  <si>
    <t>11/26/2012 business is directed on new trial</t>
  </si>
  <si>
    <t xml:space="preserve"> Open Society "МРСК the Center" </t>
  </si>
  <si>
    <t xml:space="preserve"> Open Society "МРСК the Center"</t>
  </si>
  <si>
    <t xml:space="preserve">  Open Society "МРСК the Center"     </t>
  </si>
  <si>
    <t>ФГКУ "Management on building and operation of objects of Rosgranitsy"</t>
  </si>
  <si>
    <t>12/4/2012 satisfaction of claim requirements it is refused</t>
  </si>
  <si>
    <t>The petition for appeal is submitted</t>
  </si>
  <si>
    <t>OPEN COMPANY "РЭК"</t>
  </si>
  <si>
    <t xml:space="preserve"> 11/9/2012 claim requirements are satisfied</t>
  </si>
  <si>
    <t>Collecting degree is estimated as high, creation a reserve is not required</t>
  </si>
  <si>
    <t>Open Company NPF "Alliance of Elektro"</t>
  </si>
  <si>
    <t>9/21/2012 claim requirements are satisfied</t>
  </si>
  <si>
    <t>12/6/2012 the complaint of Open Company "НПФ" the Alliance-elektro "is left without satisfaction</t>
  </si>
  <si>
    <t>Open Society "Курскэнергосбыт"</t>
  </si>
  <si>
    <t>11/15/2012 claim requirements are satisfied</t>
  </si>
  <si>
    <t>Joint-Stock Company "Society for the Promotion of Motoring and Road Improvement"</t>
  </si>
  <si>
    <t>9/3/2012 claim requirements are satisfied</t>
  </si>
  <si>
    <t>6/19/2012 satisfaction of claim requirements it is refused</t>
  </si>
  <si>
    <t>9/11/2012 Open Society complaint "МРСК the Center" is left without satisfaction</t>
  </si>
  <si>
    <t xml:space="preserve"> 12/10/2012 business is directed on new trial</t>
  </si>
  <si>
    <t>Open Society "Kursk electric networks", Open Company "housing and communal services PIKES"</t>
  </si>
  <si>
    <t>The given case is divided into 9 affairs</t>
  </si>
  <si>
    <t>МУП "Gorvodokanal" МО Zheleznogorsk</t>
  </si>
  <si>
    <t>12/6/2011 claim requirements are satisfied</t>
  </si>
  <si>
    <t>Complaint МУП of "Gorvodokanal" МО Zheleznogorsk is left without satisfaction</t>
  </si>
  <si>
    <t>Committee on tariffs and the prices</t>
  </si>
  <si>
    <t>12/12/2012 satisfaction of claim requirements it is refused</t>
  </si>
  <si>
    <t>Open Company "Dewdrop"</t>
  </si>
  <si>
    <t xml:space="preserve"> 12/7/2012 claim requirements are satisfied </t>
  </si>
  <si>
    <t>МУП "Gorteploset" of Zheleznogorsk</t>
  </si>
  <si>
    <t xml:space="preserve">12/26/2012 claim requirements are satisfied </t>
  </si>
  <si>
    <t>Open Company PF "Red glade"</t>
  </si>
  <si>
    <t xml:space="preserve"> 12/24/2012 proceeedings are ceased </t>
  </si>
  <si>
    <t>МКОУ Anahinsky СОШ</t>
  </si>
  <si>
    <t>Open Company Agrofirm "Miner"</t>
  </si>
  <si>
    <t>Open Company "Power link"</t>
  </si>
  <si>
    <t>Joint-Stock Company "ГлобалТел"</t>
  </si>
  <si>
    <t>Open Company "Китаевка"</t>
  </si>
  <si>
    <t>Open Company "East"</t>
  </si>
  <si>
    <t>It is not appropriated</t>
  </si>
  <si>
    <t>СПК It. Chernyakhovsk</t>
  </si>
  <si>
    <t>Open Company "Truth"</t>
  </si>
  <si>
    <t>LLC "Avant-guard"</t>
  </si>
  <si>
    <t>СПК "Ivanovo"</t>
  </si>
  <si>
    <t>Open Society "Kursk хладокомбинат"</t>
  </si>
  <si>
    <t>Open Company "Сбытэнерго"</t>
  </si>
  <si>
    <t>ИП Korostelev I.I.</t>
  </si>
  <si>
    <t>Business is connected with disagreements on application of coefficient an alpha-beta at calculation of cost of losses. There is a negative court practice, it is necessary to add a reserve</t>
  </si>
  <si>
    <t>Counter claim affairs on collecting of losses. Degree low, it is necessary to add a reserve</t>
  </si>
  <si>
    <t>Business is connected by that the difference has entered into volume of disagreements on the electric power on МКЖД. Probability low as documents were constituted Open Society "Kursk electric networks", but for proofs they are not presented to court or cannot serve as the proof. It is necessary to add a reserve.</t>
  </si>
  <si>
    <t>It is allocated from business А35-1877/2011</t>
  </si>
  <si>
    <t>Business has been submitted for the sum 238185 rbl. then the sum has been specified for the sum 385452,16. It is allocated from business А35-1877/2011</t>
  </si>
  <si>
    <t>It is divided into 9 affairs (are shown separately)</t>
  </si>
  <si>
    <t>Open Society "Kursk electric networks"
Open Company "Жилищник"
ТСО "Korenevo Zhilservis"</t>
  </si>
  <si>
    <t>Open Society "Kursk electric networks"
Open Company "Shchigrovsky Management company of housing and communal services"</t>
  </si>
  <si>
    <t xml:space="preserve">Open Society "МРСК the Center"     </t>
  </si>
  <si>
    <t>The sum of losses connected with business А35-6444/2011. The Given case is returned ФАС on de novo review. In default on it the sum of losses will be collected from the Society. Degree low. It is necessary to add a reserve.</t>
  </si>
  <si>
    <t>It is allocated from business А35-3107/2012</t>
  </si>
  <si>
    <t>Business А-35-1878/2011 and business А35-4793/2012 is united in business А35-1878/2012</t>
  </si>
  <si>
    <t>Accounts payable repayment</t>
  </si>
  <si>
    <t>12/13/2012 claim requirements are satisfied</t>
  </si>
  <si>
    <t>It is reflected in accounting as event after reporting date. Accounts payable</t>
  </si>
  <si>
    <t>Joint-Stock Company "Kursk подшипниковая the company"</t>
  </si>
  <si>
    <t>For the sum 3900267.18 rbl. the suit for repayment of overdue accounts payable has been commenced. In a reserve the sum of percent for using is added</t>
  </si>
  <si>
    <t>Court practice not for benefit of the Society, degree of collecting the low. It is necessary to add a reserve</t>
  </si>
  <si>
    <t xml:space="preserve"> 12/19/2012 claim requirements are satisfied</t>
  </si>
  <si>
    <t>Accounts payable repayment, percent for using are reflected as event after reporting date</t>
  </si>
  <si>
    <t>12/18/2012 satisfaction of claim requirements it is refused</t>
  </si>
  <si>
    <t xml:space="preserve"> 12/24/2012 satisfaction of claim requirements it is refused</t>
  </si>
  <si>
    <t>It is appointed on 17.01.2013г. The claim will be shown as recourse with МУП "Gorelektroseti". Degree of collecting the high</t>
  </si>
  <si>
    <t>12/20/2012 satisfaction of claim requirements it is refused</t>
  </si>
  <si>
    <t xml:space="preserve"> 12/20/2012 satisfaction of claim requirements it is refused</t>
  </si>
  <si>
    <t xml:space="preserve">12/24/2012 satisfaction of claim requirements it is refused </t>
  </si>
  <si>
    <t>12/25/2012 satisfaction of claim requirements it is refused</t>
  </si>
  <si>
    <t xml:space="preserve"> 12/4/2012 claim requirements are satisfied</t>
  </si>
  <si>
    <t>The appeal is submitted. Degree low. It is necessary to create a reserve. A business-disagreement essence on losses</t>
  </si>
  <si>
    <t>The sum of the basic debt is an accounts payable, to charge in a reserve the sum of percent for using</t>
  </si>
  <si>
    <t xml:space="preserve"> Open Society "Kursk electric networks"</t>
  </si>
  <si>
    <t xml:space="preserve">6/4/2012 of the requirement are satisfied </t>
  </si>
  <si>
    <t>10/3/2012 claim requirements are satisfied</t>
  </si>
  <si>
    <t>Open Society complaint "МРСК the Center" is left without satisfaction</t>
  </si>
  <si>
    <t>Low, it is necessary to include degree in a reserve</t>
  </si>
  <si>
    <t>12/27/2012 Open Society complaint "МРСК the Center" is left without satisfaction</t>
  </si>
  <si>
    <t>The accounts payable sum is shown. The sum of percent for using money resources is reflected in December 2012</t>
  </si>
  <si>
    <t>9/24/2012 claim requirements are satisfied</t>
  </si>
  <si>
    <t xml:space="preserve">                                 </t>
  </si>
  <si>
    <t xml:space="preserve"> 10/29/2012 claim requirements are satisfied</t>
  </si>
  <si>
    <t>The sum of percent is reflected in December 2012</t>
  </si>
  <si>
    <t xml:space="preserve">  OPEN COMPANY "РЭК"</t>
  </si>
  <si>
    <t>Open Society "МРСК Center" МУП "Gorelektroseti" МО "the City of Zheleznogorsk"</t>
  </si>
  <si>
    <t>5/12/2012 claim requirements are satisfied</t>
  </si>
  <si>
    <t>It is paid in October 2012</t>
  </si>
  <si>
    <t>Open Company "Zheleznogorsk network company"</t>
  </si>
  <si>
    <t xml:space="preserve">12/4/2012 claim requirements are satisfied </t>
  </si>
  <si>
    <t>Joint-Stock Company "Olymsky sugar factory"</t>
  </si>
  <si>
    <t>А35-6258/2012О Indebtedness collecting under the agreement of rendering of services in transfer э/э for June 2009</t>
  </si>
  <si>
    <t>The decision from 11/28/2012 about satisfaction of claim requirements</t>
  </si>
  <si>
    <t>The appeal is submitted. Degree of collecting for benefit of a society is estimated as low. It is necessary to create a reserve</t>
  </si>
  <si>
    <t>Losses claims on which are not submitted yet</t>
  </si>
  <si>
    <t>The remained sum of disagreements on losses which can be shown in 2013</t>
  </si>
  <si>
    <t xml:space="preserve">  А36-2049/2012 debt collection of unjust enrichment                         </t>
  </si>
  <si>
    <t>3/26/2012; 5/11/2012; 5/29/2012; 7/17/2012; 8/2/2012; 8/8/2012 - production suspension</t>
  </si>
  <si>
    <t>OPEN SOCIETY "ЛЭСК"</t>
  </si>
  <si>
    <t>Open Society "МРСК the Center" - "Lipetskenergo"</t>
  </si>
  <si>
    <t>OPEN SOCIETY "ГЭСК"</t>
  </si>
  <si>
    <t>А36-2958/2011 About indebtedness collecting for acquired with a view of compensation of losses in networks the electric power September - December, 2008 (бета) электр.страж</t>
  </si>
  <si>
    <t>7464365.03 rbl. increase in claim requirements to 22484574.98 rbl.</t>
  </si>
  <si>
    <t xml:space="preserve">
The indebtedness of Open Society «МРСК the Center» before Open Society «Lipetsk power sales company» for the period September – December, 2008 at a rate of 22 484 574,98 roubles with high degree of probability will not be extinguished owing to the following.
Open Society «Lipetsk power sales company» has addressed in arbitration tribunal for collecting from Open Society «МРСКЦ the Center» money resources at a rate of 22 484 574,98 roubles for the period September – December, 2008 for acquired with a view of compensation of losses in networks electric energy. According to Open Society "ЛЭСК" the network organisation have incorrectly specified electric power cost in this connection there was a specified indebtedness. The position of Open Society "ЛЭСК" is proved Order ФСТ by the Russian Federation from 03.07.08г. A 249-e by which changes have been made to Rules of determination of cost of the electric energy (capacity) delivered in the retail market at controlled prices (tariffs), payments of deviations of actual volumes of consumption of contractual volume of consumption of electric energy, утв. Order ФСТ the Russian Federation from 21.08.2008г. 166-e (further – Rules) according to which cost of the electric energy delivered by the warranting supplier at controlled prices of the network organisation, is determined taking into account coefficient бета. The given rate, according to Open Society "ЛЭСК", extends on the relations which have arisen from earlier concluded between Open Society "ЛЭСК" and Open Society «МРСКЦ the Center» Agreements of rendering of services in transfer of electric energy of a 4 from 26.01.2007г. Without dependence from, whether respective alterations or not as it is possible owing to direct instructions of paragraph 13 of item 6 of the Federal act from 26.03.03г are brought in it. A 36-FZ. Court practice has developed in such a manner that Open Society "ЛЭСК" with a high share of probability will win the given legal procedure. Besides, the judicial examination conducted on business has shown concrete size of calculation of coefficient «бета» that also specifies in legitimacy of a position of Open Society "ЛЭСК".
We believe that the specified indebtedness should be included in a reserve of forthcoming expenses in accounting of the estimate obligation.
So, according to item 4 of the Order of the Ministry of Finance of Russia from 12/13/2010 of a 167н "About the Position statement on accounting" Estimate obligations, contingent obligations and conditional assets "(further - ПБУ 8/2010)", the organisation considers necessity of acknowledgement for accounting of the estimate obligation (reserves of forthcoming debts) in case of availability for reporting date of proceeding, probability of accepting of the judgement on which not for benefit of the organisation is rather great.
Estimate obligations admit at accomplishment of the conditions provided by item 5 ПБУ 8/2010:
The organisation has an obligation which was a consequence of last events of its economic life, which execution the organisation cannot avoid. In a case when the organisation has doubts available such obligation, the organisation recognises the estimate obligation if as a result of the analysis of all circumstances and conditions, including opinions of experts, more possibly, than is not present that the obligation exists;
Reduction of economic gains of the organisation, necessary for execution of the estimate obligation, possibly;
The size of the estimate obligation can обоснованно be estimated.
According to item 15-16 ПБУ 8/2010 estimate obligation admits organisation accounting in the size reflecting the most authentic monetary estimation of expenses, necessary for calculations under this obligation. The most authentic estimation of expenses represents the size, necessary is direct for execution (repayment) of the obligation as of reporting date or for transfer of the obligation into other person as of reporting date. The size of the estimate obligation is determined by the organisation on the basis of the available facts of economic life of the organisation, experience in the relation of execution of similar obligations, and also, at necessity, opinions of experts. The organisation provides documentary confirmation of validity of such estimation.
In this case an obligation to pay ЛЭСК money resources exists, it was a consequence of last events of economic life, and execution of this obligation on a judgement the Society to avoid, possibly, cannot.
The probability of reduction of economic gains from execution of the given estimate obligation constitutes 100 %, and the obligation size can обоснованно be estimated. 
Thus, all conditions of acknowledgement of the estimate obligation are executed.
Hence, it is necessary for Society to recognise in accounting the estimate obligation in the sum necessary for its execution as of reporting date (item 15 items, 16 ПБУ 8/2010).
</t>
  </si>
  <si>
    <t>It is left without movement to 9/27/2011; 10/24/2011; 11/30/2011; 12/13/2011; 12/28/2011; 2/1/2012; 3/1/2012; 3/15/2012 - it is suspended to 2/4/2013</t>
  </si>
  <si>
    <t>А36-3265/2011 About debt recovery April - July, 2011 for obligation non-execution on entering of restriction of Open Company is barefooted (электр.страж)</t>
  </si>
  <si>
    <t>10/25/2011; 11/30/2011 - it is suspended; 7/2/2012; 7/25/2012; 9/7/2012; 10/8/2012 - it is suspended for examination carrying out; 1/16/2013; 1/22/2013</t>
  </si>
  <si>
    <t>It is shown 10/20/2011, it is left without movement till 14.11, 11/30/2011, 1/18/2012, 07.02.12, 2/29/2012 of 3/27/2012 - it is suspended before another matter consideration</t>
  </si>
  <si>
    <t>А36-5201/2011 About debt recovery under the agreement of rendering of services in transfer</t>
  </si>
  <si>
    <t>50000.00 rbl. increase in claim requirements to 11036721.08 rbl.</t>
  </si>
  <si>
    <t>2/16/2012; 3/1/2012; 4/16/2012; 4/23/2012 - claim requirements are satisfied</t>
  </si>
  <si>
    <t>The complaint it is submitted by Open Society "МРСК the Center", it is appointed on 9/4/2012, 10/2/2012, 11/6/2012, 11/27/2012, 12/18/2012, 1/9/2013 - the decision without change, the complaint without satisfaction. The decision has entered executive force.</t>
  </si>
  <si>
    <t xml:space="preserve">Not settled indebtedness at a rate of 11 036 721,08 rbl. has arisen because of contest of volume of Open Society «МРСК the Center» on behalf of Open Society branch «МРСК the Center» - "Lipetskenergo" of the rendered services in transfer of electric energy of Open Society «Lipetsk city power company» under the Agreement of rendering of services in transfer of electric energy of a 15-003-Т from 08.02.2008г.за the period July-August, 2011.
For July - August, 2011 of Open Society «Lipetsk city power company» has rendered services in transfer of electric energy on volume 610 120 877 кВт*ч, including for July 78 271 105 кВт*ч, for August 81 849 772 кВт*ч for the sum 254 022 036,01 rbl. from them for July – 124 172 349 rbl. and for August – 129 849 686,81 rbl. 
Open Society «МРСК the Center» on behalf of Open Society branch «МРСК the Center» - "Lipetskenergo" having disagreed with volume of the rendered services in transfer in the specified period has exposed claims to volume in July on 1 739 444 кВт*ч in the sum 2 759 522, 15 rbl., in August on 5 217 470 кВт*ч for the sum 8 277 198,93 rbl. Thus, the size of disagreements on volume of the rendered services has constituted 6 956 914 кВт*ч for the sum 11 036 721,08 rbl.
Considering that the Agreement of rendering of services in transfer of electric energy of a 15-003-Т from 08.02.2008г. Between Open Society «МРСК the Center» on behalf of Open Society branch «МРСК the Center» - "Lipetskenergo" and Open Society «Lipetsk city power company» is concluded in interests of the warranting supplier of Open Company "ГЭСК" which in turn has not paid in addition Open Society «МРСК the Center» on behalf of Open Society branch «МРСК the Center» - "Lipetskenergo" cost of services in transfer of electric energy within the limits of the agreement of rendering of services in transfer e/э in the same period and is equal in the same volume having made a complaint to Open Society «МРСК the Center» - "Lipetskenergo".
Further disagreements between the warranting supplier and Open Society «МРСК the Center» - "Lipetskenergo" have been settled, hence and disagreements between Open Society «МРСК the Center» on behalf of Open Society branch «МРСК the Center» - "Lipetskenergo" and Open Society «Lipetsk city power company» should be removed. 
It is not settled the arisen disagreements in a voluntary order of Open Society «Lipetsk city power company» has addressed to Open Society «МРСК the Center» on behalf of Open Society branch «МРСК the Center» - "Lipetskenergo" in court about collecting of the developed indebtedness.
Arbitration tribunal of the Lipetsk region the decision from 27.04.2012г. On business А36-5201/2011 has satisfied Open Society requirements «Lipetsk city power company» on collecting of indebtedness from Open Society «МРСК the Center» - "Lipetskenergo" in full at a rate of 11 036 721,08 rbl. and legal expenses for the sum 78 183,61 rbl. 
The resolution of appellate instance from 09.01.2013г. On business А36-52011/2011 the decision of Arbitration tribunal of the Lipetsk region on collecting from Open Society «МРСК the Center» - "Lipetskenergo" of indebtedness for services in transfer of electric energy for July-August 2011г. At a rate of 11 036 721,08 rbl. and legal expenses in the sum 78 183,61 rbl. it is left without change and has entered executive force.
We believe that the specified indebtedness should be included in a reserve of forthcoming expenses in accounting of the estimate obligation.
So, according to item 4 of the Order of the Ministry of Finance of Russia from 12/13/2010 of a 167н "About the Position statement on accounting" Estimate obligations, contingent obligations and conditional assets "(further - ПБУ 8/2010)", the organisation considers necessity of acknowledgement for accounting of the estimate obligation (reserves of forthcoming debts) in case of availability for reporting date of proceeding, probability of accepting of the judgement on which not for benefit of the organisation is rather great.
Estimate obligations admit at accomplishment of the conditions provided by item 5 ПБУ 8/2010:
The organisation has an obligation which was a consequence of last events of its economic life, which execution the organisation cannot avoid. In a case when the organisation has doubts available such obligation, the organisation recognises the estimate obligation if as a result of the analysis of all circumstances and conditions, including opinions of experts, more possibly, than is not present that the obligation exists;
Reduction of economic gains of the organisation, necessary for execution of the estimate obligation, possibly;
The size of the estimate obligation can обоснованно be estimated.
According to item 15-16 ПБУ 8/2010 estimate obligation admits organisation accounting in the size reflecting the most authentic monetary estimation of expenses, necessary for calculations under this obligation. The most authentic estimation of expenses represents the size, necessary is direct for execution (repayment) of the obligation as of reporting date or for transfer of the obligation into other person as of reporting date. The size of the estimate obligation is determined by the organisation on the basis of the available facts of economic life of the organisation, experience in the relation of execution of similar obligations, and also, at necessity, opinions of experts. The organisation provides documentary confirmation of validity of such estimation.
In this case an obligation to pay ЛГЭК money resources exists, it was a consequence of last events of economic life, and execution of this obligation on a judgement the Society to avoid, possibly, cannot.
The probability of reduction of economic gains from execution of the given estimate obligation constitutes 100 %, and the obligation size can обоснованно be estimated. 
Thus, all conditions of acknowledgement of the estimate obligation are executed.
Hence, it is necessary for Society to recognise in accounting the estimate obligation in the sum necessary for its execution as of reporting date (item 15 items, 16 ПБУ 8/2010).
</t>
  </si>
  <si>
    <t>1/31/2012; 01.03.12; 3/29/2012 - it is suspended before another matter consideration</t>
  </si>
  <si>
    <t>А36-5166/2012 About collecting of cost of services in transfer of the electric power January - December 2011</t>
  </si>
  <si>
    <t xml:space="preserve">9/10/2012; 10/22/2012; 12/7/2012; 1/11/2013; 2/11/2013 </t>
  </si>
  <si>
    <t>Open Society "Гормолзавод"</t>
  </si>
  <si>
    <t xml:space="preserve">А36-7654/2012 About indebtedness collecting in the sum of 0,296 million rbl. on fee on transfer of electric energy for August, 2012 </t>
  </si>
  <si>
    <t>The simplified production, abandonment of claim in connection with voluntary repayment till 1/31/2013</t>
  </si>
  <si>
    <t>Open Society "Липецкптицепром"</t>
  </si>
  <si>
    <t>А36-3739/2011 About inclusion of requirements in the register of creditors</t>
  </si>
  <si>
    <t xml:space="preserve">Requirements are declared 5/4/2012; consideration is not appointed </t>
  </si>
  <si>
    <t xml:space="preserve">In connection with Open Society "Липецкптицепром" finding in bankruptcy stages, probability of accepting positive decisions for benefit of the Society - high, but the probability of collecting of indebtedness is estimated as low. According to Position item 70 on conducting accounting and the accounting reporting in the Russian Federation, the confirmed Order of the Ministry of Finance of the Russian Federation from 7/29/1998 of a 34н, the organisation creates reserves of doubtful debts in case of acknowledgement of a debt receivable doubtful with reference of the sums of reserves on financial results of the organisation.
Doubtful the debt receivable of the organisation which is not extinguished is considered or with high degree of probability will not be extinguished in the terms established by the agreement, and not provided by corresponding guarantees.
The reserve size is determined separately on each doubtful debt depending on an estimation of probability of repayment of a debt in full or in part. Thus, I consider necessary to include in a reserve on doubtful debts the given indebtedness.
</t>
  </si>
  <si>
    <t>OPEN SOCIETY "НЛМК"</t>
  </si>
  <si>
    <t xml:space="preserve">А40-116750/2011 About collecting from Open Society "МРСК the Center" the unjust enrichment sums                                  </t>
  </si>
  <si>
    <t>2/24/2012; 5/14/2012; 6/5/2012; 7/23/2012; 8/17/2012; 10/5/2012; 10/11/2012 - it is satisfied</t>
  </si>
  <si>
    <t>Average, more than not for benefit of the Society</t>
  </si>
  <si>
    <t>Open Society "¼ÑªÓÑú¿«¡Ý¡ÑÓú«ßíÙÔ"</t>
  </si>
  <si>
    <t>А40-142106/2012 About unjust enrichment collecting</t>
  </si>
  <si>
    <t>12/7/2012; 1/29/2013</t>
  </si>
  <si>
    <t>OPEN COMPANY "ГЭСК"</t>
  </si>
  <si>
    <t>А36-6253/2012 About damages recovery for September - on October, 14th 2011</t>
  </si>
  <si>
    <t xml:space="preserve"> September - 18724272.07 rbl., October - 6615072.27 rbl.</t>
  </si>
  <si>
    <t>11/9/2012; 12/20/2012; 1/30/2013</t>
  </si>
  <si>
    <t>OPEN SOCIETY "ЛЭСК", OPEN COMPANY "ГЭСК"</t>
  </si>
  <si>
    <t>Open Society LMZ "Free Falcon"</t>
  </si>
  <si>
    <t>А36-6411/2012 About compulsion to develop additional organizational – the technical measures, allowing to enter restriction of a mode of consumption concerning Open Society LMZ "Free Falcon" at provision of delivery of the electric power to other consumers without restriction of a mode of consumption</t>
  </si>
  <si>
    <t>11/22/2012; 1/9/2013; 1/21/2013</t>
  </si>
  <si>
    <t>А36-6262/2012 About indebtedness collecting under the agreement of rendering of services in electric power transfer for January, 2012 (an underpay without the visible reasons)</t>
  </si>
  <si>
    <t>It is shown 9/27/2012, without movement to 10/24/2012; it is initiated in an order of the simplified production; to 11/20/2012 to give in court первичку; 12/10/2012 - it is transferred on jurisdiction in the EXPERT of Moscow</t>
  </si>
  <si>
    <t>OJSC "Mezhregionenergosbyt"</t>
  </si>
  <si>
    <t>It is left without movement to 10/11/2012; 10/25/2012 following session will be appointed by the judge after 12/10/2012; 12/26/2012; 1/28/2013</t>
  </si>
  <si>
    <t>Open Company "Company Svjazenergomontazh MO"</t>
  </si>
  <si>
    <t>А36-4882/2012 About penalty under the works contract</t>
  </si>
  <si>
    <t>11/8/2012; 12/11/2012; 1/11/2013; 1/18/2013</t>
  </si>
  <si>
    <t>Open Company "Water canal"</t>
  </si>
  <si>
    <t>А36-6797/2012 About unjust enrichment collecting for the consumed electric power in бездоговорном an order</t>
  </si>
  <si>
    <t>Without movement to 11/23/2012; 12/24/2012; 1/28/2013</t>
  </si>
  <si>
    <t>IP КФХ Meshcherjakov N.F.</t>
  </si>
  <si>
    <t>А36-5875/2012 About unjust enrichment collecting for the consumed electric power in бездоговорном an order</t>
  </si>
  <si>
    <t>11/26/2012; 1/11/2013 - claim requirements are satisfied</t>
  </si>
  <si>
    <t xml:space="preserve">Joint-Stock Company "Гридсервис" </t>
  </si>
  <si>
    <t>А36-5716/2012 About penalty under the works contract</t>
  </si>
  <si>
    <t>11/12/2012; 1/14/2013; 1/18/2013</t>
  </si>
  <si>
    <t>МАУК "the Colony centre of culture and leisure" with. Пиково Chaplyginsky to r thow</t>
  </si>
  <si>
    <t xml:space="preserve">А36-7296/2012 About unjust enrichment collecting for the consumed energy in бездоговорном an order </t>
  </si>
  <si>
    <t>It is initiated in an order of the simplified production</t>
  </si>
  <si>
    <t>МБДОУ д/с "Fur-tree" with. Троекурово</t>
  </si>
  <si>
    <t xml:space="preserve">А36-7056/2012 About unjust enrichment collecting for the consumed energy in бездоговорном an order </t>
  </si>
  <si>
    <t>МУП "Kommunalshchik" of Stanovljansky area</t>
  </si>
  <si>
    <t xml:space="preserve">А36-7057/2012 About unjust enrichment collecting for the consumed energy in бездоговорном an order </t>
  </si>
  <si>
    <t>Open Company "Moscow on Don"</t>
  </si>
  <si>
    <t xml:space="preserve">А36-7146/2012 About unjust enrichment collecting for the consumed energy in бездоговорном an order </t>
  </si>
  <si>
    <t>Administration с/п New Cherkutinsky с/с Dobrinsky to r thow</t>
  </si>
  <si>
    <t xml:space="preserve"> А36-7209/2012 About unjust enrichment collecting for the consumed energy in бездоговорном an order</t>
  </si>
  <si>
    <t>Administration с/п Kalikinsky с/с Dobrovsky to r thow</t>
  </si>
  <si>
    <t xml:space="preserve">А36-7294/2012 About unjust enrichment collecting for the consumed energy in бездоговорном an order </t>
  </si>
  <si>
    <t>Administration с/п New Dubovsky с/с Hlevensky to r thow</t>
  </si>
  <si>
    <t xml:space="preserve">А36-7295/2012 About unjust enrichment collecting for the consumed energy in бездоговорном an order </t>
  </si>
  <si>
    <t xml:space="preserve">А36-1874/2009 About collecting of cost of losses November-December 2007 г </t>
  </si>
  <si>
    <t>7/15/2010 - it is refused satisfaction of claim requirements</t>
  </si>
  <si>
    <t>11/17/2010 - without change</t>
  </si>
  <si>
    <t>3/22/2011 - without change</t>
  </si>
  <si>
    <t xml:space="preserve">8/24/2012 - the statement for act revision on again opened circumstances for the sum 1009267.05 rbl. of 10/9/2012 - are refused act revision </t>
  </si>
  <si>
    <t>1/15/2013 - the complaint without satisfaction</t>
  </si>
  <si>
    <t xml:space="preserve"> А36-6979/2012 About damages recovery as recourse</t>
  </si>
  <si>
    <t>12/24/2012; 12/28/2012 - claim requirements are satisfied</t>
  </si>
  <si>
    <t xml:space="preserve">The indebtedness at a rate of 6 865,00 roubles has arisen because of collecting by the decision of Arbitration tribunal of the Lipetsk region from 12/28/2012 from Open Society «МРСК the Center» Open Society "ЛЭСК" losses on business of А36-6979/2012.
 The specified money resources have been paid Open Society "ЛЭСК" to citizens - to electric power consumers: to Rebrov Vasily Alekseevichu – 5 265 rbl., to Djatchinu Gennady Pavlovichu – 1 600 rbl. for repair of the failed home appliances owing to supply of electricity of inadequate quality.
Bases for collecting by court of losses were treaty provisions of a 4 on rendering of services in transfer of the electric power from 1/26/2007 between Open Society "ЛЭСК" and Open Society «МРСК the Center», providing Open Society "ЛЭСК" indemnification, including to consumers of the electric power as a result of Open Society improper execution «МРСК the Center» treaty provisions. Proofs of the facts of differences of pressure at the given consumers recognise by court written messages of branch of Open Society «МРСК the Center» - "Lipetskenergo".
According to paragraph 4 of item 30 of the Resolution of Open Society "ЛЭСК" has the right of the return requirement (recourse) to persons for which action (failure to act) it bears responsibility before the consumer (buyer) under the power supply agreement.
The resolution of FAS ЦО from November, 21st, 2012 on business of А08-5976/2011, YOU the Russian Federations from October, 11th, 2012 of ВАС-12838/12 «About refusal in case referral in Presidium of the Supreme Arbitration Court of the Russian Federation» specify Determination in the generated court practice with a conclusion about availability of relationship of cause and effect between actions of the network organisation and causing of losses to citizens-consumers, recognising that under treaty provisions with the sales company transfer of electric energy is performed by means of the objects of the electronetwork equipment belonging to the network organisation. Considering stated, and also developed court practice probability of accepting positive decisions for benefit of the Society - low.
</t>
  </si>
  <si>
    <t>Golikov S.V.</t>
  </si>
  <si>
    <t xml:space="preserve">2-624/12 about support carrying out </t>
  </si>
  <si>
    <t>11/23/2012 - it is suspended in connection with examination carrying out</t>
  </si>
  <si>
    <t>Moshkin of Century of the Item</t>
  </si>
  <si>
    <t xml:space="preserve"> 2-2975/2012 about damages recovery</t>
  </si>
  <si>
    <t>ИП Myagkov</t>
  </si>
  <si>
    <t xml:space="preserve">А36-1795/2011 About support carrying out </t>
  </si>
  <si>
    <t>11/24/2011 - it is refused satisfaction of claim requirements</t>
  </si>
  <si>
    <t>5/25/2012 - it is cancelled the decision, the claim is satisfied</t>
  </si>
  <si>
    <t>8/23/2012 - the appellate instance resolution is left without change</t>
  </si>
  <si>
    <t>The supervising complaint is submitted. 12/25/2012 - it is refused case referral in Presidium YOU the Russian Federation</t>
  </si>
  <si>
    <t>OPEN COMPANY OF ITEM И.К. "BN-PROALIM"</t>
  </si>
  <si>
    <t>Open Society "МРСК the Center", Pyntja V. V, Open Company "ВАСУ"</t>
  </si>
  <si>
    <t>2-806/2011 about indebtedness collecting</t>
  </si>
  <si>
    <t>The decision from 8/26/2011, claim requirements are satisfied in full</t>
  </si>
  <si>
    <t>Open Society "МРСК the Center" - "Orelenergo", is submitted 4/25/2012 the petition for appeal, grievance settlement to refuse. Open Society "МРСК the Center" - "Orelenergo", is submitted 11/7/2012 the writ of appeal, business undergoes admissibility procedure</t>
  </si>
  <si>
    <t>The indebtedness is collected by a republic Moldova judgement. The appeal of the judicial act of positive results has not given. During compulsory execution given decisions Service of court ushers money resources will be collected from the Society.</t>
  </si>
  <si>
    <t>Management under tariffs of the Oryol region</t>
  </si>
  <si>
    <t>Indebtedness for the rendered services for electricity transmission</t>
  </si>
  <si>
    <t>The indebtedness under compulsion is doubtful to collecting</t>
  </si>
  <si>
    <t>Open Society "МРСК the Center" - "Orelenergo"</t>
  </si>
  <si>
    <t xml:space="preserve"> Open Society "Power system-holding"</t>
  </si>
  <si>
    <t>About collecting of money resources under the agreement</t>
  </si>
  <si>
    <t xml:space="preserve">7/26/2012 the petition for proceeding suspension is presented to Arbitration tribunal in connection with acknowledgement of the debtor by the bankrupt </t>
  </si>
  <si>
    <t xml:space="preserve">17.07.2012г. The petition for proceeding suspension is presented to Arbitration tribunal in connection with acknowledgement of the debtor by the bankrupt, </t>
  </si>
  <si>
    <t>Open Society "Anniversary"</t>
  </si>
  <si>
    <t>Indebtedness collecting under the agreement</t>
  </si>
  <si>
    <t>The statement for inclusion in the register of requirements of creditors is prepared, directed by mail to the debtor of 12/24/2012, has arrived in court of 12/29/2012, is appointed on 3/1/2013</t>
  </si>
  <si>
    <t>The debtor is recognised by insolvent (bankrupt). The probability of is great that the decision of arbitration tribunal on collecting of indebtedness for benefit of branch remains without execution and money resources will not be collected in the branch income.</t>
  </si>
  <si>
    <t>УФССП across Moscow</t>
  </si>
  <si>
    <t>Acknowledgement of actions (failure to act) of the PROGRAM STATUS WORD by the illegal</t>
  </si>
  <si>
    <t>Judicial session is appointed 12.12.2012г., it is postponed on 23.01.2013г.</t>
  </si>
  <si>
    <t>А41-35184/2009 About issue of the duplicate of a writ of execution</t>
  </si>
  <si>
    <t>The probability of collecting of the disputable sum of indebtedness is given low</t>
  </si>
  <si>
    <t>Open Society "GT-TETS Energo"</t>
  </si>
  <si>
    <t>It is appointed as the simplified legal proceedings on 2/4/2013</t>
  </si>
  <si>
    <t>Open Company "НТО" Vtormetresurs"</t>
  </si>
  <si>
    <t>It is appointed in the simplified order on 2/5/2013</t>
  </si>
  <si>
    <t>Joint-Stock Company "Ý¡ÑÓú«»Ó«¼¼«¡Ôáª"</t>
  </si>
  <si>
    <t>The statement for procedural legal succession</t>
  </si>
  <si>
    <t>It is appointed on 22.01.2013г.</t>
  </si>
  <si>
    <t>Open Company "Фатнево"</t>
  </si>
  <si>
    <t xml:space="preserve">бездоговорное consumption </t>
  </si>
  <si>
    <t>It is appointed in the simplified order, will be расссмотрено to 2/19/2013</t>
  </si>
  <si>
    <t>Timohin F.I.</t>
  </si>
  <si>
    <t>Open Society "МРСК the Center" - "Orelenergo", Letjagin A.V.</t>
  </si>
  <si>
    <t>About protection of honour, advantage and business reputation</t>
  </si>
  <si>
    <t>It is appointed on 12/28/2012, it is postponed 1/17/2013, it is postponed on 1/24/2013</t>
  </si>
  <si>
    <t>Fenina E.I., Mtsensk</t>
  </si>
  <si>
    <t xml:space="preserve">Rudenskij N.P., Open Society branch "МРСК the Center" - "Orelenergo", Open Company "Орелоблгаз", МУП "Water canal" </t>
  </si>
  <si>
    <t>About personal account section</t>
  </si>
  <si>
    <t>Suholentsev Victor Nikolaevich</t>
  </si>
  <si>
    <t>Cost collecting бездоговорного consumption</t>
  </si>
  <si>
    <t>Jagupova Vera Nikolaevna</t>
  </si>
  <si>
    <t>Open Company "Oryol industrial company"</t>
  </si>
  <si>
    <t>А48-545/2010 (24) about inclusion in the register of requirements of creditors</t>
  </si>
  <si>
    <t>Egorov Galina Sergeevna, Sverdlovsk, Sokolaevka.</t>
  </si>
  <si>
    <t>бездоговорное current consumption</t>
  </si>
  <si>
    <t>Shmelev Natalia Alekseevna, Sverdlovsk, the item Morozovsky</t>
  </si>
  <si>
    <t>Zaharova E.I., д. Kind Water, street Right-bank, 6</t>
  </si>
  <si>
    <t>Open Society "МРСК the Center", Open Society "Орелэнергосбыт"</t>
  </si>
  <si>
    <t>Collecting of the damage caused by an overstrain</t>
  </si>
  <si>
    <t>Open Company "Орёлтеплогаз"</t>
  </si>
  <si>
    <t>Open Society "МРСК the Center" - "Oryolenergo"</t>
  </si>
  <si>
    <t>Open Company "Oryol теплосетевая the company"</t>
  </si>
  <si>
    <t>А48-4670/2012 About indebtedness collecting</t>
  </si>
  <si>
    <t>Judicial session on 1/31/2013 is appointed</t>
  </si>
  <si>
    <t>In case of acknowledgement by court of the agreement of a heat supply between Open Society "МРСК the Center" and Open Company "Oryol теплосетевая the company" void and factual determinations of delivery of thermal energy in our address of Open Company "Орелтеплогаз", instead of "Oryol теплосетевая the company", the declared sum can be collected from the Society</t>
  </si>
  <si>
    <t>Nozdrachev D.A.</t>
  </si>
  <si>
    <t>About выделе the ground area</t>
  </si>
  <si>
    <t>It is not specified</t>
  </si>
  <si>
    <t>The reserve is not added in a kind of high degree of satisfaction of the claim for benefit of Open Society "МРСК the Center"</t>
  </si>
  <si>
    <t>Demidova E.P.</t>
  </si>
  <si>
    <t xml:space="preserve">About damage collecting </t>
  </si>
  <si>
    <t>Ivanov A.V.</t>
  </si>
  <si>
    <t>About technological joining</t>
  </si>
  <si>
    <t>Open Society "Смоленскэнергосбыт"</t>
  </si>
  <si>
    <t>А62-7253/2012 About collecting of services in electric power transfer in July 2012 under acts without registration current consumption</t>
  </si>
  <si>
    <t>ИП Nikitin V. N.</t>
  </si>
  <si>
    <t>А62-6514/2012 About refusal acknowledgement in contract formation ТП by the illegal</t>
  </si>
  <si>
    <t>А62-6819/2012 About collecting of services in electric power transfer in August 2012 in inhabited settlement Gedeonovka</t>
  </si>
  <si>
    <t>21.12.12 satisfaction of claim requirements it is refused</t>
  </si>
  <si>
    <t>Novitskij N.N.</t>
  </si>
  <si>
    <t>About collecting of a damage caused as a result of support falling</t>
  </si>
  <si>
    <t>About collecting of services in electric power transfer in October 2012 in inhabited settlement Gedeonovka</t>
  </si>
  <si>
    <t xml:space="preserve">Malyshev A.F. </t>
  </si>
  <si>
    <t>Open Society "МРСК the Center", Open Company "Register-rn"</t>
  </si>
  <si>
    <t>About acknowledgement of the rights certificated by shares</t>
  </si>
  <si>
    <t>Open Company "Русэнергосбыт"</t>
  </si>
  <si>
    <t xml:space="preserve"> А40-127093/12-98-946 About collecting of unjust enrichment regarding cost of services in transfer of electric energy</t>
  </si>
  <si>
    <t xml:space="preserve">11/7/2012 claim requirements are satisfied </t>
  </si>
  <si>
    <t>А62-6243/2012 About collecting of unjust enrichment regarding cost of services in transfer of electric energy (February, 2012)</t>
  </si>
  <si>
    <t>11/19/2012 of the requirement удовлевторены in the sum 14491,81 rbl.</t>
  </si>
  <si>
    <t>А62-4032/2012 About collecting of unjust enrichment regarding cost of services in transfer of electric energy (April, March, 2012)</t>
  </si>
  <si>
    <t>9/28/2012 claim requirements are satisfied in the sum 6095,42 rbl.</t>
  </si>
  <si>
    <t>А62-5655/2012 About collecting of unjust enrichment regarding cost of services in transfer of electric energy (June, 2012)</t>
  </si>
  <si>
    <t xml:space="preserve"> 11/14/2012 claim requirements are satisfied </t>
  </si>
  <si>
    <t xml:space="preserve"> А62-3258/2012 About compulsion to contract formation                              </t>
  </si>
  <si>
    <t>7/23/2012 claim requirements are satisfied</t>
  </si>
  <si>
    <t xml:space="preserve">11/7/2012 Open Society complaint "МРСК the Center" is left without satisfaction </t>
  </si>
  <si>
    <t>The reserve is not added in an absence kind суммовой claim characteristics</t>
  </si>
  <si>
    <t>Management ФАС across the Smolensk region</t>
  </si>
  <si>
    <t xml:space="preserve">А62-4262/2012 About acknowledgement illegal decisions from 4/17/2012 of a 1188/04                                   </t>
  </si>
  <si>
    <t>9/28/2012 claim requirements are satisfied</t>
  </si>
  <si>
    <t xml:space="preserve">11/27/2012 Open Society complaint "МРСК the Center" is left without satisfaction </t>
  </si>
  <si>
    <t xml:space="preserve">А40-134629/12-161-1282 About collecting of unjust enrichment regarding cost of services in transfer of electric energy </t>
  </si>
  <si>
    <t>12/19/2012 satisfaction of claim requirements it is refused</t>
  </si>
  <si>
    <t xml:space="preserve"> А62-5766/2012 About resolution contest about attraction to managerial responsibility                     </t>
  </si>
  <si>
    <t xml:space="preserve">А62-3185/2012 About resolution contest about attraction to managerial responsibility </t>
  </si>
  <si>
    <t xml:space="preserve">7/23/2012 claim requirements are satisfied, the size of the penalty is reduced by 100000 rbl. </t>
  </si>
  <si>
    <t>9/12/2012 complaint УФАС across the Smolensk region is left without удовлетоврения</t>
  </si>
  <si>
    <t>Protsukovich K.E.</t>
  </si>
  <si>
    <t>2-1734/2012 about cancellation of the order for dismissal and restoration on work</t>
  </si>
  <si>
    <t xml:space="preserve"> 11/9/2012 satisfaction of claim requirements it is refused </t>
  </si>
  <si>
    <t>About mutilation causing</t>
  </si>
  <si>
    <t>Grivkova V. I.</t>
  </si>
  <si>
    <t>About protection of the rights of the consumer</t>
  </si>
  <si>
    <t xml:space="preserve">About unjust enrichment collecting </t>
  </si>
  <si>
    <t xml:space="preserve">About collecting of % for using another's money resources </t>
  </si>
  <si>
    <t xml:space="preserve">А62-7989/2012 About unjust enrichment collecting </t>
  </si>
  <si>
    <t xml:space="preserve">А62-7939/2012 About unjust enrichment collecting </t>
  </si>
  <si>
    <t xml:space="preserve">А62-7938/2012 About unjust enrichment collecting </t>
  </si>
  <si>
    <t xml:space="preserve">А62-7937/2012 About unjust enrichment collecting </t>
  </si>
  <si>
    <t>А62-7441/2012 About collecting of unjust enrichment regarding cost of services in transfer of electric energy (September, 2012)</t>
  </si>
  <si>
    <t>А62-7439/2012 About collecting of unjust enrichment regarding cost of services in transfer of electric energy (September, 2012)</t>
  </si>
  <si>
    <t>А62-7063/2012 About collecting of unjust enrichment regarding cost of services in transfer of electric energy (August, 2012)</t>
  </si>
  <si>
    <t>А62-7263/2012 About collecting of unjust enrichment regarding cost of services in transfer of electric energy (June, 2012)</t>
  </si>
  <si>
    <t>А62-4775/2012 About collecting of unjust enrichment regarding cost of services in transfer of electric energy (April, May, 2012)</t>
  </si>
  <si>
    <t>11/14/2012 satisfaction of claim requirements it is refused</t>
  </si>
  <si>
    <t>Open Company "Rosgosstrakh"</t>
  </si>
  <si>
    <t>62-8424/2012 about collecting of insurance compensation</t>
  </si>
  <si>
    <t>А62-4026/2012 About collecting of unjust enrichment regarding cost of services in transfer of electric energy (March, April, 2012)</t>
  </si>
  <si>
    <t xml:space="preserve"> 11/19/2012 claim requirements are satisfied in the sum 65414,18 rbl.</t>
  </si>
  <si>
    <t>10/31/2012 the claim was satisfied in the sum 4233810,44 RUB</t>
  </si>
  <si>
    <t>Kokorev A.I.</t>
  </si>
  <si>
    <t>Open Society "МРСК the Center", Open Society "Смоленскэнергосбыт"</t>
  </si>
  <si>
    <t>2-207/2011 about protection of the rights of the consumer</t>
  </si>
  <si>
    <t>12.12.11 claim requirements are satisfied in the sum 19907 rbl.</t>
  </si>
  <si>
    <t>А62-4959/2012 About collecting of unjust enrichment regarding cost of services in transfer of electric energy (May, 2012)</t>
  </si>
  <si>
    <t xml:space="preserve"> 11/9/2012 claim requirements are satisfied in the sum 20824,50 rbl.</t>
  </si>
  <si>
    <t>Karmanovsky с/п, Elninsky с/п</t>
  </si>
  <si>
    <t>А62-5887/2012 About collecting of unjust enrichment regarding cost of services in transfer of electric energy (June, 2012)</t>
  </si>
  <si>
    <t xml:space="preserve">11/15/2012 satisfaction of claim requirements it is refused </t>
  </si>
  <si>
    <t>А62-5884/2012 About collecting of unjust enrichment regarding cost of services in transfer of electric energy (June, 2012)</t>
  </si>
  <si>
    <t xml:space="preserve"> 12/10/2012 claim requirements are satisfied in the sum 20877,73 rbl.</t>
  </si>
  <si>
    <t>А62-6679/2012 About collecting of unjust enrichment regarding cost of services in transfer of electric energy (July, 2012)</t>
  </si>
  <si>
    <t>А62-7054/2012 About collecting of unjust enrichment regarding cost of services in transfer of electric energy (August, 2012)</t>
  </si>
  <si>
    <t>А62-7811/2012 About collecting of unjust enrichment regarding cost of services in transfer of electric energy (September, 2012)</t>
  </si>
  <si>
    <t xml:space="preserve"> 12/5/2012 claim requirements are satisfied </t>
  </si>
  <si>
    <t xml:space="preserve">А62-8032/2012 About unjust enrichment collecting </t>
  </si>
  <si>
    <t>А62-6417/2012 About collecting of percent for using another's money resources</t>
  </si>
  <si>
    <t>05.12.12 claim requirements are satisfied</t>
  </si>
  <si>
    <t xml:space="preserve"> А62-4006/2012 About unjust enrichment</t>
  </si>
  <si>
    <t xml:space="preserve">9/24/2012 claim claim requirements are satisfied in the sum 893,69 </t>
  </si>
  <si>
    <t xml:space="preserve"> А62-4022/2012 About unjust enrichment</t>
  </si>
  <si>
    <t>9/14/2012 claim claim requirements are satisfied in the sum 6167,61 (it is given out и/л)</t>
  </si>
  <si>
    <t>Open Company "Progress plus"</t>
  </si>
  <si>
    <t xml:space="preserve"> А62-370/2011 About unjust enrichment</t>
  </si>
  <si>
    <t xml:space="preserve">5/27/2011 satisfaction of claim requirements it is refused </t>
  </si>
  <si>
    <t>10/24/2011 claim requirements are satisfied in the sum 474207,70</t>
  </si>
  <si>
    <t>Open Society "МРСК the Center" the writ of appeal is submitted. Business is directed on new trial</t>
  </si>
  <si>
    <t xml:space="preserve"> А62-2733/2012 About collecting of percent</t>
  </si>
  <si>
    <t>7/12/2012 claim requirements are satisfied in the sum 320863,20</t>
  </si>
  <si>
    <t xml:space="preserve">Open Society complaint "МРСК the Center" is left without satisfaction </t>
  </si>
  <si>
    <t xml:space="preserve"> А62-2806/2012 About unjust enrichment</t>
  </si>
  <si>
    <t xml:space="preserve">7/18/2012 the claim was abjudicated </t>
  </si>
  <si>
    <t xml:space="preserve"> А62-4028/2012 About unjust enrichment</t>
  </si>
  <si>
    <t>9/28/2012 claim claim requirements are satisfied</t>
  </si>
  <si>
    <t>03.09.12 claim requirements are satisfied</t>
  </si>
  <si>
    <t xml:space="preserve">А62-4688/2012 About unjust enrichment </t>
  </si>
  <si>
    <t>27.12.12 claim requirements are satisfied in the sum 6512,37</t>
  </si>
  <si>
    <t xml:space="preserve"> А62-5812/2012 About unjust enrichment </t>
  </si>
  <si>
    <t>А62-2545/2012 About penalty for untimely payment of the electric power for compensation of losses</t>
  </si>
  <si>
    <t xml:space="preserve">6/26/2012 satisfaction of claim requirements it is refused </t>
  </si>
  <si>
    <t>The reserve is not added in in view of sum in dispute payment in December, 2012</t>
  </si>
  <si>
    <t>А62-3906/2012 About penalty for untimely payment of the electric power for compensation of losses</t>
  </si>
  <si>
    <t>12/17/2012 claim requirements are satisfied</t>
  </si>
  <si>
    <t>Administration Seleznevsky с\п</t>
  </si>
  <si>
    <t xml:space="preserve"> А62-6039/2012 About indebtedness collecting under the agreement</t>
  </si>
  <si>
    <t>10/31/2012 claim requirements are satisfied</t>
  </si>
  <si>
    <t xml:space="preserve">А62-6463/2012 About unjust enrichment </t>
  </si>
  <si>
    <t>18.12.12 the claim was abjudicated</t>
  </si>
  <si>
    <t>Joint-Stock Company "Мастердом"</t>
  </si>
  <si>
    <t>А62-7197/2012 About indebtedness collecting for the rendered services in electric power transfer (August, 2012)</t>
  </si>
  <si>
    <t>МУП "Smolenskteploset", ОГБОУСПО "СТК"</t>
  </si>
  <si>
    <t>А62-5206/2012 About collecting of unjust enrichment regarding cost of services in transfer of electric energy</t>
  </si>
  <si>
    <t>11/12/2012 satisfaction of claim requirements it is refused</t>
  </si>
  <si>
    <t>СОГБУВ "Vjazemsky station on struggle against illnesses of animals"</t>
  </si>
  <si>
    <t>А62-5535/2012 About collecting of unjust enrichment regarding cost of services in transfer of electric energy</t>
  </si>
  <si>
    <t>Open Society "Смоленскэнергосбыт", Open Society "Оборонэнергосбыт"</t>
  </si>
  <si>
    <t xml:space="preserve">А62-6022/2012 About indebtedness collecting on transfer of electric energy and percent for using another's money resources                              </t>
  </si>
  <si>
    <t xml:space="preserve">А62-4261/2012 About acknowledgement illegal decisions and prescriptions from 5/14/2012 of a 04-01/04-2012 </t>
  </si>
  <si>
    <t xml:space="preserve"> 11/6/2012 satisfaction of claim requirements it is refused</t>
  </si>
  <si>
    <t xml:space="preserve">А62-3540/2012 debt collection of unjust enrichment                               </t>
  </si>
  <si>
    <t>9/3/2012 the claim was satisfied</t>
  </si>
  <si>
    <t xml:space="preserve">12/12/2012 the decision it is upheld </t>
  </si>
  <si>
    <t>Karmanovsky с/п</t>
  </si>
  <si>
    <t>А62-3348/2012 About collecting of unjust enrichment regarding cost of services in transfer of electric energy (April, May, 2012)</t>
  </si>
  <si>
    <t xml:space="preserve"> 8/3/2012 satisfaction of claim requirements it is refused</t>
  </si>
  <si>
    <t>10/31/2012 the decision it is left without change</t>
  </si>
  <si>
    <t xml:space="preserve">А62-4030/2012 About collecting of unjust enrichment regarding cost of services in transfer of electric energy </t>
  </si>
  <si>
    <t>10/17/2012 satisfaction of claim requirements it is refused</t>
  </si>
  <si>
    <t xml:space="preserve"> 11/15/2012 satisfaction of claim requirements it is refused</t>
  </si>
  <si>
    <t>OPEN SOCIETY "ДЭП №4"</t>
  </si>
  <si>
    <t>А62-5885/2012 About collecting of unjust enrichment regarding cost of services in transfer of electric energy (June, 2012)</t>
  </si>
  <si>
    <t xml:space="preserve"> 11/16/2012 claim requirements are satisfied</t>
  </si>
  <si>
    <t>А62-6676/2012- About collecting of unjust enrichment regarding cost of services in transfer of electric energy (July, 2012)</t>
  </si>
  <si>
    <t xml:space="preserve">12/3/2012 satisfaction of claim requirements it is refused </t>
  </si>
  <si>
    <t>А62-4839/2012 About collecting of unjust enrichment regarding cost of services in transfer of electric energy (May, 2012)</t>
  </si>
  <si>
    <t>11/16/2012 claim requirements are satisfied</t>
  </si>
  <si>
    <t>Open Company "Ремсервис"</t>
  </si>
  <si>
    <t>А62-6251/2012 About collecting of unjust enrichment regarding cost of services in transfer of electric energy (June, 2012)</t>
  </si>
  <si>
    <t>А62-6249/2012 About collecting of unjust enrichment regarding cost of services in transfer of electric energy (July, 2012)</t>
  </si>
  <si>
    <t>12/11/2012 claim requirements are satisfied</t>
  </si>
  <si>
    <t>А62-7196/2012 About collecting of unjust enrichment regarding cost of services in transfer of electric energy (August, 2012)</t>
  </si>
  <si>
    <t>Elninsky с/п</t>
  </si>
  <si>
    <t>А62-7348/2012 About collecting of unjust enrichment regarding cost of services in transfer of electric energy (August, 2012)</t>
  </si>
  <si>
    <t>А62- 7813/2012 about collecting of unjust enrichment regarding cost of services in electric power transfer (September, 2012)</t>
  </si>
  <si>
    <t>А62-7814/2012 About collecting of unjust enrichment regarding cost of services in transfer of electric energy (September, 2012)</t>
  </si>
  <si>
    <t>Dmitrieva T.G.</t>
  </si>
  <si>
    <t>УФАС across the Smolensk region, Rospotrebnadzor, Federal Agency of tariffs</t>
  </si>
  <si>
    <t>About acknowledgement void technical joining agreements, on protection of the rights of the consumer</t>
  </si>
  <si>
    <t>Goncharenko Z.I.</t>
  </si>
  <si>
    <t>Nezhdanov A.V.</t>
  </si>
  <si>
    <t>Kulikov S.I.</t>
  </si>
  <si>
    <t>Rodionova V. N.</t>
  </si>
  <si>
    <t>Ivanov of Century of Century</t>
  </si>
  <si>
    <t>Ivanichkina T.V.</t>
  </si>
  <si>
    <t>Sigunova S.V.</t>
  </si>
  <si>
    <t>Onofruk S.A.</t>
  </si>
  <si>
    <t>Mnatsakanjan A.E.</t>
  </si>
  <si>
    <t>МО "Gagarinsky city settlement", МО "Gagarinsky area"</t>
  </si>
  <si>
    <t>About removal of obstacles in using the ground area</t>
  </si>
  <si>
    <t xml:space="preserve"> А62-4036/2012 About unjust enrichment </t>
  </si>
  <si>
    <t>Open Company "Бахус"</t>
  </si>
  <si>
    <t xml:space="preserve"> А62-6267/2012 About unjust enrichment </t>
  </si>
  <si>
    <t>Open Society "Safonovsky electromachine-building factory"</t>
  </si>
  <si>
    <t xml:space="preserve"> А62-5172/2012 About unjust enrichment </t>
  </si>
  <si>
    <t>9/21/2012 satisfaction of claim requirements it is refused</t>
  </si>
  <si>
    <t xml:space="preserve"> А62-4840/2012 About unjust enrichment </t>
  </si>
  <si>
    <t>10/31/2012 claim claim requirements are satisfied</t>
  </si>
  <si>
    <t xml:space="preserve"> А62-5239/2012 About unjust enrichment </t>
  </si>
  <si>
    <t>10/24/2012 claim claim requirements are satisfied</t>
  </si>
  <si>
    <t xml:space="preserve"> А62-6252/2012 About unjust enrichment </t>
  </si>
  <si>
    <t>10/11/2012 claim requirements are satisfied</t>
  </si>
  <si>
    <t xml:space="preserve"> А62-6712/2012 About unjust enrichment </t>
  </si>
  <si>
    <t>УК "Area"</t>
  </si>
  <si>
    <t xml:space="preserve">А62-3065/2012 About unjust enrichment </t>
  </si>
  <si>
    <t>23.10.12 the claim was satisfied in the sum 31168757,74</t>
  </si>
  <si>
    <t>А62-6315/2012 About collecting of services on electric power transfers in June-July 2012 in inhabited settlement Gedeonovka</t>
  </si>
  <si>
    <t>12/17/2012 satisfaction of claim requirements it is refused</t>
  </si>
  <si>
    <t>СПК "Piskarihinsky"</t>
  </si>
  <si>
    <t xml:space="preserve"> А62-6819/2012 Unjust enrichment</t>
  </si>
  <si>
    <t xml:space="preserve"> Satisfaction of claim requirements it is refused</t>
  </si>
  <si>
    <t>Open Society "МРСК the Center" - "Tambovenergo"</t>
  </si>
  <si>
    <t>Obidin Peter Stepanovich</t>
  </si>
  <si>
    <t>Business бездоговорное current consumption</t>
  </si>
  <si>
    <t>11/28/2012 the action for declaration is directed to world court Sosnovsky to r thow.</t>
  </si>
  <si>
    <t>Avdeev Nikolay Nikolaevich</t>
  </si>
  <si>
    <t>Lukina Ljubov Vasilevna</t>
  </si>
  <si>
    <t>Lebedev Elena Fedorovna</t>
  </si>
  <si>
    <t>12/4/2012 the action for declaration is directed to world court Sosnovsky to r thow.</t>
  </si>
  <si>
    <t>Dorofeyev Alexander Vitalevich</t>
  </si>
  <si>
    <t xml:space="preserve">12/7/2012 the claim is directed to world court of Morshansky area </t>
  </si>
  <si>
    <t>Dorohova N.P.</t>
  </si>
  <si>
    <t>2-1027/2012 about volume collecting бездоговорного current consumption</t>
  </si>
  <si>
    <t>Judicial session is appointed on 12/29/2012</t>
  </si>
  <si>
    <t>Lysenko V. I.</t>
  </si>
  <si>
    <t>Consideration in world court Mordovian to r thow on 11/1/2012 is appointed</t>
  </si>
  <si>
    <t>Gvozdev S.A.</t>
  </si>
  <si>
    <t>Consideration in world court of the Mordovian area on 11/1/2012 is appointed</t>
  </si>
  <si>
    <t>Matveev I.A.</t>
  </si>
  <si>
    <t>Zamolotskih Z.N.</t>
  </si>
  <si>
    <t>Tjurin I.A.</t>
  </si>
  <si>
    <t>Open Company "Регионстрой" Tver</t>
  </si>
  <si>
    <t>Business is not appointed</t>
  </si>
  <si>
    <t>Goncharjuk V. A.</t>
  </si>
  <si>
    <t>Sinitsyn A.I.</t>
  </si>
  <si>
    <t>Klimontov N.V.</t>
  </si>
  <si>
    <t>Punks А.И.</t>
  </si>
  <si>
    <t>Nechaev S.A.</t>
  </si>
  <si>
    <t>Strozhev J.V.</t>
  </si>
  <si>
    <t>Bogatova G. S.</t>
  </si>
  <si>
    <t>Kruglov A.A.</t>
  </si>
  <si>
    <t>Poles Н.В.</t>
  </si>
  <si>
    <t>Zhalnin P. S.</t>
  </si>
  <si>
    <t>Sergeev V. I, Sergeev A.V., Slis A.N.</t>
  </si>
  <si>
    <t>"МРСК the Center" - "Tambovenergo", Open Society "ТЭСК"</t>
  </si>
  <si>
    <t>2-594/12 about compensation of harm caused by a fire and compensations of moral harm</t>
  </si>
  <si>
    <t xml:space="preserve"> Judicial session is appointed on 5/16/2012; вынесно determination from 5/16/2012 about examination appointment; business is suspended.</t>
  </si>
  <si>
    <t>Unsociable persons Н.К. гр. Unsociable persons К.Н., ОСАО "Rosgosstrakh" on behalf of Branch in Tambov</t>
  </si>
  <si>
    <t xml:space="preserve">2-824/2012 about material damage compensation </t>
  </si>
  <si>
    <t>By determination of Rasskazovsky district court from 11/9/2012 proceeedings it is suspended, appointed building-technical expert appraisal in ФБУ "Tambov ЛСЭ"</t>
  </si>
  <si>
    <t>B.Lipovitsky's administration с-с</t>
  </si>
  <si>
    <t>А64-7781/2012 About cost collecting бездоговорного current consumption</t>
  </si>
  <si>
    <t>Consideration on 1/9/2013 is appointed</t>
  </si>
  <si>
    <t>Solovev N.A.</t>
  </si>
  <si>
    <t xml:space="preserve"> 11/27/2012 the action for declaration is directed to World court of the Tambov area </t>
  </si>
  <si>
    <t>Tolmachyov V. N.</t>
  </si>
  <si>
    <t>Tjurina N.A.</t>
  </si>
  <si>
    <t>Sharova L.V.</t>
  </si>
  <si>
    <t>Kuratov V. A.</t>
  </si>
  <si>
    <t xml:space="preserve">11/28/2012 the action for declaration is directed to World court of the Tambov area </t>
  </si>
  <si>
    <t>Halzov M. E.</t>
  </si>
  <si>
    <t xml:space="preserve">12/5/2012 the action for declaration is directed to World court of the Tambov area </t>
  </si>
  <si>
    <t>Bahankova Tatyana Vasilevna</t>
  </si>
  <si>
    <t>23-48/2012 about acknowledgement illegal refusal in appointment of not state pension</t>
  </si>
  <si>
    <t xml:space="preserve">9/4/2012 claim requirements are satisfied by the Decision of October district court of Tambov partially.  </t>
  </si>
  <si>
    <t>11/7/2012 the petition for appeal 33-3135/2012 is submitted; satisfaction of the petition for appeal it is refused</t>
  </si>
  <si>
    <t>Open Society "Tambov network company"</t>
  </si>
  <si>
    <t>А64-2699/2012 About indebtedness collecting under the agreement for May 2011</t>
  </si>
  <si>
    <t>January 2013г</t>
  </si>
  <si>
    <t xml:space="preserve">Is subject to acknowledgement as the estimate obligation in the sum of the basic debt under the action for declaration </t>
  </si>
  <si>
    <t>Open Society "Tambov municipal systems"</t>
  </si>
  <si>
    <t>А64-4265/2012 About indebtedness collecting under the agreement for May 2011</t>
  </si>
  <si>
    <t>From 10/25/2012 proceeedings are renewed by determination of Arbitration tribunal of the Tambov region. Session is appointed on 12/20/2012</t>
  </si>
  <si>
    <t>OPEN SOCIETY "ТЭСК"</t>
  </si>
  <si>
    <t>А64-5232/2012 About indebtedness collecting</t>
  </si>
  <si>
    <t>From 7/4/2012 завление it is accepted determination of Arbitration tribunal of the Tambov region to consideration, judicial session is appointed to February 2013</t>
  </si>
  <si>
    <t>Judicial session is appointed on 2/5/2013</t>
  </si>
  <si>
    <t>February 2013г</t>
  </si>
  <si>
    <t>Is subject to inclusion in a reserve on doubtful debts in accounting in the sum of the doubtful, not settled debt receivable</t>
  </si>
  <si>
    <t>А40-131740/2012 About indebtedness collecting under the act about rendering of services in electric power transfer for July 2012</t>
  </si>
  <si>
    <t xml:space="preserve">Judicial session is appointed on 2/6/2013 </t>
  </si>
  <si>
    <t>ФКП "the Tambov powder mill" Butov G. A.</t>
  </si>
  <si>
    <t xml:space="preserve">Determination of Arbitration tribunal of the Tambov region from 9/24/2012; the action for declaration is accepted to production; judicial session is appointed on 12/20/2012 </t>
  </si>
  <si>
    <t>Sysoyev M. S, Korneev E.V.</t>
  </si>
  <si>
    <t>2-3369/2012 about compensation of cost of regenerative repair and sizes of loss of commodity cost of vehicles</t>
  </si>
  <si>
    <t>It is suspended in connection with examination appointment</t>
  </si>
  <si>
    <t>Solovev A.V.</t>
  </si>
  <si>
    <t>Business "About a pulling down of an autocratic structure of type a hangar located in a security zone an OL-10kV"</t>
  </si>
  <si>
    <t>Judicial session is appointed on 12/18/2012</t>
  </si>
  <si>
    <t>Open Society "Тамбовгипрозем"</t>
  </si>
  <si>
    <t>ФБУ «Cadastral chamber» across the Tambov region</t>
  </si>
  <si>
    <t xml:space="preserve">А64-8023/2012 About обязании modification of the state cadastre of real estate
</t>
  </si>
  <si>
    <t>Judicial session is appointed on 1/23/2013</t>
  </si>
  <si>
    <t>Pustotin A.S.</t>
  </si>
  <si>
    <t>Business about material damage compensation</t>
  </si>
  <si>
    <t>Judicial session is postponed without date appointment</t>
  </si>
  <si>
    <t>Mihaleva E.V., Mihalev J.S.</t>
  </si>
  <si>
    <t>Business about indebtedness collecting</t>
  </si>
  <si>
    <t xml:space="preserve">Judicial session is appointed on 12/17/2012  </t>
  </si>
  <si>
    <t>Open Society «Tambov municipal systems»</t>
  </si>
  <si>
    <t xml:space="preserve">Business about indebtedness collecting   </t>
  </si>
  <si>
    <t>Judicial session is appointed on ___. ___. 2013</t>
  </si>
  <si>
    <t>OPEN SOCIETY "GT-TETS"</t>
  </si>
  <si>
    <t>Open Company "Company Energon"</t>
  </si>
  <si>
    <t>Open Company «GK RusPromStroj»</t>
  </si>
  <si>
    <t>OPEN SOCIETY "ТСК"</t>
  </si>
  <si>
    <t>Management on adjustment of tariffs of the Tambov region, Open Society "ТОСК"</t>
  </si>
  <si>
    <t>А64-6285/2012 About modification of the agreement from 3/7/2008 №2/120/4668000377</t>
  </si>
  <si>
    <t xml:space="preserve">Priests of the Island And. </t>
  </si>
  <si>
    <t>2-2895/2012 about collecting of cost of a payment under the agreement and penalties for unpaid amount</t>
  </si>
  <si>
    <t xml:space="preserve">Judicial session is appointed on 1/17/2012 </t>
  </si>
  <si>
    <t>Judicial session is appointed on 1/16/2013</t>
  </si>
  <si>
    <t>Is subject to acknowledgement as the estimate obligation, the obligation size is specified by a settlement way, as the average size</t>
  </si>
  <si>
    <t>ИП Head of KFH Kireev of the Item of Century</t>
  </si>
  <si>
    <t>А64-8363/2012 About payment collecting under the agreement on realisation of technological joining to electric networks, penalties</t>
  </si>
  <si>
    <t>11/12/2012 determination about action for declaration accepting to production and a legal investigation as the simplified production is taken out</t>
  </si>
  <si>
    <t>ИП Head КФХ Ivanov A.I.</t>
  </si>
  <si>
    <t>А64-8366/2012 About penalty under the agreement on realisation of technological joining to electric networks</t>
  </si>
  <si>
    <t>ИП Head КФХ Evdokimova L.N.</t>
  </si>
  <si>
    <t>А64-8365/2012 About penalty under the agreement on realisation of technological joining to electric networks</t>
  </si>
  <si>
    <t>11/12/2012 determination about action for declaration accepting to production and a legal investigation as the simplified production is taken out.</t>
  </si>
  <si>
    <t>ИП Head КФХ of Semin M. N.</t>
  </si>
  <si>
    <t>А64-8364/2012 About penalty under the agreement on realisation of technological joining to electric networks</t>
  </si>
  <si>
    <t>11/27/2012 determination about action for declaration accepting to production and a legal investigation as the simplified production is taken out.</t>
  </si>
  <si>
    <t>Open Company "Kapital-Agro"</t>
  </si>
  <si>
    <t>А64-8866/2012 About payment collecting under the agreement on realisation of technological joining to electric networks, penalties</t>
  </si>
  <si>
    <t>12/3/2012 determination about action for declaration accepting to production is taken out. Preliminary judicial session on 12/25/2012 is appointed</t>
  </si>
  <si>
    <t>OPEN COMPANY "S-frut THE ALLIANCE"</t>
  </si>
  <si>
    <t>А64-8867/2012 About payment collecting under the agreement on realisation of technological joining to electric networks, penalties</t>
  </si>
  <si>
    <t xml:space="preserve">12/3/2012 determination about action for declaration accepting to production is taken out. Preliminary judicial session on 12/27/2012 is appointed </t>
  </si>
  <si>
    <t>Open Company "Суворово"</t>
  </si>
  <si>
    <t>А64-8868/2012 About payment collecting under the agreement on realisation of technological joining to electric networks, penalties</t>
  </si>
  <si>
    <t>12/4/2012 determination about action for declaration accepting to production is taken out. Preliminary judicial session on 12/24/2012 is appointed</t>
  </si>
  <si>
    <t>Open Company "Tambov-milk"</t>
  </si>
  <si>
    <t>А64-8869/2012 About payment collecting under the agreement on realisation of technological joining to electric networks, penalties</t>
  </si>
  <si>
    <t>12/7/2012 determination about action for declaration accepting to production is taken out. Preliminary judicial session on 1/11/2013 is appointed</t>
  </si>
  <si>
    <t>Open Company "Dolphin"</t>
  </si>
  <si>
    <t>А64-9325/2012 About payment collecting under the agreement on realisation of technological joining to electric networks, penalties</t>
  </si>
  <si>
    <t>It is directed to Arbitration tribunal of the Tambov region</t>
  </si>
  <si>
    <t>FGBOU ВПО "the Tambov state university of a name of G.R.Derzhavin"</t>
  </si>
  <si>
    <t>А64-9324/2012 About penalties under the agreement on realisation of technological joining to electric networks</t>
  </si>
  <si>
    <t>Open Company firm "Yukon"</t>
  </si>
  <si>
    <t>9430/2012 about payment collecting under the agreement on realisation of technological joining to electric networks, penalties</t>
  </si>
  <si>
    <t xml:space="preserve">А64-9427/2012 About elimination of defects of the executed works and penalty 
Under the agreement №6800/08362/11
</t>
  </si>
  <si>
    <t>Open Company "Alliance"</t>
  </si>
  <si>
    <t xml:space="preserve">А64-9424/2012 About penalty 
Under the agreement 
</t>
  </si>
  <si>
    <t>Open Company "¼ÑúáÔÑ¬"</t>
  </si>
  <si>
    <t xml:space="preserve">Business about penalty 
Under the agreement 
</t>
  </si>
  <si>
    <t>It is directed to Arbitration tribunal of Moscow Region</t>
  </si>
  <si>
    <t>Open Company "Trading house" the Chord"</t>
  </si>
  <si>
    <t xml:space="preserve">А64-9428/2012 About penalty 
Under the agreement 
</t>
  </si>
  <si>
    <t>Open Society "МРСК the Center" - "Tverenergo"</t>
  </si>
  <si>
    <t>А66-2844/2011 About indebtedness collecting for electric power transfer</t>
  </si>
  <si>
    <t>The counter action for the sum 155895,51 is submitted (offset on a concession about indebtedness for losses), the offset concerted recognition is preliminary the parties</t>
  </si>
  <si>
    <t>The reserve is charged on the additional volumes of the rendered services recognised during proceeding МУП as "Tvergorelektro" has presented documents confirming volume of the consumed electric power, agreed by the warranting supplier</t>
  </si>
  <si>
    <t>Open Society "Тверьэнергосбыт"</t>
  </si>
  <si>
    <t xml:space="preserve">А66-5551/2011 About issue
Writ of execution on compulsory execution of the decision of the arbitration court </t>
  </si>
  <si>
    <t xml:space="preserve">8/5/2011 the claim is satisfied </t>
  </si>
  <si>
    <t>5/22/2012 of Open Society "Tver power sales company" - it is refused</t>
  </si>
  <si>
    <t>7/5/2012 of Open Society "Tver power sales company" - it is refused</t>
  </si>
  <si>
    <t>А66-4242/2011 About indebtedness collecting for передачуэлектроэнергии</t>
  </si>
  <si>
    <t>5/18/2012 it is refused</t>
  </si>
  <si>
    <t>8/15/2012 МУП "Tvergorelektro" it is refused</t>
  </si>
  <si>
    <t xml:space="preserve"> МУП "Tvergorelektro" in production; 12/18/2012 it is directed on consideration to the first instance</t>
  </si>
  <si>
    <t xml:space="preserve">А66-8214/2011 About indebtedness collecting for электроэнергиинергию, acquired with a view of compensation of losses in networks </t>
  </si>
  <si>
    <t>The reserve is offered to be added regarding the disagreements connected with application of the noncontrollable price in 2011, and also acknowledgement of additional volume of losses as a result to adjustment of volume of the rendered services</t>
  </si>
  <si>
    <t xml:space="preserve">А66-4657/2011 About collecting of indebtedness and percent for using another's money resources </t>
  </si>
  <si>
    <t xml:space="preserve">5/31/2012 the claim is satisfied </t>
  </si>
  <si>
    <t xml:space="preserve">7/12/2012 of Open Society "МРСК the Center" - "Tverenergo" - is refused </t>
  </si>
  <si>
    <t>Open Society "МРСК the Center" - "Tverenergo" - is suspended</t>
  </si>
  <si>
    <t>It is reflected in accounting in 2012</t>
  </si>
  <si>
    <t>Open Company "СетьЭнерго"</t>
  </si>
  <si>
    <t>The indebtedness on actually rendered services, in 2009 has not been accepted to accounting for the reason неурегулированности contractual relations with ТСО. The reserve is added on the VAT minus</t>
  </si>
  <si>
    <t xml:space="preserve">А66-14798/2011 About indebtedness collecting on transfer of the electric power for compensation of losses in networks </t>
  </si>
  <si>
    <t xml:space="preserve">А66-13919/2011 About indebtedness collecting for the electric power for compensation of losses in networks </t>
  </si>
  <si>
    <t xml:space="preserve">А66-13140/2011 About indebtedness collecting for the consumed electric power for compensation of losses in networks </t>
  </si>
  <si>
    <t>А66-15761/2011 About indebtedness collecting for the electric power for compensation of losses in networks</t>
  </si>
  <si>
    <t>Open Company "ú¿»ÑÓ«¡"</t>
  </si>
  <si>
    <t xml:space="preserve">А66-18380/2011 About indebtedness collecting on electric power transfer </t>
  </si>
  <si>
    <t>искиск it is satisfied 11/13/2012</t>
  </si>
  <si>
    <t xml:space="preserve">In connection with satisfaction of the claim in the first instance </t>
  </si>
  <si>
    <t>Open Company "Тверьоблэлектро"</t>
  </si>
  <si>
    <t>А66-1239/2012 About collecting of percent for using another's money resources, начислнные in a consequence of a failure to perform of obligations on fee on electric power transfer</t>
  </si>
  <si>
    <t>5/15/2012 the claim it is satisfied in a part</t>
  </si>
  <si>
    <t>9/18/2012 of Open Society "МРСК the Center" - "Tverenergo" is refused</t>
  </si>
  <si>
    <t>OPEN COMPANY "ГИПЕРОН"</t>
  </si>
  <si>
    <t>А66-1167/2012 About indebtedness collecting for electric power transfer</t>
  </si>
  <si>
    <t xml:space="preserve">Taking into account a judgement of the first instance on business А66-18380/2011. </t>
  </si>
  <si>
    <t>А66-1714/2012 About indebtedness collecting for the electric power acquired with a view of compensation of losses</t>
  </si>
  <si>
    <t>12/3/2012 it is refused the claim</t>
  </si>
  <si>
    <t>А66-2044/2012 About indebtedness collecting for electric power transfer</t>
  </si>
  <si>
    <t>The indebtedness on the disagreements connected with МКЖД, repeatedly admitted courts for benefit of the Claimant. There are disagreements regarding the declared capacity. Within the limits of business А66-4657/2011 the period with the same nature of disagreements (the claim is satisfied) was considered 1 quarter 2011.</t>
  </si>
  <si>
    <t>А66-2197/2011 debt collection for electricity transmission</t>
  </si>
  <si>
    <t xml:space="preserve"> 2/14/2012 the claim is satisfied in a part</t>
  </si>
  <si>
    <t>Мунцмпальное the unitary interdistrict enterprise э/с "Tvergorelektro"</t>
  </si>
  <si>
    <t>А66-6648/2011 debt collection for electricity transmission</t>
  </si>
  <si>
    <t xml:space="preserve"> 6/20/2012 the claim is satisfied in a part</t>
  </si>
  <si>
    <t>10/18/2012 OJSC "Tverenergosbyt"-abjudicated</t>
  </si>
  <si>
    <t>А66-9708/2011 debt collection for electricity transmission</t>
  </si>
  <si>
    <t>The claim for services in electric power transfer for the period June 2011. In accounting the sum of disagreements is registered constitutes 27 682,5 thousand rbl. the Claim in work session is postponed on 1/16/2013</t>
  </si>
  <si>
    <t>LLC "Tveroblenergosbyt"</t>
  </si>
  <si>
    <t>А66-10232/2011 debt collection for electricity transmission</t>
  </si>
  <si>
    <t>5/29/2012 the claim is satisfied in a part</t>
  </si>
  <si>
    <t>8/7/2012 LLC "Tveroblenergosbyt" - abjudicated</t>
  </si>
  <si>
    <t>А66-11116/2011 debt collection for electricity transmission</t>
  </si>
  <si>
    <t>The debtor is in a bankruptcy stage</t>
  </si>
  <si>
    <t>А66-11304/2011 debt collection for electricity transmission</t>
  </si>
  <si>
    <t>The claim for services in electric power transfer for the period July 2011 sum of disagreements constitutes 2 564,5 thousand rbl. the Claim in work session is postponed on 1/31/2013</t>
  </si>
  <si>
    <t>А66-15524/2011 debt collection for electricity transmission</t>
  </si>
  <si>
    <t>10/18/2012 the claim recovery in a part</t>
  </si>
  <si>
    <t xml:space="preserve">А66-7921/2011 About collecting                                                                                                                                                                                                                                                                               
Indebtedness and percent for using strangers
Money resources, indebtedness from April till May
2011г.
</t>
  </si>
  <si>
    <t>For service in transfer of the electric power the period April-May 2011года the sum of disagreements constitutes the claim 5017,60тыс. Rbl. the Claim in work, session is postponed on 1/18/2013</t>
  </si>
  <si>
    <t>А66-881/2012 debt collection for electricity transmission</t>
  </si>
  <si>
    <t>А66-3116/2012 debt collection for electricity transmission</t>
  </si>
  <si>
    <t>А66-2872/2012 About indebtedness collecting for the electric power, пробретенную with a view of compensation of losses</t>
  </si>
  <si>
    <t>А40-21130/2012 Unjust enrichment collecting</t>
  </si>
  <si>
    <t>The decision of the first instance on collecting of unjust enrichment and percent for using another's means</t>
  </si>
  <si>
    <t>А66-4561/2012 debt collection for electricity transmission</t>
  </si>
  <si>
    <t>7/31/2012 the claim is satisfied in a part</t>
  </si>
  <si>
    <t>11/28/2012 LLC "Tveroblenergosbyt" abjudicated</t>
  </si>
  <si>
    <t>Open Society "Tver power sales company"</t>
  </si>
  <si>
    <t>The claim for services in electric power transfer for January 2012 sum of disagreements of 2749,29 thousand rbl. the Claim in work, session is postponed on 2/20/2013</t>
  </si>
  <si>
    <t>А66-3907/2012 About взысканиии indebtedness for the electric power, acquired with a view of compensation of losses</t>
  </si>
  <si>
    <t>The claim is submitted on about indebtedness collecting on payment of the electric power acquired for compensation of losses in electric networks for the period November – December, 2009. During the specified period of a disagreement on volume and cost of the purchased electric power on compensation of losses between Branch "Тверьэнерго" and Open Societies "Тверьэнергосбыт" are absent. There is an accounts payable. The reserve is charged only for percent.</t>
  </si>
  <si>
    <t xml:space="preserve">  А66-1726/2012 debt collection for electricity transmission</t>
  </si>
  <si>
    <t>А66-5321/2012 debt collection for electricity transmission</t>
  </si>
  <si>
    <t>А66-5416/2012 About indebtedness collecting for the electric power, acquired with a view of compensation of losses</t>
  </si>
  <si>
    <t>Open Company "Torzhoksky power sales company"</t>
  </si>
  <si>
    <t>А66-6375/2012 About indebtedness collecting for electric power transfer</t>
  </si>
  <si>
    <t>10/26/2012 the claim it is satisfied in a part</t>
  </si>
  <si>
    <t>Joint-Stock Company "Ostashkovsky skinnery"</t>
  </si>
  <si>
    <t>А66-7156/2012 About indebtedness collecting for electric power transfer</t>
  </si>
  <si>
    <t>10/19/2012 the claim it is satisfied in a part</t>
  </si>
  <si>
    <t>А66-7251/2012 debt collection for electricity transmission</t>
  </si>
  <si>
    <t>А66-8139/2012 debt collection for electricity transmission</t>
  </si>
  <si>
    <t>12/18/2012 the claim is satisfied in a part</t>
  </si>
  <si>
    <t>А66-6879/2012 About indebtedness collecting for передачуэлектроэнергии</t>
  </si>
  <si>
    <t>The accounts payable accepted to accounting</t>
  </si>
  <si>
    <t>Disagreements on volume of the rendered services</t>
  </si>
  <si>
    <t>Open Company "Tver glass factory"</t>
  </si>
  <si>
    <t>А66-9366/2012 About indebtedness collecting for передачуэлектроэнергии</t>
  </si>
  <si>
    <t>a66-9365/2012 About indebtedness collecting for передачуэлектроэнергии</t>
  </si>
  <si>
    <t xml:space="preserve"> Open Company "Private brewery Athanasius"</t>
  </si>
  <si>
    <t>А66-9367/2012 About indebtedness collecting for передачуэлектроэнергии</t>
  </si>
  <si>
    <t>11/16/2012 the claim is satisfied</t>
  </si>
  <si>
    <t>OJSC "Tvereenergosbyt"</t>
  </si>
  <si>
    <t>Open Society "Тверьэенергосбыт"</t>
  </si>
  <si>
    <t>The claim for services in electric power transfer for May 2012 sum of disagreements of 3928,040 thousand rbl. the Claim in work</t>
  </si>
  <si>
    <t>А66-9369/2012 About indebtedness collecting for передачуэлектроэнергии</t>
  </si>
  <si>
    <t>12/13/2012 the claim is satisfied</t>
  </si>
  <si>
    <t xml:space="preserve">А66-8785/2012 About indebtedness collecting заэлектроэнергии for compensation of losses in networks </t>
  </si>
  <si>
    <t>А66-9415/2012 About indebtedness collecting for передачуэлектроэнергии</t>
  </si>
  <si>
    <t>It is accepted the decision, to collect from Open Society "МРСК the Center"</t>
  </si>
  <si>
    <t>А66-10297/2012 About indebtedness collecting for передачуэлектроэнергии</t>
  </si>
  <si>
    <t>Collecting of percent on accounts payable.</t>
  </si>
  <si>
    <t>Open Company "Tver power sales company"</t>
  </si>
  <si>
    <t>взысканиео indebtedness for передачуэлектроэнергии</t>
  </si>
  <si>
    <t>CJSC "Transservice-energo"</t>
  </si>
  <si>
    <t>А66-12136/2012 About indebtedness collecting for передачуэлектроэнергии</t>
  </si>
  <si>
    <t>Collecting of percent on the accounts payable accepted to accounting.</t>
  </si>
  <si>
    <t>Joint-Stock Company "Power network"</t>
  </si>
  <si>
    <t>А66-10630/2012 About indebtedness collecting for передачуэлектроэнергии</t>
  </si>
  <si>
    <t>Disagreements on size of the rendered services at the expense of determination by the Claimant of size of losses as standard size from power consumption volume. Within the limits of legal claims on consideration of disagreements of 2008 at scoping of the rendered services the scheme of determination of size of the losses, used by the Claimant has been accepted.</t>
  </si>
  <si>
    <t>Expectational claim requirements following the results of 2012г. In 2013</t>
  </si>
  <si>
    <t>Disagreements on other periods of 2012 Approximate calculation taking into account expectational volume of rendered services will be declared</t>
  </si>
  <si>
    <t>Open Company "Power trust"</t>
  </si>
  <si>
    <t>А66-6549/2012 About indebtedness collecting for передачуэлектроэнергии</t>
  </si>
  <si>
    <t xml:space="preserve">Concerning the given counterpart now courts consider some affairs on settlement judicially contractual relations from Open Society "МРСК the Center". Upon compulsion to contract formation the counterpart addresses in court for indebtedness collecting under this agreement. Specified ТСО extends the individual tariff confirmed for it for volumes of transfer of the electric power which have not been accepted at calculation of the adjustable tariff, excess from the volumes considered in ТБР in 40 times, over tariff enrichment ТСО and a loss "котлодежателя" - 423 million rbl. legislatively given situation is not settled, "Tverenergo" challenges the right of the counterpart to application of the individual tariff concerning the points fixed at adjustment for other participants of the retail market. </t>
  </si>
  <si>
    <t>А66-10938/2012 About indebtedness collecting for electric power transfer</t>
  </si>
  <si>
    <t>Joint-Stock Company "Transservice-energo"</t>
  </si>
  <si>
    <t>А40-137710/12 About indebtedness collecting for передачуэлектроэнергии</t>
  </si>
  <si>
    <t>А66-7155/2012 About indebtedness collecting for передачуэлектроэнергии</t>
  </si>
  <si>
    <t>А66-6826/2012 About indebtedness collecting for передачуэлектроэнергии</t>
  </si>
  <si>
    <t>10/19/2012 the claim is satisfied</t>
  </si>
  <si>
    <t>12/27/2012 it is submitted ALREADY</t>
  </si>
  <si>
    <t>Efremov A.A.</t>
  </si>
  <si>
    <t>2-2780/2012 about compulsion of the respondent to obligation fulfilment under the agreement №40342750 from 7/4/2011 about тех.присоединении and collecting of compensation for moral harm and a legal cost</t>
  </si>
  <si>
    <t>Демченко Century of Century</t>
  </si>
  <si>
    <t xml:space="preserve">About compulsion to obligation fulfilment in connection with наршением treaty provisions №40375304 from 8/26/2011 тех.присоединения  </t>
  </si>
  <si>
    <t>Under the decision of the first instance compensation it is refused</t>
  </si>
  <si>
    <t xml:space="preserve">УФАС on заявленияя физ.лиц (Samuhin A.V., Ilin A.A., Shamorikov N.F., Smirnova E.E., Rural Island В, Dubrovskij A.V., Parched M. С, Lishchin G. E, Sharafiev L.R., Damaskina O. V, Rjabova I.I., Glazkov A.I., Meshcherjakov V. V, Krasina N.I., Molodov K.A., Abashkin D.S., Ryumin A.A.Denisov of Island В, Nefedchenkov N.V.Gorshenina И.А., Terehin A.V., Sojdova O. G, Tchurkin O. V) and Energo </t>
  </si>
  <si>
    <t>Penalties УФАС for infringement of terms ТП at connection юридич. And физич. Persons</t>
  </si>
  <si>
    <t xml:space="preserve">УФАС on the Tver area </t>
  </si>
  <si>
    <t>About acknowledgement void decisions УФАС from 6/26/2012 on business 03-6/1-10-2012 Ilina A.A.</t>
  </si>
  <si>
    <t>А66-9755/2012 About decision contest on business 03-6/1-09-2012 Smirnovoj E.E.</t>
  </si>
  <si>
    <t>ГУ "РЭК the Tver region"</t>
  </si>
  <si>
    <t>А66-10477/2012 About contest of order РЭК of the Tver region №1067-np from 12/29/2011</t>
  </si>
  <si>
    <t>А66-2810/2012 About indebtedness collecting under the lease contract of fast estate №168 from 4/27/2007</t>
  </si>
  <si>
    <t xml:space="preserve">6/18/2012 the claim is satisfied </t>
  </si>
  <si>
    <t>10/15/2012 it is refused by Open Society "Power system-holding"</t>
  </si>
  <si>
    <t>24.12.201 Open Societies "Power systems-holdings" it is refused</t>
  </si>
  <si>
    <t>OPEN SOCIETY "MTS"</t>
  </si>
  <si>
    <t>А40-90382/2012 About indebtedness collecting under the lease contract of uninhabited premises №4 from 1/1/2008</t>
  </si>
  <si>
    <t>10/19/2012 proceeedings are ceased</t>
  </si>
  <si>
    <t>The ministry of property and ground relations of the Tver region</t>
  </si>
  <si>
    <t>The statement of independent requirements concerning a matter in issue about contract formation of rent of the ground area to the address the Petersburg highway д.2</t>
  </si>
  <si>
    <t>OPEN COMPANY "MTS"</t>
  </si>
  <si>
    <t>А40-106579/12 About indebtedness collecting under the lease contract №15-10 from 12/1/2009</t>
  </si>
  <si>
    <t>10/18/2012 proceeedings are ceased</t>
  </si>
  <si>
    <t>LLC "Water supply"</t>
  </si>
  <si>
    <t>Administration of the Mihajlovsky joint venture</t>
  </si>
  <si>
    <t>А66-9870/2012 About collecting of cost of the revealed volume бездоговорного consumption</t>
  </si>
  <si>
    <t>12/5/2012 refusal of claim requirements</t>
  </si>
  <si>
    <t>Березкин Century of the Island</t>
  </si>
  <si>
    <t>About collecting of cost of the revealed volume бездоговорного consumption</t>
  </si>
  <si>
    <t>9/28/2012 the claim is satisfied</t>
  </si>
  <si>
    <t>ГБУЗ THAT "Kalininsky central clinical hospital"</t>
  </si>
  <si>
    <t>А66-10068/2012 About collecting of cost of the revealed volume бездоговорного consumption</t>
  </si>
  <si>
    <t>10/9/2012 the claim is satisfied</t>
  </si>
  <si>
    <t xml:space="preserve"> Open Company "Monolith"</t>
  </si>
  <si>
    <t>11/9/2012 удовлеторен</t>
  </si>
  <si>
    <t>12/12/2012 abandonment of claim is accepted</t>
  </si>
  <si>
    <t>Krasavtseva L.N.</t>
  </si>
  <si>
    <t>10/2/2012 the claim is satisfied</t>
  </si>
  <si>
    <t>Open Company "the Earth Verhnevolzhja"</t>
  </si>
  <si>
    <t>11/26/2012 the claim is satisfied</t>
  </si>
  <si>
    <t>Open Company "Crane"</t>
  </si>
  <si>
    <t>А66-9869/2012 About collecting of cost of the revealed volume бездоговорного consumption</t>
  </si>
  <si>
    <t>11/15/2012 прнят abandonment of claim</t>
  </si>
  <si>
    <t xml:space="preserve">Administration MO "Mihajlovsky с/п" Kalininsky area </t>
  </si>
  <si>
    <t>А66-4036/2012 About collecting of cost of the revealed volume бездоговорного consumption</t>
  </si>
  <si>
    <t>Kaljazinsky МУП the Management company "Remzhil-fund"</t>
  </si>
  <si>
    <t>А66-1483/2012 About collecting of cost of the revealed volume бездоговорного consumption</t>
  </si>
  <si>
    <t>6/19/2012 the claim is satisfied</t>
  </si>
  <si>
    <t>10/29/2012 it is refused Kaljazinsky МУП the Management company "Remzhil-fund"</t>
  </si>
  <si>
    <t>Open Company "»Ó«¼»Ó«Ñ¬ÔßÔÓ«®"</t>
  </si>
  <si>
    <t>А66-7157/2012 About collecting of a penalty fee under the agreement of delivery №102 from 6/18/2010</t>
  </si>
  <si>
    <t>12/17/2012 the claim is satisfied</t>
  </si>
  <si>
    <t>А66-9368/2012 About compulsion gratuitously to eliminate lacks of work and the damages recovery which has resulted poor performed work under the agreement №МР-ТВ/М/11 on rendering of services from 6/1/2011</t>
  </si>
  <si>
    <t>12/5/2012 it is refused</t>
  </si>
  <si>
    <t>Open Society "Power system-holding"</t>
  </si>
  <si>
    <t>А66-10069/2012 About collecting of a penalty fee under the works contract №921-2 from 9/21/2010</t>
  </si>
  <si>
    <t>Open Company "Small power"</t>
  </si>
  <si>
    <t>А66-9242/2012 About collecting of a penalty fee under the agreement подряда№429 from 4/29/2011</t>
  </si>
  <si>
    <t xml:space="preserve">12/18/2012 the claim is satisfied </t>
  </si>
  <si>
    <t>А66-9364/2012 About collecting of a penalty fee under the works contract №614 from 6/14/2011</t>
  </si>
  <si>
    <t>А66-10155/2012 About the damages recovery, resulted poor-quality the performed work under the agreement №МР-ТВ/М/11 on rendering of services from 6/1/2011</t>
  </si>
  <si>
    <t>The public prosecutor Ostashkov of the Tver region in interests of an uncertain circle of persons</t>
  </si>
  <si>
    <t>About обязании works on clearing лесосек from порубочных remainders according to requirements of the wood legislation</t>
  </si>
  <si>
    <t>Pivkina E.I.</t>
  </si>
  <si>
    <t>2-298/2012 about restoration of power supply of unreasonably disconnected apartment house and compensation of moral harm</t>
  </si>
  <si>
    <t>10/30/2012 it is refused</t>
  </si>
  <si>
    <t>Romanov Etc.</t>
  </si>
  <si>
    <t>2-163/2012 about collecting of a material damage and коменсации moral harm. Determination about replacement of the inadequate respondent of Open Society "Тверьэнергосбыт" by Open Society "МРСК the Center" is taken out</t>
  </si>
  <si>
    <t>11/26/2012 it is refused</t>
  </si>
  <si>
    <t>Shmychkov J.V.</t>
  </si>
  <si>
    <t>2-393/2012 about возещении a material damage and compensation of moral harm</t>
  </si>
  <si>
    <t>9/14/2012 the claim is satisfied</t>
  </si>
  <si>
    <t>Open Society "МРСК the Center" - "Tverenergo" in production</t>
  </si>
  <si>
    <t>On a judgement the damage is collected from Open Society "Тверьэнерго"</t>
  </si>
  <si>
    <t>Vinogradov N.N.</t>
  </si>
  <si>
    <t>2-412/2012 about compensation of the material damage caused as a result of an overstrain in a network</t>
  </si>
  <si>
    <t>9/19/2012 the claim is satisfied</t>
  </si>
  <si>
    <t>Matveev A.A.</t>
  </si>
  <si>
    <t>About compensation of the material damage caused as a result of road accident</t>
  </si>
  <si>
    <t>10/9/2012 refusal of claim requirements</t>
  </si>
  <si>
    <t>It is refused the claim</t>
  </si>
  <si>
    <t>А40-13385/2012 The Statement for inclusion in the register of requirements of creditors</t>
  </si>
  <si>
    <t>Open Company "Vesegonsky power repair"</t>
  </si>
  <si>
    <t xml:space="preserve">А66-4585/2012 About inclusion in the register кредиторово indebtedness for бездоговорноре current consumption </t>
  </si>
  <si>
    <t>Open Society "Tver municipal systems"</t>
  </si>
  <si>
    <t>Requirements of the creditor about indebtedness collecting on договру №6900-77 from 9/30/2010 and №300/53 from 6/1/2010</t>
  </si>
  <si>
    <t>The statement for inclusion in the register of requirements of creditors</t>
  </si>
  <si>
    <t>Open Company "Ark"</t>
  </si>
  <si>
    <t>А66-8150/2012 About indebtedness collecting under the agreement №68 about тех.обслуживании for the period August 2010-March 2011 and % for using another's money resources</t>
  </si>
  <si>
    <t>12/5/2012 the claim is satisfied</t>
  </si>
  <si>
    <t>About collecting of legal expenses on fee of the representative</t>
  </si>
  <si>
    <t>Probability of collecting of legal expenses on fee of the representative low since in 2012 it was accepted the decision on collecting of the basic debt on collecting of a damage for benefit of claimants.</t>
  </si>
  <si>
    <t>Tregubova E.V.</t>
  </si>
  <si>
    <t>About a pulling down of communication transformer substation (Ts)</t>
  </si>
  <si>
    <t>10/24/2012 it is refused</t>
  </si>
  <si>
    <t>The ministry of a forestry of the Tver region</t>
  </si>
  <si>
    <t>А66-6374/2012 The complaint to the resolution №106-10/2012 about appointment of administrative punishment</t>
  </si>
  <si>
    <t xml:space="preserve">7/11/2012 the claim is satisfied </t>
  </si>
  <si>
    <t>10/2/2012 it is refused</t>
  </si>
  <si>
    <t>А66-14712/2012 About indebtedness collecting for передачуэлектроэнергии</t>
  </si>
  <si>
    <t>А66-14701/2012 About indebtedness collecting for услеги the priest передасе эл.энергии, rendered in December, 2009</t>
  </si>
  <si>
    <t>А40-137710/2012 debt collection for electricity transmission services during the period August 2012 under contract rendering of services №3-with/01-06 from 1/1/2006</t>
  </si>
  <si>
    <t>А66-11392/2012 debt collection for electricity transmission services, provided in July 2012 and interest per art. 395 of the Civil Code of the Russian Federation</t>
  </si>
  <si>
    <t>А66-11391/2012 debt collection for electricity transmission services for August 2012 and interest per art. 395 of the Civil Code of the Russian Federation</t>
  </si>
  <si>
    <t>А41-13382/2012 Requirements of the creditor for electricity transmission services during the period January-December 2011</t>
  </si>
  <si>
    <t>Business is transferred by the resolution of Cassation instance in court of the first instance</t>
  </si>
  <si>
    <t xml:space="preserve">А66-11919/2012 А66-11919/2012 about an establishment of dispositive fact of diligent, open continuous ownership of TP Grishkino
</t>
  </si>
  <si>
    <t>Administration of Tver</t>
  </si>
  <si>
    <t>А66-12126/2012 About ownership right acknowledgement on TP Glazkovo</t>
  </si>
  <si>
    <t>А66-12367/2012 About indebtedness collecting for services in transfer of the electric power rendered in August and September 2012 and %</t>
  </si>
  <si>
    <t>А40-153937/2012 About indebtedness collecting for services on передачеэлектроэнергииоказанные in September 2012 and % on item 395 ГК</t>
  </si>
  <si>
    <t xml:space="preserve"> 12/24/2012 the claim is satisfied completely</t>
  </si>
  <si>
    <t>CJSC "Power union"</t>
  </si>
  <si>
    <t>Open Company "Тверьоблэнергосбыт"</t>
  </si>
  <si>
    <t>А66-12364/2012 About indebtedness collecting for services on передачеэлектроэнергии for октябрь2012 г and % on item 395 ГК</t>
  </si>
  <si>
    <t>12/26/2012 the claim is satisfied for the sum of 150020,18 % and 116647,67-g/p taking into account increase</t>
  </si>
  <si>
    <t>Open Company "Power sale"</t>
  </si>
  <si>
    <t>А66-12362/2012 About indebtedness collecting for services in transfer эл.энергии for September 2012 and % on item 395 гк</t>
  </si>
  <si>
    <t>А66-12368/2012 About indebtedness collecting for services on передачеэлектроэнергии in August 2012 г and % on item 395 ГК</t>
  </si>
  <si>
    <t>OPEN SOCIETY "ТГК-2"</t>
  </si>
  <si>
    <t>А66-12552/2012 About collecting of indebtedness and % for using ч.д.с. Under the agreement №53606/6-09 from 7/22/2009</t>
  </si>
  <si>
    <t>А66-13094/2012 About indebtedness collecting under the agreement of rendering of services on передачеэлектроэнергии №ДУ-69 from 3/5/2010</t>
  </si>
  <si>
    <t xml:space="preserve">The claim for services in electric power transfer for August - September 2012 sum of disagreements 2852,21тыс. Rbl. the Claim in work, session is postponed </t>
  </si>
  <si>
    <t>А40-173234/2012 About indebtedness collecting under the agreement of rendering of services on передачеэлектроэнергии №ДУ-69 from 3/5/2010</t>
  </si>
  <si>
    <t>The claim for services in electric power transfer for October 2012 sum of disagreements of 2253,23 thousand rbl. the Claim in work, session is appointed on 2/4/2013</t>
  </si>
  <si>
    <t>Open Company "Olympus"</t>
  </si>
  <si>
    <t>А66-13293/2012 About cost collecting б/д current consumption</t>
  </si>
  <si>
    <t>МО "the Yelets joint venture" on behalf of Administration MO the Yelets joint venture селижаровского to r thow</t>
  </si>
  <si>
    <t>А66-13292/2012 About cost collecting б/д current consumption</t>
  </si>
  <si>
    <t>Open Company "are expensive"</t>
  </si>
  <si>
    <t>А66-13295/2012 About cost collecting б/д current consumption</t>
  </si>
  <si>
    <t>The claim is satisfied</t>
  </si>
  <si>
    <t>А66-13895/2012 About cost collecting б/д current consumption</t>
  </si>
  <si>
    <t xml:space="preserve">А66-3907/2012 About collecting of unjust enrichment and percent on item 395 ГК the Russian Federation </t>
  </si>
  <si>
    <t xml:space="preserve">12/25/2012 the claim is satisfied for the sum 1440208,07-o/d and 296583,05 %.  </t>
  </si>
  <si>
    <t>А66-13607/2012 About compulsion to obligation fulfilment in nature (transfer of acts of removal of indicators for January 2010-March, 2012)</t>
  </si>
  <si>
    <t>А66-13606/2012 About compulsion to obligation fulfilment in nature (transfer of primary documents on a number of consumers) for 2011</t>
  </si>
  <si>
    <t>А66-13754/2012 debt collection for electricity transmission services, provided in September 2012 as well as interest per art. 395 of the Civil Code of the Russian Federation</t>
  </si>
  <si>
    <t xml:space="preserve">The claim for services in electric power transfer for September 2012 sum of disagreements 3308,30тыс. Rbl. the Claim in work, session is postponed </t>
  </si>
  <si>
    <t>Open Company "Patriot" Open Company "Petrol-lux"</t>
  </si>
  <si>
    <t>А66-13753/2012 About indebtedness collecting under contracts ТП from 10/8/2010 №40204976; №40204965; №40213430 and the penalty</t>
  </si>
  <si>
    <t>Open Company "»Ó«¼ßÔÓ«®ÓÑßÒÓß"</t>
  </si>
  <si>
    <t>А66-13801/2012 About compulsion to obligation fulfilment under the agreement №756-ПО from 12/1/2011 and penalty</t>
  </si>
  <si>
    <t>Administration MO "Bologovsky area"</t>
  </si>
  <si>
    <t>А66-14003/2012 About indebtedness collecting under the agreement №300-2-0/142 from 12/27/2012 and the sums of the contractual penalty</t>
  </si>
  <si>
    <t>Open Society "Firm the Autotrance"</t>
  </si>
  <si>
    <t xml:space="preserve"> б/н about inclusion in the register of requirements of creditors   </t>
  </si>
  <si>
    <t>А66-14173/2012 debt collection and percent for October 2012 for electricity transmission services</t>
  </si>
  <si>
    <t>Open Society "Trade firm" the Heather"</t>
  </si>
  <si>
    <t xml:space="preserve">А66-11702/2012о Indebtedness for бездоговорное current consumption </t>
  </si>
  <si>
    <t xml:space="preserve"> 12/18/2012 649,95 % are collected  </t>
  </si>
  <si>
    <t>Open Company "Sail"</t>
  </si>
  <si>
    <t>А66-13220/2012 About indebtedness collecting under the agreement of rendering of services</t>
  </si>
  <si>
    <t>А66-14175/2012 About collecting задолежнности and percent for services in electric power transfer in October 2012 г</t>
  </si>
  <si>
    <t>CJSC "Ostashkovsky skinnery"</t>
  </si>
  <si>
    <t>А66-14510/2012 debt collection for electricity transmission services during the period July-okatjabr 2012</t>
  </si>
  <si>
    <t xml:space="preserve">б/н about indebtedness collecting for услугипо передачеэлектроэнергии for October 2012 </t>
  </si>
  <si>
    <t>МОУ "Kopachevsky basic comprehensive school"</t>
  </si>
  <si>
    <t>А66-14511/2012 About indebtedness collecting under the agreement №102 from 10 06.2008 for December 2009, September 2010, March 2012 and % on item 395 ГК the Russian Federation</t>
  </si>
  <si>
    <t>Open Company "Pine pine forest"</t>
  </si>
  <si>
    <t>А66-14365/2012 About indebtedness under the agreement of rendering of services</t>
  </si>
  <si>
    <t xml:space="preserve">А40-37294/2012 The Statement for inclusion требованй in the register of requirements of creditors </t>
  </si>
  <si>
    <t>Ippolitov S.S.</t>
  </si>
  <si>
    <t>About a pulling down of autocratically erected construction in a security zone an OL 10кВ located to the address Zubtsovsky area, д. Черногубово</t>
  </si>
  <si>
    <t>МУП "Tver-hostel"</t>
  </si>
  <si>
    <t>б/н about cost collecting б/д a power consumption</t>
  </si>
  <si>
    <t>А66-11494/2012 About indebtedness collecting for эл.энергию for compensation of losses in electric systems during the period with 7/1/2012 in the 8/31/2012</t>
  </si>
  <si>
    <t>Indebtedness collecting for эл.энергию for compensation of losses in electric systems during the period with 7/1/2012 in the 8/31/2012 Business is postponed on 1/17/2013</t>
  </si>
  <si>
    <t xml:space="preserve">А66-11475/2012 The action for declaration did not arrive </t>
  </si>
  <si>
    <t>The sum of the basic debt is accepted to accounting, there is an accounts payable. The reserve is charged for percent</t>
  </si>
  <si>
    <t>2-1321/2012 about restoration of the right of the general share property by a pulling down of autocratically erected construction</t>
  </si>
  <si>
    <t>11/27/2012 the claim it is refused</t>
  </si>
  <si>
    <t>Restoration of the right of the general share property by a pulling down of autocratically erected construction</t>
  </si>
  <si>
    <t>А66-11974/2012 About acknowledgement of the transaction arranged by the agreement of rendering of services in transfer of the electric power №8-with/01-05-07 from 01.05.2007-void completely</t>
  </si>
  <si>
    <t>The claim is returned</t>
  </si>
  <si>
    <t>Dzhabarova T.S.</t>
  </si>
  <si>
    <t>МУП "Tvergorelektro", Open Society "Тверьэнергосбыт" and Open Society "МРСКА the Center" the co-defendant</t>
  </si>
  <si>
    <t>2-363-1/12; about collecting of a material damage, the penalty, compensation of moral harm in a consequence of an overstrain of the feeding environment</t>
  </si>
  <si>
    <t xml:space="preserve"> 11/28/2012 the claim is satisfied</t>
  </si>
  <si>
    <t>The Petition for appeal is submitted</t>
  </si>
  <si>
    <t>On a judgement the damage is collected from Open Society "Тверьэнергосбыт", with МУП "Tvergorelektro" and Open Society "МРСК the Center" is refused collecting of study</t>
  </si>
  <si>
    <t>TSMTU Rosstandarta</t>
  </si>
  <si>
    <t>А66-12959/2012 About attraction to administrative responsibility / the statement in a society did not arrive</t>
  </si>
  <si>
    <t>А66-13174/2012 About compulsion to contract formation of rendering of services in transfer эл.энергии №100 from 6/8/2012</t>
  </si>
  <si>
    <t>А66-13912/2012 About settlement of the disagreements which have arisen at contract formation №1 from 6/18/2012</t>
  </si>
  <si>
    <t>Settlement of the disagreements which have arisen at contract formation №1 from 6/18/2012</t>
  </si>
  <si>
    <t>А66-14025/2012 About acknowledgement of the transaction arranged by the agreement of rendering of services on передачеэлектроэнергии №8-with/1-05-07 from 5/1/2007 void completely</t>
  </si>
  <si>
    <t>А66-12583/2012 About collecting of percent for using another's money resources, начислнне in a consequence of a failure to perform of obligations on fee on передачеэлектроэнергии</t>
  </si>
  <si>
    <t>Percent 2012г. Business is appointed on 3/5/2013</t>
  </si>
  <si>
    <t xml:space="preserve">А66-12202/2011 About collecting of indebtedness and percent for using another's money resources </t>
  </si>
  <si>
    <t>Business is suspended to the introduction into executive force a judgement on business А66-240/2012</t>
  </si>
  <si>
    <t>Regionalno-real estate development company "Альказар"</t>
  </si>
  <si>
    <t>А66-10524/2012 About indebtedness collecting on payment бкздоговорного el/energy consumption</t>
  </si>
  <si>
    <t>The claim is satisfied in the first instance</t>
  </si>
  <si>
    <t>Indebtedness on payment бездоговорного consumption of electric energy under the act №6900000510 from 25.10.2011г.</t>
  </si>
  <si>
    <t>А82-17654/2011; about pairing of decision УФАС поделу №03-03/39-11 (Romanova E.G.) опризнании broken the antimonopoly law</t>
  </si>
  <si>
    <t xml:space="preserve"> 6/7/2012 claim requirements are satisfied partially</t>
  </si>
  <si>
    <t xml:space="preserve">9/25/2012, Open Society "МРСК the Center" - "Jarenergo". The Judgement of I instance оставленобез changes, the complaint — without satisfaction </t>
  </si>
  <si>
    <t>А82-17655/2011; about contest of decision УФАС поделу №03-03/85-10 (ООо "РПК") опризнании broken the antimonopoly law</t>
  </si>
  <si>
    <t>6/15/2012 the claim is satisfied</t>
  </si>
  <si>
    <t>УФАС поЯО, 10/2/2012, a judgement оставленов to force</t>
  </si>
  <si>
    <t>УФАС поЯО, 1/18/2013, a judgement оставленов to force</t>
  </si>
  <si>
    <t>А82-17827/2011; about contest of decision УФАС поделу №03-03/53-10 (Rjabkov G. V) about acknowledgement broken the antimonopoly law</t>
  </si>
  <si>
    <t xml:space="preserve"> 5/24/2012 satisfaction of requirements it is refused</t>
  </si>
  <si>
    <t xml:space="preserve">8/28/2012, Open Society "МРСК the Center" - "Jarenergo". The Judgement of I instance is left without change, the complaint — without satisfaction </t>
  </si>
  <si>
    <t xml:space="preserve">Open Society "МРСК the Center" - "Jarenergo" </t>
  </si>
  <si>
    <t>OPEN SOCIETY "ЯСК"</t>
  </si>
  <si>
    <t>А82-2350/2012 about indebtedness collecting for October 2011 (disagreements поколичеству the transferred electric power)</t>
  </si>
  <si>
    <t>А82-3225/2012 about settlement of disagreements подоговору rendering of services попередаче the electric power and compensation of losses for 2012</t>
  </si>
  <si>
    <t>9/18/2012 point 3.2.7, the appendix of a 6 are accepted in editions of the respondent, point 7.4. - in edition of the claimant</t>
  </si>
  <si>
    <t>Open Society "ЯСК", 20.11.12 Resolution 2ААС accepts from 30.11.11 the new judicial act about accepting of treaty provisions in edition ОАо "ЯСК"</t>
  </si>
  <si>
    <t xml:space="preserve">OPEN SOCIETY "ЯСК" </t>
  </si>
  <si>
    <t>А82-2202/2012 about collecting of unjust enrichment owing to an overpayment for the services rendered in 2005</t>
  </si>
  <si>
    <t xml:space="preserve"> 6/9/2012 satisfaction of requirements it is refused</t>
  </si>
  <si>
    <t>Open Society "ЯСК", 17.10.12, the decision is left without change</t>
  </si>
  <si>
    <t>А82-3639/2012 debt collection for January 2012 (dispute on customer contract demand)</t>
  </si>
  <si>
    <t xml:space="preserve">А82-3638/2012 about collecting of percent a post. 395 ГК the Russian Federation for January 2012 </t>
  </si>
  <si>
    <t>9/4/2012 - requirements are satisfied</t>
  </si>
  <si>
    <t>А82-4794/2012 debt collection for February 2012 (dispute on customer contract demand)</t>
  </si>
  <si>
    <t>А82-4795/2012 about collecting of percent a post. 395 ГК the Russian Federation for February 2012</t>
  </si>
  <si>
    <t xml:space="preserve"> 02.11.12 requirements are satisfied at a rate of 1032628,33</t>
  </si>
  <si>
    <t>JOINT-STOCK COMPANY "МАРЭМ +"</t>
  </si>
  <si>
    <t>А40-64960/2012 about collecting of disputable indebtedness for January-February, 2012 (disagreements пообъемам the rendered services)</t>
  </si>
  <si>
    <t>9/10/2012 claim requirements are satisfied</t>
  </si>
  <si>
    <t>Joint-Stock Company "МАРЭМ +", refusal in connection with dispute settlement</t>
  </si>
  <si>
    <t>А82-7089/2012 debt collection for March 2012 (dispute on customer contract demand)</t>
  </si>
  <si>
    <t xml:space="preserve"> 12/11/2012 the claim was satisfied</t>
  </si>
  <si>
    <t>OJSC "YarEGC" the petition for appeal is submitted</t>
  </si>
  <si>
    <t>А40-83669/2012, collecting of disputable indebtedness for March, 2012 (disagreements пообъемам the rendered services)</t>
  </si>
  <si>
    <t xml:space="preserve">  12/10/2012 abandonment of claim in connection with dispute settlement</t>
  </si>
  <si>
    <t>G.A.Serova</t>
  </si>
  <si>
    <t>б/н about compulsion to power supply contract formation</t>
  </si>
  <si>
    <t xml:space="preserve">Joint-Stock Company "Firm" Jarstroj" </t>
  </si>
  <si>
    <t>А82-4612/2012 About compulsion to the coordination of transfer of capacity</t>
  </si>
  <si>
    <t xml:space="preserve"> 7/10/2012 отказанов the claim</t>
  </si>
  <si>
    <t>А82-4681/2012 About penalty подоговору</t>
  </si>
  <si>
    <t>8/20/2012 claim requirements are satisfied</t>
  </si>
  <si>
    <t xml:space="preserve">Open Society "the Power system holding" - the appeal on 11.12. 2012 by the Resolution 2 ААС from 12/11/2012 the decision it is left without changes </t>
  </si>
  <si>
    <t>Open Society of the multinational corporation Yaroslavl</t>
  </si>
  <si>
    <t>А82-8430/2012 Collecting деб. Indebtedness and penalties</t>
  </si>
  <si>
    <t xml:space="preserve"> 12/24/2012 of the requirement are satisfied</t>
  </si>
  <si>
    <t>А82-5812/2012 About collecting of cost of services for transfer э/э and %</t>
  </si>
  <si>
    <t>By the decision from 10/17/2012 of the requirement are satisfied</t>
  </si>
  <si>
    <t>А82-5817/2012 Collecting of cost of services for transfer э/э and %</t>
  </si>
  <si>
    <t>А82-7431/2012 About collecting of cost of services for transfer э/э and %</t>
  </si>
  <si>
    <t>А82-12137/2012 Collecting of cost of services for transfer э/э and %</t>
  </si>
  <si>
    <t>ООо "Rosproektinzhiniring"</t>
  </si>
  <si>
    <t>А82-5854/2012 About penalty подоговору</t>
  </si>
  <si>
    <t>Open Company "Ý¡ÑÓú«¼áÞ"</t>
  </si>
  <si>
    <t>А40-18121/2012 Contract cancelation технологическогоприсоединения, collecting of the sum of an advance payment</t>
  </si>
  <si>
    <t xml:space="preserve"> 6/28/2012 satisfaction of claim requirements it is refused</t>
  </si>
  <si>
    <t>ООо "Energomash", 10/22/2012, the decision it is cancelled, requirements are satisfied</t>
  </si>
  <si>
    <t>ИП Polonikov A.V.</t>
  </si>
  <si>
    <t>А82-7501/2012 About indebtedness collecting under the agreement технологическогоприсоединения</t>
  </si>
  <si>
    <t>Drobysheva T.J.</t>
  </si>
  <si>
    <t>2-469/2012 about contract formation of technological joining</t>
  </si>
  <si>
    <t>8/15/2012 it is refused</t>
  </si>
  <si>
    <t>10/25/2012, a judgement оставленов to force</t>
  </si>
  <si>
    <t>7/12/2012 claim requirements are satisfied in a part 2983518,50руб.</t>
  </si>
  <si>
    <t xml:space="preserve">  Judgement in stepped in force the fault of the network organisation in damnification to the claimant has been established. On the developed court practice in conformity сост.15 ГК the Russian Federation the person which right is broken, can demand a full indemnification of the losses caused to it if the law or the agreement do not provide indemnification in the smaller size.</t>
  </si>
  <si>
    <t>Open Society "hydromechanization Factory"</t>
  </si>
  <si>
    <t>А82-8161/2012 About acknowledgement void decisions of Management ФАС on business of a 03-03/80-11 about an antitrust violation</t>
  </si>
  <si>
    <t>12/11/2012, it is refused</t>
  </si>
  <si>
    <t xml:space="preserve">Open Company "Криогаз" </t>
  </si>
  <si>
    <t>А82-8489/2012 About acknowledgement void decisions of Management ФАС on business of a 03-03/106-11 about an antitrust violation</t>
  </si>
  <si>
    <t>10/16/2012 the claim is satisfied in full</t>
  </si>
  <si>
    <t xml:space="preserve">The high </t>
  </si>
  <si>
    <t>Vinogradov-Chistjakov</t>
  </si>
  <si>
    <t>А82-2258/2012 About acknowledgement void decisions of Management ФАС on business of a 03-03/35-11 about an antitrust violation</t>
  </si>
  <si>
    <t>10/25/2012, it is refused</t>
  </si>
  <si>
    <t>Pimenova-Smirnova</t>
  </si>
  <si>
    <t>А82-1607/2012 About acknowledgement void decisions of Management ФАС on business of a 03-03/84-11 about an antitrust violation</t>
  </si>
  <si>
    <t>8/21/2012, it is refused</t>
  </si>
  <si>
    <t>Open Society "МРСК the Center", 12/4/2012, is refused</t>
  </si>
  <si>
    <t>Open Society "СХП" Voshchazhnikovo"</t>
  </si>
  <si>
    <t>А82-10030/2012 About collecting of a debt receivable and %</t>
  </si>
  <si>
    <t>ООо "Rekonfiss-Jaroslavl"</t>
  </si>
  <si>
    <t>А82-10173/2012 About collecting of a debt receivable and %</t>
  </si>
  <si>
    <t>12/21/2012 it is refused a part of penalty, the basic debt is paid</t>
  </si>
  <si>
    <t>Administration Ilinskogos/p</t>
  </si>
  <si>
    <t>А82-11205/2012 About collecting of a debt receivable and %</t>
  </si>
  <si>
    <t>ООоПо "Designer-slavich"</t>
  </si>
  <si>
    <t>А82-9401/2012 About cost collecting бездоговорного current consumption under the act of a 76/23-19/107 from 2/29/2012</t>
  </si>
  <si>
    <t>11/30/2012 claim requirements are satisfied</t>
  </si>
  <si>
    <t>А82-9402/2012 About cost collecting бездоговорного current consumption under the act of a 76/23-19/106 from 1/31/2012</t>
  </si>
  <si>
    <t>11/29/2012 claim requirements are satisfied</t>
  </si>
  <si>
    <t>L.A.Martyanov</t>
  </si>
  <si>
    <t>б/н about cost collecting бездоговорного current consumption under the act 761334a/BD/F from 2/29/2012</t>
  </si>
  <si>
    <t>8/21/2012 claim requirements are satisfied</t>
  </si>
  <si>
    <t>T.N.Smirnova</t>
  </si>
  <si>
    <t xml:space="preserve">б/н about cost collecting бездоговорного current consumption поакту a 761334b/BD/F from 2/29/2012 </t>
  </si>
  <si>
    <t>8/28/2012 of the requirement are satisfied</t>
  </si>
  <si>
    <t>S. V.Mihajlov</t>
  </si>
  <si>
    <t>б/н about cost collecting бездоговорного current consumption under the act 760895/BD/F from 3/12/2011</t>
  </si>
  <si>
    <t>11/8/2012 claim requirements are satisfied</t>
  </si>
  <si>
    <t>N.N.Pukhov</t>
  </si>
  <si>
    <t>б/н about cost бездоговорного current consumption under the act 760459/BD/F from 2/17/2011</t>
  </si>
  <si>
    <t>9/11/2012 of the requirement are satisfied</t>
  </si>
  <si>
    <t>V.A.Kuzmin</t>
  </si>
  <si>
    <t>б/н about cost collecting бездоговорного current consumption under the act 760205/BD/F from 9/8/2011</t>
  </si>
  <si>
    <t>11/20/2012, it is satisfied</t>
  </si>
  <si>
    <t>А82-8255/2012 debt collection for April 2012 (dispute on power)</t>
  </si>
  <si>
    <t>А82-8254/2012 about collecting of percent for April 2012</t>
  </si>
  <si>
    <t>А82-8910/2012 debt collection for May 2012 (dispute on power)</t>
  </si>
  <si>
    <t xml:space="preserve"> А82-8911/2012 about collecting of percent for May 2012</t>
  </si>
  <si>
    <t>А40-106387/2012 debt collection for April-May 2012 (disagreements under the tariff)</t>
  </si>
  <si>
    <t>12/19/2012 the claim was satisfied</t>
  </si>
  <si>
    <t xml:space="preserve">Open Society "Resource" </t>
  </si>
  <si>
    <t>А82-8488/2012 about collecting of indebtedness and percent (for rendering of services in electric power transfer)</t>
  </si>
  <si>
    <t xml:space="preserve">Open Society "Resource" has addressed in Arbitration tribunal with the claim to Branch about indebtedness collecting for the April-May, 2012, developed as a result of disagreements under the tariff on transfer of electric energy. In this case requirements have conclusive character. After a presentation of the claim the indebtedness has been extinguished by branch, however because requirements of the claimant are proved, on the developed court practice the sum of penalty provisions for untimely payment will be subject to satisfaction in the sum 12855,32 roubles. </t>
  </si>
  <si>
    <t xml:space="preserve"> А82-10962/2012 debt collection for June 2012 (dispute on power)</t>
  </si>
  <si>
    <t>А82-11082/2012 about collecting of percent for June 2012</t>
  </si>
  <si>
    <t>А40-123973/2012 about recovery of the disputed debt for June 2012</t>
  </si>
  <si>
    <t>ООо "Gazteploservis-with"</t>
  </si>
  <si>
    <t>А39-320/2012, inclusion of requirements in the register of requirements of creditors (indebtedness подоговору technological joining)</t>
  </si>
  <si>
    <t>10/23/2012, requirements are satisfied</t>
  </si>
  <si>
    <t>Chudnova A.V.</t>
  </si>
  <si>
    <t>б/н about collecting of indebtedness and the penalty under the agreement of technological joining</t>
  </si>
  <si>
    <t>IP Nikeshin of M. of Century</t>
  </si>
  <si>
    <t>А82-7581/2012 About collecting of indebtedness and the penalty under the agreement of technological joining</t>
  </si>
  <si>
    <t>12/10/2012 claim requirements are satisfied</t>
  </si>
  <si>
    <t>ИП Salahjan S.M.</t>
  </si>
  <si>
    <t>А82-8432/2012 About indebtedness collecting under the agreement of technological joining</t>
  </si>
  <si>
    <t>ООо "Fasadstrojproekt"</t>
  </si>
  <si>
    <t>А82-8431/2012 About indebtedness collecting under the agreement of technological joining</t>
  </si>
  <si>
    <t>ООо "Oblenergoresurs"</t>
  </si>
  <si>
    <t>А82-7818/2012 About взысканиеинеустойки under the works contract</t>
  </si>
  <si>
    <t>10/5/2012 claim requirements are satisfied</t>
  </si>
  <si>
    <t>Open Company "«í½Ý¡ÑÓú«ÓÑßÒÓß", 1/15/2013, is upheld</t>
  </si>
  <si>
    <t>ООо "Large village"</t>
  </si>
  <si>
    <t>А82-9588/2012 About indebtedness collecting on бездоговорному the consumed electric power</t>
  </si>
  <si>
    <t>12/12/2012 claim requirements are satisfied</t>
  </si>
  <si>
    <t>IP Bakojan of M. of Century</t>
  </si>
  <si>
    <t>А82-9987/2012 About indebtedness collecting on бездоговорному the consumed electric power</t>
  </si>
  <si>
    <t>МУ Administration Ilinskoos/p</t>
  </si>
  <si>
    <t>А82-9991/2012 About indebtedness collecting on бездоговорному the consumed electric power</t>
  </si>
  <si>
    <t>10/24/2012 claim requirements are satisfied</t>
  </si>
  <si>
    <t>The butler of Century Н.</t>
  </si>
  <si>
    <t>б/н about indebtedness collecting on бездоговорному the consumed electric power</t>
  </si>
  <si>
    <t>Gurov V. N.</t>
  </si>
  <si>
    <t>б/н about indebtedness collecting on бездоговорному потребленнию the electric power</t>
  </si>
  <si>
    <t>Chudinova L.M.</t>
  </si>
  <si>
    <t>Колотилов Century of Century</t>
  </si>
  <si>
    <t>Новиков. А.В.</t>
  </si>
  <si>
    <t>Smirnov S.A.</t>
  </si>
  <si>
    <t>Kirikova E.A.</t>
  </si>
  <si>
    <t>Chugunov A.G.</t>
  </si>
  <si>
    <t>Hromtsov A.S.</t>
  </si>
  <si>
    <t>Open Society "Ground fund"</t>
  </si>
  <si>
    <t>With a view of realisation of technological joining placing of support of a transmission line on the ground area of the claimant without contract formation and others lawful bases has been performed. On the developed court practice in conformity from item 15 ГК the Russian Federation the person which right is broken, can demand a full indemnification of the losses caused to it if the law or the agreement do not provide indemnification in the smaller size.</t>
  </si>
  <si>
    <t xml:space="preserve">Joint-Stock Company "Petrovsky"    </t>
  </si>
  <si>
    <t>А82-10772/2012 About cost collecting бездоговорного current consumption under acts of a 76/23-18/270 from July, 29th, 2011, a 76/23-18/288 from August, 31st, 2011, a 76/23-18/315 from September, 31st, 2011, a 76/23-18/408 from October, 30th, 2011, a 76/23-18/410 from November, 30th, 2011</t>
  </si>
  <si>
    <t>12/6/2012 claim requirements are satisfied</t>
  </si>
  <si>
    <t xml:space="preserve">IP MakarenkoI.A.  </t>
  </si>
  <si>
    <t>А82-10900/2012 About cost collecting бездоговорного current consumption поакту ³76/23-7/0 10 from June, 2nd, 2010</t>
  </si>
  <si>
    <t>Arrival of Preobrazhenskogohrama</t>
  </si>
  <si>
    <t>б/н about cost collecting бездоговорного consumption under the act №76/23-19/055 from 9/25/2010</t>
  </si>
  <si>
    <t>ТСЖ "Zabolote"</t>
  </si>
  <si>
    <t>б/н about cost collecting бездоговорного current consumption under the act 76/0331/БД/Ю from December, 28th, 2010</t>
  </si>
  <si>
    <t>ИП Ovchinnikov V. I.</t>
  </si>
  <si>
    <t>А82-10900/2012 About cost collecting бездоговорного current consumption поакту a №760611/БД/Ф from September, 10th, 2010</t>
  </si>
  <si>
    <t>Joint-Stock Company "¡ÑõÔÑúáºßÔÓ«®"</t>
  </si>
  <si>
    <t>б/н about cost collecting бездоговорного current consumption under the act 76/0280/БД/Ю from December, 28th, 2010</t>
  </si>
  <si>
    <t>Nikolo-Solbensky a female monastery</t>
  </si>
  <si>
    <t>б/н about cost collecting бездоговорного current consumption under the act of a 76/23-19/100 from January, 11th, 2012</t>
  </si>
  <si>
    <t xml:space="preserve"> Open Society "Water canal"</t>
  </si>
  <si>
    <t>б/н about cost collecting бездоговорного current consumption under acts of a 76/23-19/098 from November, 30th, 2011, a 76/23-19/100 from December, 31st, 2011</t>
  </si>
  <si>
    <t>б/н about cost collecting бездоговорного current consumption under the act of a 76/23-19/101 from December, 31st, 2011</t>
  </si>
  <si>
    <t>Lapynina N.J.</t>
  </si>
  <si>
    <t>About cost collecting бездоговорногопотребления the electric power поакту a 760737/BD/F from March, 7th, 2012</t>
  </si>
  <si>
    <t>Armeeva T.J.</t>
  </si>
  <si>
    <t>About collecting of indebtedness from Armeevoj T. Ju поакту a 76/0306/БД/Ф from July, 8th, 2010</t>
  </si>
  <si>
    <t>Shilova N.V.</t>
  </si>
  <si>
    <t>About collecting of indebtedness from Shilovoj N. V поакту a 76/0515/БД/Ф from February, 10th, 2012</t>
  </si>
  <si>
    <t>Грутников Century of Century</t>
  </si>
  <si>
    <t xml:space="preserve">About collecting of indebtedness from Gutnikova V. V поакту a 760556/BD/F from March, 6th, 2012 </t>
  </si>
  <si>
    <t>Babayev G. I.</t>
  </si>
  <si>
    <t>About collecting of indebtedness from Babaevoj G. I поакту 76/0431/БД/Ф from February, 1st, 2012</t>
  </si>
  <si>
    <t>Belova N.S.</t>
  </si>
  <si>
    <t>About collecting of indebtedness from Belovoj N.S. поакту a 76/23-7/024 from March, 26th, 2010</t>
  </si>
  <si>
    <t>Tumanychev V. A.</t>
  </si>
  <si>
    <t>About collecting of indebtedness from Tumanycheva V. L поакту a 76/23-7/026 from May, 15th, 2010</t>
  </si>
  <si>
    <t>Panova N.V.</t>
  </si>
  <si>
    <t xml:space="preserve">About collecting of indebtedness from Panovoj N. V поакту 76/23-7/014 from February, 1st, 2010 </t>
  </si>
  <si>
    <t>The developed court practice - according to courts of law, the network company bears responsibility for the harm caused to consumers owing to a deviation of indicators of quality of electric energy. In conformity from item 1. Items 38 ФЗ from 3/26/2003 of year of a 35-FZ "About electric power industry" subjects of electric power industry (within the responsibility), answer before consumers of electric energy for reliability of provision by their electric energy and its quality conformity with requirements of technical regulations and other mandatory requirements.</t>
  </si>
  <si>
    <t>Open Society "МРСК the Center" - "Jarenergo", Open Society "ЯСК", Joint-Stock Company "the Yaroslavl regional management"housing and communal services"</t>
  </si>
  <si>
    <t>10/12/2012 claim requirements are satisfied in the sum 35 939,00</t>
  </si>
  <si>
    <t>Open Society "МРСК the Center" - "Jarenergo", Open Society "ЯСК"</t>
  </si>
  <si>
    <t>Management ФАС поЯО</t>
  </si>
  <si>
    <t>Japteva N.A., Papyleva O. O, Sidorova I.A., Skripochkina N.P., Baranova N.V.</t>
  </si>
  <si>
    <t>А82-7021/2012 опризнании illegal decisions УФАС поЯоот 3/12/2012 поделу №03-03/90-11 онарушении антимонопольногозаконодательства</t>
  </si>
  <si>
    <t>12/5/2012 it is refused satisfaction of requirements</t>
  </si>
  <si>
    <t>Sidelnikov S.J.</t>
  </si>
  <si>
    <t>МУ Administration PoshehonskogoMr Jao</t>
  </si>
  <si>
    <t>About dismantle of support an OL 0,4 кВ and an OL 10 кВ, located on the disputable ground area</t>
  </si>
  <si>
    <t>10/30/2012 claim requirements are satisfied</t>
  </si>
  <si>
    <t>Aleshin A.V.</t>
  </si>
  <si>
    <t>ФилимоненкоИ.В., ОАо "Jargorelektroset", Chudinov A.V.</t>
  </si>
  <si>
    <t>Administration Kuznechihinskogos/p of nuclear magnetic resonance ЯО, Magomedov N.N., FGBU FKP Rosreestra поЯО</t>
  </si>
  <si>
    <t>2-1158/12 about устраненнии obstacles in using the ground area</t>
  </si>
  <si>
    <t>Byvshev A.A.</t>
  </si>
  <si>
    <t>Open Society "МРСК the Center", Administration Jaroslavskogomunitsipalnogorajona JAO, Ground committee of Administration Jaroslavskogomunitsipalnogorajona, Vinogradov of Century of Century</t>
  </si>
  <si>
    <t>Zamurakin D.V.</t>
  </si>
  <si>
    <t>2-1265/12 about damages recovery in the form of fee попереносу electric mains for borders of a site and compensation of moral harm</t>
  </si>
  <si>
    <t>Krasovsky G. F.</t>
  </si>
  <si>
    <t>Open Society "МРСК the Center", Beljasin V. I.</t>
  </si>
  <si>
    <t>2-317/2012 about compensation of a damage and compensation of moral harm</t>
  </si>
  <si>
    <t>12/17/2102 satisfaction of claim requirements it is refused</t>
  </si>
  <si>
    <t>Moshkov S.V.</t>
  </si>
  <si>
    <t>Open Society "МРСК the Center", Open Society "ЯСК"</t>
  </si>
  <si>
    <t>2-194/2012 about compensation of a damage and compensation of moral harm</t>
  </si>
  <si>
    <t>11/28/2012 claim requirements are satisfied by a judgement at the expense of ОАо "ЯСК"</t>
  </si>
  <si>
    <t>Administration Pereslavskogomunitsipalnogorajona</t>
  </si>
  <si>
    <t>А82-14510/2012 About cost collecting бездоговорного потребленния the electric power</t>
  </si>
  <si>
    <t>ООо "Konstrkutor-Slavich"</t>
  </si>
  <si>
    <t>А82-15140/2012 About cost collecting бездоговорного потребленния the electric power</t>
  </si>
  <si>
    <t>In force п 2 items 1087 ГК the Russian Federation in case of a mutilation or other damage of health of the minor, the person responsible for done harm, is obliged to compensate to the victim besides the expenses caused by damage of health, also the harm connected by loss or reduction of its work capacity. Similar requirements of the claimant for the previous period in harm compensation are satisfied by court.</t>
  </si>
  <si>
    <t>Open Society "ЯЗТИ" Termosteps"</t>
  </si>
  <si>
    <t>А82-10880/2010 About inclusion of requirements in the register of requirements of creditors</t>
  </si>
  <si>
    <t>Open Society "ЯСК", Open Society "МРСК the Center"</t>
  </si>
  <si>
    <t>Grigoreva L.A.</t>
  </si>
  <si>
    <t>Open Society "ЯСК", Open Society "МРСК the Center" - "Jarenergo"</t>
  </si>
  <si>
    <t>2-212/2012 about compensation of a damage and compensation of moral harm</t>
  </si>
  <si>
    <t>Open Company "North"</t>
  </si>
  <si>
    <t>IP Mihajlov</t>
  </si>
  <si>
    <t>A82-12490 About acknowledgement void decisions of Management ФАС on business of a 03-03/186-11 about an antitrust violation</t>
  </si>
  <si>
    <t>OPEN SOCIETY "ЯЗДА"</t>
  </si>
  <si>
    <t>А82-14439/2012 About acknowledgement void decisions of Management ФАС on business of a 03-03/157-11 about an antitrust violation</t>
  </si>
  <si>
    <t>Butusov</t>
  </si>
  <si>
    <t>А82-14806/2012 About acknowledgement void decisions of Management ФАС on business of a 03-03/34-12 about an antitrust violation</t>
  </si>
  <si>
    <t>ДНТ "Manshino"</t>
  </si>
  <si>
    <t>А82-13172/2012 About acknowledgement void decisions of Management ФАС on business of a 03-03/149-11</t>
  </si>
  <si>
    <t>Joint-Stock Company "Red October"</t>
  </si>
  <si>
    <t>А82-13734/2012 About collecting of a debt receivable and %</t>
  </si>
  <si>
    <t>А82-13400/2012, debt collection for July-August 2012</t>
  </si>
  <si>
    <t>А82-13399/2012, debt collection and percent for July 2012</t>
  </si>
  <si>
    <t>А82-15197/2012, debt collection for September-October 2012</t>
  </si>
  <si>
    <t>А82-15196/2012, collecting of percent for September 2012</t>
  </si>
  <si>
    <t xml:space="preserve">LLC "Rusenergosbyt" </t>
  </si>
  <si>
    <t xml:space="preserve">А40-149197/2012, debt collection for July-August 2012 </t>
  </si>
  <si>
    <t xml:space="preserve">А40-151737/2012, debt collection for July-August 2012 </t>
  </si>
  <si>
    <t>ООо "Siburenergomenedzhment"</t>
  </si>
  <si>
    <t xml:space="preserve">А14-17722/2012, indebtedness collecting for July-August, 2012 </t>
  </si>
  <si>
    <t xml:space="preserve">А14-19426/2012, indebtedness collecting for October, 2012 </t>
  </si>
  <si>
    <t>ООо "Rusenergoresurs"</t>
  </si>
  <si>
    <t xml:space="preserve">А40-152448/2012, indebtedness collecting for July-August, 2012 </t>
  </si>
  <si>
    <t xml:space="preserve">А40-164529/2012, indebtedness collecting for September, 2012 </t>
  </si>
  <si>
    <t xml:space="preserve">А40-166856/2012, debt collection for September-October 2012 </t>
  </si>
  <si>
    <t xml:space="preserve">А40-165133/2012, debt collection for September-October 2012 </t>
  </si>
  <si>
    <t>Losses of the claimant have arisen in connection with collecting from Open Society "ЯСК" judicial acts of the sums of losses of consumers of the electric power owing to a deviation of quality of the electric power from the established values. Business is considered as the simplified production, judicial session date is not specified. Between Open Society «МРСК the Center» and Open Societies "ЯСК" are established by the agreement limits of responsibility of Open Society «МРСК the Center» in conformity, with which Open Society «МРСК the Center» bears responsibility for a deviation of indicators of quality of the electric power over the sizes established by mandatory requirements, accepted according to the legislation of the Russian Federation. The losses suffered by consumers of electric energy, have been collected from Open Society "ЯСК", as warranting supplier with whom at consumers the agreement of supply is concluded by electric energy. Thus, Open Society "ЯСК" was responsible before the consumer for a failure to perform or improper execution of network organisation Oao «МРСК the Center» contract obligations. The probability of accepting of the judicial act for benefit of the Society is small, т.к judgements established facts of the raised pressure of electric energy in electric networks. Open Society "ЯСК" has compensated to electric power consumers the done harm in this connection, to Open Society "ЯСК" has passed the right of the return requirement (recourse) to Open Society «МРСК the Center» (item 181 ГК the Russian Federation).</t>
  </si>
  <si>
    <t>Open Company "Gazteploservis-with"</t>
  </si>
  <si>
    <t>А39-4485/2012, inclusion of requirements in the register of requirements of creditors (indebtedness подоговору технологическогоприсоединения)</t>
  </si>
  <si>
    <t>Open Society "МРСК the Center". Open Society "ЯСК"</t>
  </si>
  <si>
    <t>OJSC "RUSSIAN RAILWAY"</t>
  </si>
  <si>
    <t>court hearing 1/16/2012</t>
  </si>
  <si>
    <t xml:space="preserve">court hearing 1/14/2013 </t>
  </si>
  <si>
    <t>another court hearing 1/17/2013</t>
  </si>
  <si>
    <t>another court hearing 1/11/2012</t>
  </si>
  <si>
    <t>LLC "Art system-service"</t>
  </si>
  <si>
    <t>LLC "Belmag"</t>
  </si>
  <si>
    <t>court hearing 1/22/2013</t>
  </si>
  <si>
    <t>10/15/2012 the claim was satisfied</t>
  </si>
  <si>
    <t>LLC "Artstoroj-service"</t>
  </si>
  <si>
    <t>court hearing 1/17/2013</t>
  </si>
  <si>
    <t>LLC "Komtransstoroj"</t>
  </si>
  <si>
    <t>OJSC "IDGC of Centre"</t>
  </si>
  <si>
    <t>LLC "Agro-Malakeevskoe"</t>
  </si>
  <si>
    <t>12/20/2012 recovery in full</t>
  </si>
  <si>
    <t>LLC "Beldorstroj"</t>
  </si>
  <si>
    <t>CJSC "BelDor-Invest"</t>
  </si>
  <si>
    <t>LLC "Belstroj-invest"</t>
  </si>
  <si>
    <t>12/24/2012 the claim was abjudicated in full</t>
  </si>
  <si>
    <t>10/19/2012 the claim was satisfied</t>
  </si>
  <si>
    <t>2/7/2012 of Belgorod region the claim is satisfied by decision Arbitration Court</t>
  </si>
  <si>
    <t>12/14/2012 decision Arbitration Court of Belgorod region it is cancelled, in the claim abjudicated</t>
  </si>
  <si>
    <t>LLC "the Baltic complex"</t>
  </si>
  <si>
    <t>12/12/2012 the decision of Sverdlovsk district court of Belgorod in the claim abjudicated</t>
  </si>
  <si>
    <t>8/17/2012 recovery in full</t>
  </si>
  <si>
    <t>11/26/2012 OJSC "Bryanskenergosbyt", abjudicated</t>
  </si>
  <si>
    <t xml:space="preserve"> 4/16/2012 recovery in full</t>
  </si>
  <si>
    <t>8/9/2012 IDGC of Centre - "Bryanskenergo" abjudicated</t>
  </si>
  <si>
    <t xml:space="preserve"> IDGC of Centre, in progress</t>
  </si>
  <si>
    <t>8/9/2012 IDGC of Centre - "Bryanskenergo" recovery in full</t>
  </si>
  <si>
    <t xml:space="preserve"> Kovaleva T.G., in progress</t>
  </si>
  <si>
    <t>CJSC "Promgazinzhiniring"</t>
  </si>
  <si>
    <t>CJSC "New power systems"</t>
  </si>
  <si>
    <t>11/26/2012 recovery partially in the sum of 435 thousand RUB</t>
  </si>
  <si>
    <t>11/30/2012 abjudicated</t>
  </si>
  <si>
    <t>9/10/2012 recovery in full</t>
  </si>
  <si>
    <t xml:space="preserve"> Savostin P. V, in progress</t>
  </si>
  <si>
    <t>LLC "Sistel Automation"</t>
  </si>
  <si>
    <t>LLC "Mosoblstrojkompleks"</t>
  </si>
  <si>
    <t>The decision from 5/10/2012 the claim was satisfied in full</t>
  </si>
  <si>
    <t>LLC "Ermak-build"</t>
  </si>
  <si>
    <t>AND 14-10900/2012 debt collection of unjust enrichment and interest on borrowed money</t>
  </si>
  <si>
    <t>The decision from 1/17/2013 the claim was satisfied in full</t>
  </si>
  <si>
    <t>The decision from 11/21/2012 abjudicated in satisfaction of claim requirements in full</t>
  </si>
  <si>
    <t>The decision from 11/15/2012 the claim was abjudicated</t>
  </si>
  <si>
    <t>The decision from 8/13/2012 the claim was satisfied in full</t>
  </si>
  <si>
    <t>OJSC "Voronezhatomenergosbyt"</t>
  </si>
  <si>
    <t>LLC "Megatek"</t>
  </si>
  <si>
    <t>OJSC "Quadra"</t>
  </si>
  <si>
    <t>The decision from 12/4/2012 the claim was abjudicated</t>
  </si>
  <si>
    <t>LLC "Power system-holding"</t>
  </si>
  <si>
    <t>LLC "Partner"</t>
  </si>
  <si>
    <t>LLC ТД "Chord"</t>
  </si>
  <si>
    <t>Vladimir OJSC "Promzheldortrans"</t>
  </si>
  <si>
    <t>Liquidation of the debtor. Determination from 11/29/2012 about the termination of competitive proceeedings А-31-39/2009. Indebtedness to write off in December 2012, as unreal to collecting</t>
  </si>
  <si>
    <t>1/26/2012 the claim was satisfied</t>
  </si>
  <si>
    <t>The applicant - IDGC of Centre 5/15/2012 in satisfaction of the petition for appeal abjudicated</t>
  </si>
  <si>
    <t>In connection with the lowest probability of removal of the decision for benefit of IDGC of Centre the indebtedness is reflected in accounting in May 2012</t>
  </si>
  <si>
    <t>OJSC "Kostroma factory Motordetal"</t>
  </si>
  <si>
    <t>CJSC "Kostroma factory of autocomponents"</t>
  </si>
  <si>
    <t>А31-10625/2012 debt collection under contract</t>
  </si>
  <si>
    <t>LLC "Monolith"</t>
  </si>
  <si>
    <t>12/25/2012 the claim was satisfied</t>
  </si>
  <si>
    <t xml:space="preserve">12/24/2012 the claim was satisfied </t>
  </si>
  <si>
    <t>LLC "Paterson-Invest"</t>
  </si>
  <si>
    <t>11/28/2012 abjudicated in satisfaction of claim requirements</t>
  </si>
  <si>
    <t>8/31/2010 the claim was satisfied</t>
  </si>
  <si>
    <t xml:space="preserve">  3/26/2012 the claim was abjudicated</t>
  </si>
  <si>
    <t>12/4/2012 the claim was abjudicated</t>
  </si>
  <si>
    <t xml:space="preserve"> 11/9/2012 the claim was satisfied</t>
  </si>
  <si>
    <t>9/21/2012 the claim was satisfied</t>
  </si>
  <si>
    <t>11/15/2012 the claim was satisfied</t>
  </si>
  <si>
    <t>6/19/2012 the claim was abjudicated</t>
  </si>
  <si>
    <t>12/6/2011 the claim was satisfied</t>
  </si>
  <si>
    <t>12/12/2012 the claim was abjudicated</t>
  </si>
  <si>
    <t>LLC "Dewdrop"</t>
  </si>
  <si>
    <t xml:space="preserve"> 12/7/2012 the claim was satisfied </t>
  </si>
  <si>
    <t xml:space="preserve">12/26/2012 the claim was satisfied </t>
  </si>
  <si>
    <t>LLC Agrofirm "Miner"</t>
  </si>
  <si>
    <t>LLC "Power link"</t>
  </si>
  <si>
    <t>CJSC "GlobalTel"</t>
  </si>
  <si>
    <t>LLC "Kitaevka"</t>
  </si>
  <si>
    <t>LLC "East"</t>
  </si>
  <si>
    <t>LLC "Truth"</t>
  </si>
  <si>
    <t>LLC "Sbytenergo"</t>
  </si>
  <si>
    <t>12/13/2012 the claim was satisfied</t>
  </si>
  <si>
    <t xml:space="preserve"> 12/19/2012 the claim was satisfied</t>
  </si>
  <si>
    <t>12/18/2012 the claim was abjudicated</t>
  </si>
  <si>
    <t xml:space="preserve"> 12/24/2012 the claim was abjudicated</t>
  </si>
  <si>
    <t>12/20/2012 the claim was abjudicated</t>
  </si>
  <si>
    <t xml:space="preserve"> 12/20/2012 the claim was abjudicated</t>
  </si>
  <si>
    <t xml:space="preserve">12/24/2012 the claim was abjudicated </t>
  </si>
  <si>
    <t>12/25/2012 the claim was abjudicated</t>
  </si>
  <si>
    <t xml:space="preserve"> OJSC "Kursk electric networks"</t>
  </si>
  <si>
    <t>low, it is necessary to include degree in a reserve</t>
  </si>
  <si>
    <t>9/24/2012 the claim was satisfied</t>
  </si>
  <si>
    <t xml:space="preserve"> 10/29/2012 the claim was satisfied</t>
  </si>
  <si>
    <t>5/12/2012 the claim was satisfied</t>
  </si>
  <si>
    <t>LLC "the Zheleznogorsk network company"</t>
  </si>
  <si>
    <t xml:space="preserve">12/4/2012 the claim was satisfied </t>
  </si>
  <si>
    <t>А36-5201/2011 About debt recovery under contract rendering of services in transfer</t>
  </si>
  <si>
    <t>50000.00 RUB increase in claim requirements to 11036721.08 RUB</t>
  </si>
  <si>
    <t>2/16/2012; 3/1/2012; 4/16/2012; 4/23/2012 - the claim was satisfied</t>
  </si>
  <si>
    <t>OJSC "Gormolzavod"</t>
  </si>
  <si>
    <t xml:space="preserve">А36-7654/2012 debt collection in the sum of 0,296 million RUB on fee for electricity transmission for August 2012 </t>
  </si>
  <si>
    <t>OJSC "Lipetskptitseprom"</t>
  </si>
  <si>
    <t>А40-142106/2012 debt collection of unjust enrichment</t>
  </si>
  <si>
    <t xml:space="preserve"> September - 18724272.07 RUB, October - 6615072.27 RUB</t>
  </si>
  <si>
    <t>LLC "Water canal"</t>
  </si>
  <si>
    <t>11/26/2012; 1/11/2013 - the claim was satisfied</t>
  </si>
  <si>
    <t xml:space="preserve">CJSC "Gridservis" </t>
  </si>
  <si>
    <t>LLC "Moscow on Don"</t>
  </si>
  <si>
    <t>7/15/2010 - abjudicated in satisfaction of claim requirements</t>
  </si>
  <si>
    <t xml:space="preserve">8/24/2012 - the statement for act revision on again opened circumstances for the sum 1009267.05 RUB 10/9/2012 - abjudicated in act revision </t>
  </si>
  <si>
    <t>12/24/2012; 12/28/2012 - the claim was satisfied</t>
  </si>
  <si>
    <t xml:space="preserve">2-624/12 on a pole removal </t>
  </si>
  <si>
    <t>11/24/2011 - abjudicated in satisfaction of claim requirements</t>
  </si>
  <si>
    <t>IDGC of Centre - "Orelenergo", 4/25/2012 the petition for appeal is submitted, grievance settlement to refuse. IDGC of Centre - "Orelenergo", 11/7/2012 the writ of appeal is submitted, business undergoes admissibility procedure</t>
  </si>
  <si>
    <t xml:space="preserve"> OJSC "Power system-holding"</t>
  </si>
  <si>
    <t>About collecting of money resources under contract</t>
  </si>
  <si>
    <t>OJSC "Anniversary"</t>
  </si>
  <si>
    <t>OJSC "GT-TETS Energo"</t>
  </si>
  <si>
    <t>LLC "НТО" Vtormetresurs"</t>
  </si>
  <si>
    <t>CJSC "Energoprommontazh"</t>
  </si>
  <si>
    <t>LLC "Fatnevo"</t>
  </si>
  <si>
    <t>IDGC of Centre - "Orelenergo", Letjagin A.V.</t>
  </si>
  <si>
    <t>А62-7253/2012 debt collection for electricity transmission services in July 2012 for acts of non-metered electricity consumption</t>
  </si>
  <si>
    <t>21.12.12 the claim was abjudicated</t>
  </si>
  <si>
    <t>debt collection for electricity transmission services in October 2012 in inhabited settlement Gedeonovka</t>
  </si>
  <si>
    <t>IDGC of Centre, LLC "Register-rn"</t>
  </si>
  <si>
    <t xml:space="preserve">11/7/2012 the claim was satisfied </t>
  </si>
  <si>
    <t>А62-6243/2012 debt collection of unjust enrichment in terms of services for electricity transmission (February 2012)</t>
  </si>
  <si>
    <t>11/19/2012 the claim was satisfied in the sum 14491,81 RUB</t>
  </si>
  <si>
    <t>А62-4032/2012 debt collection of unjust enrichment in terms of services for electricity transmission (April, March 2012)</t>
  </si>
  <si>
    <t>9/28/2012 the claim was satisfied in the sum 6095,42 RUB</t>
  </si>
  <si>
    <t>А62-5655/2012 debt collection of unjust enrichment in terms of services for electricity transmission (June 2012)</t>
  </si>
  <si>
    <t xml:space="preserve"> 11/14/2012 the claim was satisfied </t>
  </si>
  <si>
    <t>7/23/2012 the claim was satisfied</t>
  </si>
  <si>
    <t>9/28/2012 the claim was satisfied</t>
  </si>
  <si>
    <t>12/19/2012 the claim was abjudicated</t>
  </si>
  <si>
    <t xml:space="preserve">7/23/2012 the claim was satisfied, the size of the penalty is lowered to 100000 RUB </t>
  </si>
  <si>
    <t xml:space="preserve"> 11/9/2012 the claim was abjudicated </t>
  </si>
  <si>
    <t>А62-7441/2012 debt collection of unjust enrichment in terms of services for electricity transmission (September 2012)</t>
  </si>
  <si>
    <t>А62-7439/2012 debt collection of unjust enrichment in terms of services for electricity transmission (September 2012)</t>
  </si>
  <si>
    <t>А62-7063/2012 debt collection of unjust enrichment in terms of services for electricity transmission (August 2012)</t>
  </si>
  <si>
    <t>А62-7263/2012 debt collection of unjust enrichment in terms of services for electricity transmission (June 2012)</t>
  </si>
  <si>
    <t>А62-4775/2012 debt collection of unjust enrichment in terms of services for electricity transmission (April, May 2012)</t>
  </si>
  <si>
    <t>11/14/2012 the claim was abjudicated</t>
  </si>
  <si>
    <t>LLC "Rosgosstrakh"</t>
  </si>
  <si>
    <t>А62-4026/2012 debt collection of unjust enrichment in terms of services for electricity transmission (March, April 2012)</t>
  </si>
  <si>
    <t xml:space="preserve"> 11/19/2012 the claim was satisfied in the sum 65414,18 RUB</t>
  </si>
  <si>
    <t>12.12.11 the claim was satisfied in the sum 19907 RUB</t>
  </si>
  <si>
    <t>А62-4959/2012 debt collection of unjust enrichment in terms of services for electricity transmission (May 2012)</t>
  </si>
  <si>
    <t xml:space="preserve"> 11/9/2012 the claim was satisfied in the sum 20824,50 RUB</t>
  </si>
  <si>
    <t>А62-5887/2012 debt collection of unjust enrichment in terms of services for electricity transmission (June 2012)</t>
  </si>
  <si>
    <t xml:space="preserve">11/15/2012 the claim was abjudicated </t>
  </si>
  <si>
    <t>А62-5884/2012 debt collection of unjust enrichment in terms of services for electricity transmission (June 2012)</t>
  </si>
  <si>
    <t xml:space="preserve"> 12/10/2012 the claim was satisfied in the sum 20877,73 RUB</t>
  </si>
  <si>
    <t>А62-6679/2012 debt collection of unjust enrichment in terms of services for electricity transmission (July 2012)</t>
  </si>
  <si>
    <t>А62-7054/2012 debt collection of unjust enrichment in terms of services for electricity transmission (August 2012)</t>
  </si>
  <si>
    <t>А62-7811/2012 debt collection of unjust enrichment in terms of services for electricity transmission (September 2012)</t>
  </si>
  <si>
    <t>LLC "Progress plus"</t>
  </si>
  <si>
    <t xml:space="preserve">5/27/2011 the claim was abjudicated </t>
  </si>
  <si>
    <t>10/24/2011 the claim was satisfied in the sum 474207,70</t>
  </si>
  <si>
    <t xml:space="preserve"> А62-2733/2012 debt collection on interest</t>
  </si>
  <si>
    <t>7/12/2012 the claim was satisfied in the sum 320863,20</t>
  </si>
  <si>
    <t xml:space="preserve">Complaint IDGC of Centre is left without satisfaction </t>
  </si>
  <si>
    <t>27.12.12 the claim was satisfied in the sum 6512,37</t>
  </si>
  <si>
    <t xml:space="preserve">6/26/2012 the claim was abjudicated </t>
  </si>
  <si>
    <t>The reserve is not added in in view of sum in dispute payment in December 2012</t>
  </si>
  <si>
    <t xml:space="preserve"> А62-6039/2012 debt collection under contract</t>
  </si>
  <si>
    <t>10/31/2012 the claim was satisfied</t>
  </si>
  <si>
    <t>CJSC "Masterdom"</t>
  </si>
  <si>
    <t>11/12/2012 the claim was abjudicated</t>
  </si>
  <si>
    <t xml:space="preserve"> 11/6/2012 the claim was abjudicated</t>
  </si>
  <si>
    <t>А62-3348/2012 debt collection of unjust enrichment in terms of services for electricity transmission (April, May 2012)</t>
  </si>
  <si>
    <t xml:space="preserve"> 8/3/2012 the claim was abjudicated</t>
  </si>
  <si>
    <t>10/17/2012 the claim was abjudicated</t>
  </si>
  <si>
    <t xml:space="preserve"> 11/15/2012 the claim was abjudicated</t>
  </si>
  <si>
    <t>А62-5885/2012 debt collection of unjust enrichment in terms of services for electricity transmission (June 2012)</t>
  </si>
  <si>
    <t xml:space="preserve"> 11/16/2012 the claim was satisfied</t>
  </si>
  <si>
    <t>А62-6676/2012- debt collection of unjust enrichment in terms of services for electricity transmission (July 2012)</t>
  </si>
  <si>
    <t xml:space="preserve">12/3/2012 the claim was abjudicated </t>
  </si>
  <si>
    <t>А62-4839/2012 debt collection of unjust enrichment in terms of services for electricity transmission (May 2012)</t>
  </si>
  <si>
    <t>11/16/2012 the claim was satisfied</t>
  </si>
  <si>
    <t>LLC "Remservis"</t>
  </si>
  <si>
    <t>А62-6251/2012 debt collection of unjust enrichment in terms of services for electricity transmission (June 2012)</t>
  </si>
  <si>
    <t>А62-6249/2012 debt collection of unjust enrichment in terms of services for electricity transmission (July 2012)</t>
  </si>
  <si>
    <t>12/11/2012 the claim was satisfied</t>
  </si>
  <si>
    <t>А62-7196/2012 debt collection of unjust enrichment in terms of services for electricity transmission (August 2012)</t>
  </si>
  <si>
    <t>А62-7348/2012 debt collection of unjust enrichment in terms of services for electricity transmission (August 2012)</t>
  </si>
  <si>
    <t>А62-7814/2012 debt collection of unjust enrichment in terms of services for electricity transmission (September 2012)</t>
  </si>
  <si>
    <t>Office of the Federal Antimonopoly Service across the Smolensk region, Rospotrebnadzor, Federal Agency of tariffs</t>
  </si>
  <si>
    <t>LLC "Bahus"</t>
  </si>
  <si>
    <t>OJSC "Safonovsky electromachine-building factory"</t>
  </si>
  <si>
    <t>9/21/2012 the claim was abjudicated</t>
  </si>
  <si>
    <t>10/11/2012 the claim was satisfied</t>
  </si>
  <si>
    <t>А62-6315/2012 debt collection for electricity transmission services in June-July 2012 in inhabited settlement Gedeonovka</t>
  </si>
  <si>
    <t>12/17/2012 the claim was abjudicated</t>
  </si>
  <si>
    <t>LLC "Regionstroj" Tver</t>
  </si>
  <si>
    <t xml:space="preserve">9/4/2012 the Decision of October district court of Tambov the claim was satisfied partially.  </t>
  </si>
  <si>
    <t>11/7/2012 the petition for appeal 33-3135/2012 is submitted; in satisfaction of the petition for appeal abjudicated</t>
  </si>
  <si>
    <t>OJSC "Tambovgiprozem"</t>
  </si>
  <si>
    <t>OJSC «the Tambov municipal systems»</t>
  </si>
  <si>
    <t>OJSC "GT-TETS"</t>
  </si>
  <si>
    <t>LLC "Company Energon"</t>
  </si>
  <si>
    <t>LLC "Kapital-Agro"</t>
  </si>
  <si>
    <t>LLC "S-frut THE ALLIANCE"</t>
  </si>
  <si>
    <t>LLC "Suvorovo"</t>
  </si>
  <si>
    <t>LLC "Tambov-milk"</t>
  </si>
  <si>
    <t>LLC "Dolphin"</t>
  </si>
  <si>
    <t>LLC firm "Yukon"</t>
  </si>
  <si>
    <t xml:space="preserve">А64-9427/2012 About elimination of defects of the executed works and penalty 
under contract №6800/08362/11
</t>
  </si>
  <si>
    <t>LLC "Alliance"</t>
  </si>
  <si>
    <t xml:space="preserve">А64-9424/2012 recovery of damages 
under contract 
</t>
  </si>
  <si>
    <t xml:space="preserve">Business recovery of damages 
under contract 
</t>
  </si>
  <si>
    <t>LLC "Trading house" the Chord"</t>
  </si>
  <si>
    <t xml:space="preserve">А64-9428/2012 recovery of damages 
under contract 
</t>
  </si>
  <si>
    <t>5/18/2012 abjudicated</t>
  </si>
  <si>
    <t>IDGC of Centre - "Tverenergo" - it is suspended</t>
  </si>
  <si>
    <t xml:space="preserve">А66-13140/2011 debt collection for the consumed electric power for compensation of losses in networks </t>
  </si>
  <si>
    <t>5/15/2012 the claim recovery in a part</t>
  </si>
  <si>
    <t>12/3/2012 abjudicated in the claim</t>
  </si>
  <si>
    <t>The decision of the first instance debt collection of unjust enrichment and percent for using another's means</t>
  </si>
  <si>
    <t>А66-6375/2012 debt collection for electricity transmission</t>
  </si>
  <si>
    <t>10/26/2012 the claim recovery in a part</t>
  </si>
  <si>
    <t>А66-7156/2012 About indebtedness collecting for electricity transmission</t>
  </si>
  <si>
    <t>10/19/2012 the claim recovery in a part</t>
  </si>
  <si>
    <t>LLC "the Tver glass factory"</t>
  </si>
  <si>
    <t>a66-9365/2012 debt collection for electricity transmission</t>
  </si>
  <si>
    <t xml:space="preserve"> LLC "Private brewery Athanasius"</t>
  </si>
  <si>
    <t>Disagreements on other periods 2012 Approximate calculation taking into account expectational volume of rendered services will be declared</t>
  </si>
  <si>
    <t>Under the decision of the first instance in compensation abjudicated</t>
  </si>
  <si>
    <t>А66-2810/2012 debt collection under contract real estate lease №168 from 4/27/2007</t>
  </si>
  <si>
    <t>10/15/2012 abjudicated OJSC "Power system-holding"</t>
  </si>
  <si>
    <t>24.12.201 OJSC "Power system-holding" abjudicated</t>
  </si>
  <si>
    <t>OJSC "MTS"</t>
  </si>
  <si>
    <t>LLC "MTS"</t>
  </si>
  <si>
    <t xml:space="preserve"> LLC "Monolith"</t>
  </si>
  <si>
    <t>LLC "the Earth Verhnevolzhja"</t>
  </si>
  <si>
    <t>LLC "Crane"</t>
  </si>
  <si>
    <t>LLC "Promproektstroj"</t>
  </si>
  <si>
    <t>А66-9368/2012 About compulsion gratuitously to eliminate lacks of work and the damages recovery which has resulted poor performed work under contract №МР-ТВ/М/11 on rendering of services from 6/1/2011</t>
  </si>
  <si>
    <t>12/5/2012 abjudicated</t>
  </si>
  <si>
    <t>OJSC "Power system-holding"</t>
  </si>
  <si>
    <t>LLC "Small power"</t>
  </si>
  <si>
    <t>А66-10155/2012 About the damages recovery, resulted poor-quality the performed work under contract №МР-ТВ/М/11 on rendering of services from 6/1/2011</t>
  </si>
  <si>
    <t>10/30/2012 abjudicated</t>
  </si>
  <si>
    <t>11/26/2012 abjudicated</t>
  </si>
  <si>
    <t>On a judgement the damage is collected with OJSC "Tverenergo"</t>
  </si>
  <si>
    <t>LLC "Vesegonsky power repair"</t>
  </si>
  <si>
    <t>OJSC "the Tver municipal systems"</t>
  </si>
  <si>
    <t>LLC "Ark"</t>
  </si>
  <si>
    <t>10/24/2012 abjudicated</t>
  </si>
  <si>
    <t>10/2/2012 abjudicated</t>
  </si>
  <si>
    <t>LLC "Energosbyt"</t>
  </si>
  <si>
    <t>LLC "Olympus"</t>
  </si>
  <si>
    <t>LLC "Roads"</t>
  </si>
  <si>
    <t xml:space="preserve">А66-3907/2012 debt collection of unjust enrichment and interest per art. 395 of the Civil Code of the Russian Federation </t>
  </si>
  <si>
    <t>LLC "Petrol-lux" LLC "Patriot"</t>
  </si>
  <si>
    <t>А66-13801/2012 About compulsion to obligation fulfilment under contract №756-ПО from 12/1/2011 and penalty</t>
  </si>
  <si>
    <t>А66-14003/2012 debt collection under contract №300-2-0/142 from 12/27/2012 and the sums of the contractual penalty</t>
  </si>
  <si>
    <t>OJSC "Firm the Autotrance"</t>
  </si>
  <si>
    <t>OJSC "Trade firm" Heather"</t>
  </si>
  <si>
    <t>LLC "Sail"</t>
  </si>
  <si>
    <t>А66-13220/2012 debt collection under contract rendering of services</t>
  </si>
  <si>
    <t>LLC "the Pine pine forest"</t>
  </si>
  <si>
    <t>А66-14365/2012 About indebtedness under contract rendering of services</t>
  </si>
  <si>
    <t>11/27/2012 in the claim abjudicated</t>
  </si>
  <si>
    <t xml:space="preserve"> 6/7/2012 the claim was satisfied partially</t>
  </si>
  <si>
    <t xml:space="preserve"> 5/24/2012 in satisfaction of requirements abjudicated</t>
  </si>
  <si>
    <t xml:space="preserve">OJSC "YarEGC" </t>
  </si>
  <si>
    <t>А82-2202/2012 debt collection of unjust enrichment owing to an overpayment for services, provided in 2005</t>
  </si>
  <si>
    <t xml:space="preserve"> 6/9/2012 in satisfaction of requirements abjudicated</t>
  </si>
  <si>
    <t>CJSC "МАРЭМ +"</t>
  </si>
  <si>
    <t>9/10/2012 the claim was satisfied</t>
  </si>
  <si>
    <t>CJSC "МАРЭМ +", refusal in connection with dispute settlement</t>
  </si>
  <si>
    <t>8/20/2012 the claim was satisfied</t>
  </si>
  <si>
    <t>OJSC the multinational corporation Yaroslavl</t>
  </si>
  <si>
    <t>LLC "Rosproektinzhiniring"</t>
  </si>
  <si>
    <t>LLC "Energomash"</t>
  </si>
  <si>
    <t xml:space="preserve"> 6/28/2012 the claim was abjudicated</t>
  </si>
  <si>
    <t>8/15/2012 abjudicated</t>
  </si>
  <si>
    <t>OJSC "hydromechanization Factory"</t>
  </si>
  <si>
    <t>12/11/2012, abjudicated</t>
  </si>
  <si>
    <t xml:space="preserve">LLC "Kriogaz" </t>
  </si>
  <si>
    <t>10/25/2012, abjudicated</t>
  </si>
  <si>
    <t>8/21/2012, abjudicated</t>
  </si>
  <si>
    <t>IDGC of Centre, 12/4/2012, abjudicated</t>
  </si>
  <si>
    <t>OJSC "СХП" Voshchazhnikovo"</t>
  </si>
  <si>
    <t>LLC "Rekonfiss-Jaroslavl"</t>
  </si>
  <si>
    <t>12/21/2012 abjudicated regarding penalty, the basic debt is paid</t>
  </si>
  <si>
    <t>11/30/2012 the claim was satisfied</t>
  </si>
  <si>
    <t>11/29/2012 the claim was satisfied</t>
  </si>
  <si>
    <t>8/21/2012 the claim was satisfied</t>
  </si>
  <si>
    <t>11/20/2012, recovery</t>
  </si>
  <si>
    <t>А82-8254/2012 debt collection percent for April 2012</t>
  </si>
  <si>
    <t xml:space="preserve"> А82-8911/2012 debt collection on interest for May 2012</t>
  </si>
  <si>
    <t>А82-11082/2012 debt collection on interest for June 2012</t>
  </si>
  <si>
    <t>12/10/2012 the claim was satisfied</t>
  </si>
  <si>
    <t>LLC "Fasadstrojproekt"</t>
  </si>
  <si>
    <t>LLC "Oblenergoresurs"</t>
  </si>
  <si>
    <t>10/5/2012 the claim was satisfied</t>
  </si>
  <si>
    <t>LLC "Oblenergoresurs", 1/15/2013, it is upheld</t>
  </si>
  <si>
    <t>LLC "Large village"</t>
  </si>
  <si>
    <t>12/12/2012 the claim was satisfied</t>
  </si>
  <si>
    <t>10/24/2012 the claim was satisfied</t>
  </si>
  <si>
    <t xml:space="preserve">CJSC "Petrovsky"    </t>
  </si>
  <si>
    <t>12/6/2012 the claim was satisfied</t>
  </si>
  <si>
    <t>CJSC "Neftegazstroj"</t>
  </si>
  <si>
    <t xml:space="preserve"> OJSC "Water canal"</t>
  </si>
  <si>
    <t>12/5/2012 abjudicated in satisfaction of requirements</t>
  </si>
  <si>
    <t>10/30/2012 the claim was satisfied</t>
  </si>
  <si>
    <t>IDGC of Centre, Beljasin V. I.</t>
  </si>
  <si>
    <t>12/17/2102 the claim was abjudicated</t>
  </si>
  <si>
    <t>IDGC of Centre, OJSC "YarEGC"</t>
  </si>
  <si>
    <t>LLC "Konstrkutor-Slavich"</t>
  </si>
  <si>
    <t>OJSC "ЯЗДА"</t>
  </si>
  <si>
    <t>CJSC "Red October"</t>
  </si>
  <si>
    <t xml:space="preserve">166 289 602,75 </t>
  </si>
  <si>
    <t>LLC "Siburenergomenedzhment"</t>
  </si>
  <si>
    <t xml:space="preserve">А14-17722/2012, debt collection for July-August 2012 </t>
  </si>
  <si>
    <t xml:space="preserve">А14-19426/2012, debt collection for October 2012 </t>
  </si>
  <si>
    <t xml:space="preserve">А40-152448/2012, debt collection for July-August 2012 </t>
  </si>
  <si>
    <t xml:space="preserve">А40-164529/2012, debt collection for September 2012 </t>
  </si>
  <si>
    <t>Open Society "First sales company"</t>
  </si>
  <si>
    <t>А08-7625/2012 Indebtedness collecting for services in transfer of electric energy</t>
  </si>
  <si>
    <t>СЗ 1/22/2012</t>
  </si>
  <si>
    <t>МКУ "Management of life-support and development of Old Oskolsky city district"</t>
  </si>
  <si>
    <t>А08-7766/2012 Indebtedness collecting under the agreement of external illumination.</t>
  </si>
  <si>
    <t>СЗ 1/23/2013</t>
  </si>
  <si>
    <t xml:space="preserve">  А09-3710/2012 About penalty under the agreement of rendering of services in transfer of electric energy</t>
  </si>
  <si>
    <t>9/6/2012 it is satisfied in full</t>
  </si>
  <si>
    <t>Open Society "Брянскэнергосбыт", 12/11/2012, is refused</t>
  </si>
  <si>
    <t>А09- 6755/2012 about penalty under the agreement of rendering of services in transfer of electric energy</t>
  </si>
  <si>
    <t>10/15/2012 it is satisfied in full</t>
  </si>
  <si>
    <t>Open Society "Брянскэнергосбыт", in production</t>
  </si>
  <si>
    <t>А09-9264/2012 About indebtedness collecting for transfer of electric energy</t>
  </si>
  <si>
    <t>А09-9355/2012 About indebtedness collecting for transfer of electric energy</t>
  </si>
  <si>
    <t>А09-9935/2012 About indebtedness collecting for transfer of electric energy</t>
  </si>
  <si>
    <t>А09-10253/2012 About indebtedness collecting for transfer of electric energy</t>
  </si>
  <si>
    <t>А09-9135/2012 About indebtedness collecting for transfer of electric energy</t>
  </si>
  <si>
    <t>А14-9812/2012 About indebtedness collecting under the agreement of rendering of services in transfer эл. эн. For January 2012г.</t>
  </si>
  <si>
    <t>А14-12933/2012 About collecting of indebtedness and percent for using another's money resources under the agreement of rendering of services in transfer эл. эн. For May 2012г.</t>
  </si>
  <si>
    <t>From 9/19/2012 claim requirements are satisfied by the decision in full</t>
  </si>
  <si>
    <t xml:space="preserve"> А14-19057/2012 About indebtedness collecting under the agreement of rendering of services in transfer эл. эн. For October 2012г.</t>
  </si>
  <si>
    <t xml:space="preserve"> А40-147758/12-135-1458 About indebtedness collecting under the agreement of rendering of services in transfer эл. эн. For August 2012г.</t>
  </si>
  <si>
    <t>А31-737/2011 Unjust enrichment collecting</t>
  </si>
  <si>
    <t>2/6/2012 it is refused satisfaction of claim requirements</t>
  </si>
  <si>
    <t>The applicant - Open Society "МРСК the Center" is refused 5/11/2012 satisfaction of the petition for appeal</t>
  </si>
  <si>
    <t>The applicant - Open Society "МРСК the Center" is refused 9/24/2012 satisfaction of the writ of appeal</t>
  </si>
  <si>
    <t>The applicant - Open Society "МРСК the Center" is sent 12/24/2012 the statement for revision of judicial acts as supervision</t>
  </si>
  <si>
    <t>In connection with the lowest probability of removal of the decision for benefit of Open Society "МРСК the Center" to reflect decision of the courts in December, 2012</t>
  </si>
  <si>
    <t>with legal the sum 83380829.1</t>
  </si>
  <si>
    <t xml:space="preserve">А40-130849/12-161-1242 Indebtedness on fee on electric power transfer for June-August, 2012 </t>
  </si>
  <si>
    <t>А31-12669/2012 Indebtedness collecting under the agreement</t>
  </si>
  <si>
    <t>with legal contract А31-11524/2012?</t>
  </si>
  <si>
    <t>УМП "Rylsky municipal electric and thermal networks", Open Society "Курскрегионэнергосбыт"</t>
  </si>
  <si>
    <t>Open Company "Avant-guard"</t>
  </si>
  <si>
    <t>with legal in the file the debt amount 8 696 262.12 - it was paid in 2012</t>
  </si>
  <si>
    <t xml:space="preserve">  А36-2049/2012 About unjust enrichment collecting                         </t>
  </si>
  <si>
    <t>А36-3089/2011 About indebtedness collecting on rendering of services in transfer of the electric power January - June, 2011 (электр.страж)</t>
  </si>
  <si>
    <t>А36-3988/2011 About indebtedness collecting under the agreement of rendering of services in transfer of the electric power of a 4, July - August 2011 (электр.страж)</t>
  </si>
  <si>
    <t>4/23/2012 - claim requirements are satisfied</t>
  </si>
  <si>
    <t>А36-1347/2012 About indebtedness collecting under the agreement of rendering of services in transfer of the electric power of a 4, September - December 2011</t>
  </si>
  <si>
    <t>Branch legal - high</t>
  </si>
  <si>
    <t>А36-7425/2012 About indebtedness collecting on rendering of services in transfer of the electric power July-September, 2012</t>
  </si>
  <si>
    <t>А36-6332/2012 About indebtedness collecting under the agreement of rendering of services in electric power transfer for July - August, 2012 (transition to 2 rate and an underpay)</t>
  </si>
  <si>
    <t>It is shown 10/2/2012, without movement to 10/24/2012, it is initiated in an order of the simplified legal proceedings, to 11/20/2012 to give in court первичку 12/10/2012 - it is transferred on jurisdiction in the EXPERT of Moscow</t>
  </si>
  <si>
    <t xml:space="preserve">According to Position item 70 on conducting accounting and the accounting reporting in the Russian Federation, the confirmed Order of the Ministry of Finance of the Russian Federation from 7/29/1998 of a 34н, the organisation creates reserves of doubtful debts in case of acknowledgement of a debt receivable doubtful with reference of the sums of reserves on financial results of the organisation.
Doubtful the debt receivable of the organisation which is not extinguished is considered or with high degree of probability will not be extinguished in the terms established by the agreement, and not provided by corresponding guarantees.
The reserve size is determined separately on each doubtful debt depending on an estimation of probability of repayment of a debt in full or in part.
The indebtedness under the agreement of rendering of services in transfer of electric energy of a 15-001-П from 11/20/2007 for the period July – August, 2012 at a rate of 7 007 202,18 roubles with high degree of probability will not be extinguished and is doubtful owing to the following.
Refusal of Open Company "Русэнергоресурс" payment is caused by that in communication by the chosen variant of tariff adjustment for itself Open Company "Русэнергоресурс" has refused to pay in full money resources for services in electric power transfer. 
To execute item 81 of Bases of pricing in the field of controlled prices (tariffs) in the electric power industry, the Russian Federations confirmed by the Governmental order from 12/29/2011 of a 1178, Open Company "Русэнергоресурс" the letter of a 3135-01 from 02.07.2012г. Has notified Open Society «МРСК the Center» that since July, 01st, 2012 is chosen by it of two ставочный the tariff for application in calculations for the rendered services in electric power transfer, that is since July, 1st, 2012 for services in Open Company "Русэнергоресурс" transfer has been obliged to pay not on one ставочному to the tariff which provided one rate for unit of the transferred electric power, and should pay two rates consisting from: rates for the maintenance of electric networks and the rate on payment of the technological expense (losses) in electric networks. However thus Open Company "Русэнергоресурс", according to Open Society «МРСК the Center», incorrectly counts the indicator of capacity used at calculation of cost of services, as owing to the item 15 (1) Rules of non-discriminatory access to services in operatively-dispatching management in electric power industry and rendering of these services, the Russian Federations confirmed the Governmental order a 861 from 27.12.2004г. Depending on a kind of the price (tariff) applied concerning the consumer on services in transfer of electric energy according to Bases of pricing in the field of controlled prices (tariffs) in electric power industry the volume of services in transfer of the electric energy, rendered by the other network organisations, without dependence from the size declared according to point 47 of the present Rules, is determined proceeding from actual volume of consumption of electric energy or proceeding from actual volume of consumption of electric energy and average arithmetic value from maximum in each working days of the settlement period of actual hourly volumes of consumption of electric energy (total on all points of delivery) at the planned o'clock of peak loading established by the system operator.
At the same time now there is a negative court practice on similar disputes that can with high degree of probability July – at a rate of 7 007 202,18 roubles can lead August, 2012 to the judgement on Open Society refusal «МРСК the Center» in collecting of money resources from Open Company "Русэнергоресурс" for the period.
Owing to item 16 of agrarian and industrial complex of the Russian Federation the judgement is obligatory and is subject to execution in all territory of the Russian Federation. Non-execution of judicial acts, and also failure to meet requirements of arbitration tribunals involves the responsibility established by agrarian and industrial complex of the Russian Federation and other federal acts.
Thus, proceeding from a principle of compulsion of execution of the judicial act, indebtedness of Open Company "Русэнергоресурс" under the agreement of rendering of services in transfer of electric energy of a 15-001-П from 11/20/2007 for the period July – August, 2012 at a rate of 7 007 202,18 roubles I consider necessary to include in a reserve on doubtful debts.
</t>
  </si>
  <si>
    <t xml:space="preserve">А36-6264/2012 About indebtedness collecting under the agreement of rendering of services in electric power transfer for February, 2012 </t>
  </si>
  <si>
    <t>А36-5940/2012 About indebtedness collecting on rendering of services in transfer of the electric power January - June, 2012</t>
  </si>
  <si>
    <t>10/9/2012 - it is refused act revision on again opened circumstances</t>
  </si>
  <si>
    <t>1/15/2013 - the complaint is left without satisfaction</t>
  </si>
  <si>
    <t xml:space="preserve"> 12/28/2012 - claim requirements are satisfied</t>
  </si>
  <si>
    <t>Branch legal-they have this claim</t>
  </si>
  <si>
    <t>JOINT-STOCK COMPANY "TSOP ЭНЕРГО"</t>
  </si>
  <si>
    <t>А48-1470/2011 Indebtedness for the rendered services in transfer of electric energy</t>
  </si>
  <si>
    <t>The writ of execution is satisfied, received, 8/15/2012 of year и/л is directed to service of court ushers and 28.09.2012г. The statement is sent competitive managing director Grjaznovu D.N. about collecting of indebtedness on the basis of the Arbitration tribunal decision, repeatedly directed 26.10.2012г., the complaint to the PROGRAM STATUS WORD is prepared. 10.12.2012г. The complaint is directed in the EXPERT of Moscow</t>
  </si>
  <si>
    <t xml:space="preserve">The low                        </t>
  </si>
  <si>
    <t>А48-590/2012 Indebtedness for the rendered services in transfer of electric energy</t>
  </si>
  <si>
    <t>The writ of execution is satisfied, received, 6/7/2012 of year и/л is directed to service of court ushers, repeatedly the statement is directed 06.08.2012года, 28.09.2012г. The statement for indebtedness collecting is sent competitive managing director Grjaznovu D.N., повтороно is directed 26.10.2012г., the complaint to PROGRAM STATUS WORD actions is prepared. 10.12.2012г. The complaint is directed in the EXPERT of Moscow</t>
  </si>
  <si>
    <t>А48-1974/2012 About collecting of money resources under the agreement</t>
  </si>
  <si>
    <t>А48-1975/2012 About collecting of money resources under the agreement</t>
  </si>
  <si>
    <t>А48-4402/2012взыскание Indebtedness under the agreement</t>
  </si>
  <si>
    <t>А48-4402/2012 Indebtedness collecting under the agreement</t>
  </si>
  <si>
    <t>А40-157444/2012 Acknowledgement of actions (failure to act) of the PROGRAM STATUS WORD by the illegal</t>
  </si>
  <si>
    <t>А40-146964/12 Dispute, is connected with collecting of disagreements on volumes of the rendered services which have arisen in связим with incorrect application by the respondent of capacity on двуставочному to the tariff (declared, instead of actual)</t>
  </si>
  <si>
    <t>А48-4615/2012 Indebtedness collecting under the agreement</t>
  </si>
  <si>
    <t>А48-4618/2012 Indebtedness collecting under the agreement</t>
  </si>
  <si>
    <t>А41-35184/2009 The statement for procedural legal succession</t>
  </si>
  <si>
    <t xml:space="preserve">А48-4803/2012 бездоговорное consumption </t>
  </si>
  <si>
    <t>А62-7195/2012 About indebtedness collecting on services of transfer of the electric power in July-August 2012 (МКД)</t>
  </si>
  <si>
    <t>with legal-high</t>
  </si>
  <si>
    <t>А62-3702/2012 About collecting of unjust enrichment regarding cost of services in transfer of electric energy (МКД 2010, 2011)</t>
  </si>
  <si>
    <t>10/31/2012 claim requirements are satisfied in the sum 4233810,44 rbl.</t>
  </si>
  <si>
    <t xml:space="preserve">7/18/2012 satisfaction of claim requirements it is refused </t>
  </si>
  <si>
    <t xml:space="preserve">02.11.12 satisfaction of claim requirements it is refused </t>
  </si>
  <si>
    <t>18.12.12 satisfaction of claim requirements it is refused</t>
  </si>
  <si>
    <t xml:space="preserve">А62-3540/2012 About unjust enrichment collecting                               </t>
  </si>
  <si>
    <t>23.10.12 claim requirements are satisfied in the sum 31168757,74</t>
  </si>
  <si>
    <t>with legal - is not present</t>
  </si>
  <si>
    <t>А40-109805/2012 About indebtedness collecting on the maximum capacity of the electric power</t>
  </si>
  <si>
    <t>OPEN SOCIETY "ТОСК"</t>
  </si>
  <si>
    <t>А64-7194/2012 About indebtedness collecting under the act about rendering of services in electric power transfer for July 2012</t>
  </si>
  <si>
    <t>with legal it is not present</t>
  </si>
  <si>
    <t>with legal - other sums</t>
  </si>
  <si>
    <t>with legal - there is no this sum</t>
  </si>
  <si>
    <t>with legal there is no this sum</t>
  </si>
  <si>
    <t>А66-2197/2011 About indebtedness collecting for electric power transfer</t>
  </si>
  <si>
    <t>6/7/2012 of Open Society "Tver power sales company" - it is refused</t>
  </si>
  <si>
    <t>А66-2844/2011 About indebtedness collecting for transfer электроэнерги and the counter action</t>
  </si>
  <si>
    <t>А66-6648/2011 About indebtedness collecting for electric power transfer</t>
  </si>
  <si>
    <t>10/18/2012 of Open Society "Тверьэнергосбыт" - it is refused</t>
  </si>
  <si>
    <t>А66-9708/2011 About indebtedness collecting for передачуэлектроэнергии</t>
  </si>
  <si>
    <t>А66-10232/2011 About indebtedness collecting for electric power transfer</t>
  </si>
  <si>
    <t>8/7/2012 of Open Company "Тверьоблэнергосбыт" - it is refused</t>
  </si>
  <si>
    <t>А66-11116/2011 About indebtedness collecting for electric power transfer</t>
  </si>
  <si>
    <t>А66-11304/2011 About indebtedness collecting for electric power transfer</t>
  </si>
  <si>
    <t>А66-15524/2011 About indebtedness collecting for electric power transfer</t>
  </si>
  <si>
    <t>10/18/2012 the claim it is satisfied in a part</t>
  </si>
  <si>
    <t>Joint-Stock Company "the Management company of group of enterprises" ISKOZH-TVER"</t>
  </si>
  <si>
    <t>with legal the sum + 5017600</t>
  </si>
  <si>
    <t>with legal other sums</t>
  </si>
  <si>
    <t>Lawyers have not allocated this sum as low</t>
  </si>
  <si>
    <t>with legal the sum + 16013892.53</t>
  </si>
  <si>
    <t>А66-4561/2012 About indebtedness collecting for electric power transfer</t>
  </si>
  <si>
    <t>11/28/2012 of Open Company "Тверьоблэнергосбыт" it is refused</t>
  </si>
  <si>
    <t>Lawyers have not allocated this as low</t>
  </si>
  <si>
    <t>А66-4302/2012 About indebtedness collecting for electric power transfer</t>
  </si>
  <si>
    <t>high with legal - and other sums</t>
  </si>
  <si>
    <t>А66-5321/2012 About indebtedness collecting for electric power transfer</t>
  </si>
  <si>
    <t>with legal other sum</t>
  </si>
  <si>
    <t>with legal the sums are not present</t>
  </si>
  <si>
    <t>А66-7251/2012 About indebtedness collecting for передачуэлектроэнергии</t>
  </si>
  <si>
    <t>А66-7869/2012 About indebtedness collecting for передачуэлектроэнергии</t>
  </si>
  <si>
    <t>The claim for services in electric power transfer for April 2012 sum разногласий10049,056 thousand rbl. the Claim in work, session is postponed on 2/5/2013</t>
  </si>
  <si>
    <t>А66-8139/2012 About indebtedness collecting for передачуэлектроэнергии</t>
  </si>
  <si>
    <t>А66-9069/2012 About indebtedness collecting for передачуэлектроэнергии</t>
  </si>
  <si>
    <t>А66-9291/2012 About indebtedness collecting for передачуэлектроэнергии</t>
  </si>
  <si>
    <t>А66-10726/2012 About indebtedness collecting for передачуэлектроэнергии</t>
  </si>
  <si>
    <t>with legal this sum is not present</t>
  </si>
  <si>
    <t>Open Company "Water supply"</t>
  </si>
  <si>
    <t xml:space="preserve">А66-8149/2012 About collecting суммыо indebtedness for бездоговорное consumption эл.энергии </t>
  </si>
  <si>
    <t>А66-10373/2012 About collecting of cost of the revealed volume бездоговорного consumption</t>
  </si>
  <si>
    <t>А40-137710/2012 About indebtedness collecting for services on передачеэлектроэнергии during the period August 2012 under the agreement of rendering of services №3-with/01-06 from 1/1/2006</t>
  </si>
  <si>
    <t>А66-11391/2012 About indebtedness collecting for services on передачеэлектроэнергии for August 2012 and percent on item 395 ГК</t>
  </si>
  <si>
    <t>А41-13382/2012 Requirements of the creditor for services on передачеэлектроэнергии during the period January-December 2011</t>
  </si>
  <si>
    <t>Open Company "the Management company of group of companies"IsKoZh-Tver"</t>
  </si>
  <si>
    <t>А66-12085/2012 About collecting of the sum of unjust enrichment</t>
  </si>
  <si>
    <t>А66-12268/2012 About collecting of percent on clause 395 ГК поо the indebtedness extinguished within the limits of business А66-4398/2010</t>
  </si>
  <si>
    <t>Joint-Stock Company "Power union"</t>
  </si>
  <si>
    <t>А66-12363/2012 About indebtedness collecting for services on передачеэлектроэнергии for September 2012 г and % on item 395 ГК</t>
  </si>
  <si>
    <t>А66-12366/2012 About indebtedness collecting for services on передачеэлектроэнергии for August, 2012 and % on item 395 ГК</t>
  </si>
  <si>
    <t>А40-166891/2012 About indebtedness collecting for services in transfer эл.энергииоказанные in October 2012 and % on item 395 ГК the Russian Federation</t>
  </si>
  <si>
    <t>А66-14303/2012 About collecting задолжености for services on передачеэлектроэнергии rendered in October 2012</t>
  </si>
  <si>
    <t>А66-14173/2012 About collecting of indebtedness and percent for October 2012 for services in transfer эл.энергии</t>
  </si>
  <si>
    <t>А66-14174/2012 About collecting задолежнности and percent for services in electric power transfer in October, 2012</t>
  </si>
  <si>
    <t>А66-14510/2012 About indebtedness collecting for services in transfer эл.энергии during the period July-okatjabr 2012</t>
  </si>
  <si>
    <t>Open Society "Tver meat-packing plant"</t>
  </si>
  <si>
    <t>А66-15225/2012 About indebtedness collecting for services on передачеэлектроэнергии under the agreement of rendering of services in transfer of the electric power №154 from 6/6/2011; January-June and August-October the 2012-penalty; February-June and August-October 2012 indebtedness</t>
  </si>
  <si>
    <t>Regionalno-building company "Альказар"</t>
  </si>
  <si>
    <t xml:space="preserve">legal of the branch-assessment as accounting </t>
  </si>
  <si>
    <t>А82-7090/2012 About collecting of percent a post. 395 ГК the Russian Federation for March 2012</t>
  </si>
  <si>
    <t xml:space="preserve"> 12/11/2012 claim requirements are satisfied</t>
  </si>
  <si>
    <t>Open Society "ЯСК" the petition for appeal is submitted</t>
  </si>
  <si>
    <t>А82-8255/2012 about indebtedness collecting for April 2012 (disagreements on capacity)</t>
  </si>
  <si>
    <t xml:space="preserve"> А82-10962/2012 about indebtedness collecting for June 2012 (disagreements on capacity)</t>
  </si>
  <si>
    <t>А82-7021/2012 About acknowledgement illegal decisions УФАС from 3/12/2012 поделу №03-03/90-11 about an antitrust violation</t>
  </si>
  <si>
    <t>А82-13254/2012 About contest of resolution УФАС on penalty imposing (Рябков)</t>
  </si>
  <si>
    <t>Decision УФАС it is passed the decision on Open Society acknowledgement "МРСК the Center" broken the antimonopoly law, given the decision it is left without change by the judgement which has come into force, resolution УФАС about the penalty imposing is taken out, the developed court practice - the network organisation bears responsibility for abusing a leading position in the market of services in transfer of electric energy</t>
  </si>
  <si>
    <t>А82 - 13256/2012 about contest of resolution УФАС on imposing of the penalty (Romanov)</t>
  </si>
  <si>
    <t>А82-13400/2012, indebtedness collecting for July-August 2012</t>
  </si>
  <si>
    <t>А82-13399/2012, collecting of indebtedness and percent for July 2012</t>
  </si>
  <si>
    <t>А82-15197/2012, indebtedness collecting for September-October 2012</t>
  </si>
  <si>
    <t xml:space="preserve">Open Company "Русэнергосбыт" </t>
  </si>
  <si>
    <t xml:space="preserve">А40-149197/2012, indebtedness collecting for July-August, 2012 </t>
  </si>
  <si>
    <t>Open Society action for declaration «МРСК the Center» to Open Company "Русэнергосбыт" about collecting of the sum of indebtedness for July-August, 2012 at a rate of 28 889 956,39 roubles (business of А40-149197/2012). The indebtedness has arisen owing to Open Society calculation «МРСК the Center» costs of services, proceeding from size of actual capacity (the respondent applies size of the declared capacity to calculations), and also in connection with application by the parties of dispute of the various price concerning the volumes transferred for Open Society "Autodiesel". The probability of accepting of the judicial act for benefit of the Society the low, given sum is subject to inclusion in a reserve on doubtful debts</t>
  </si>
  <si>
    <t xml:space="preserve">А40-166856/2012, indebtedness collecting for September-October, 2012 </t>
  </si>
  <si>
    <t xml:space="preserve">Open Society action for declaration «МРСК the Center» to Open Company "Русэнергосбыт" about collecting of the sum of indebtedness for September-October, 2012 at a rate of 35 209 714,97 roubles (business of А40-166856/2012). The indebtedness has arisen owing to Open Society calculation «МРСК the Center» costs of services, proceeding from size of actual capacity (the respondent applies size of the declared capacity to calculations), and also in connection with application by the parties of dispute of the various price concerning the volumes transferred for Open Society "Autodiesel". The probability of accepting of the judicial act for benefit of the Society the low, given sum is subject to inclusion in a reserve on doubtful debts. </t>
  </si>
  <si>
    <t>Contest of decision УФАС поделу №03-07/44-12 оналожении the penalty (Vinogradov V. O, Chistjakov N.I.) опризнани broken the antimonopoly law</t>
  </si>
  <si>
    <t>Branch of IDGC of Centre, JSC</t>
  </si>
  <si>
    <t>10/4/2012 decision Arbitration Court of Belgorod region in satisfaction of claim of OJSC "Oboronenergo" abjudicated</t>
  </si>
  <si>
    <t>Services actually appear, e/energy is transferred to end users through networks of OJSC "Oboronenergo"</t>
  </si>
  <si>
    <t>12/13/2012 Arbitration Court the decision standing, complaint of OJSC "Oboronenergo" left without satisfaction</t>
  </si>
  <si>
    <t>12/13/2012 ДААС the decision standing, complaint of OJSC "Oboronenergo" left without satisfaction</t>
  </si>
  <si>
    <t>By the resolution from 11/20/2012 the decision is left without change</t>
  </si>
  <si>
    <t>10/31/2012 the decision is left without change</t>
  </si>
  <si>
    <t>OJSC "YarEGC", 17.10.12, the decision is left without change</t>
  </si>
  <si>
    <t xml:space="preserve">OJSC "the Power system holding" - the appeal on 11.12. By 2012 Resolution 2 ААС from 12/11/2012 the decision is left without changes </t>
  </si>
  <si>
    <t>Proceeedings are suspended before petition for appeal consideration on case №А14-987/2012</t>
  </si>
  <si>
    <t xml:space="preserve">Taking into account a judgement of the first instance on case А66-18380/2011. </t>
  </si>
  <si>
    <t>About acknowledgement void decisions Office of the Federal Antimonopoly Service from 6/26/2012 on case 03-6/1-10-2012 Ilina A.A.</t>
  </si>
  <si>
    <t>А14-14948/2012 debt collection from cost of services for electricity transmission from August till December 2011</t>
  </si>
  <si>
    <t xml:space="preserve">А14-10401/2011 debt collection from cost of losses in the grid of IDGC of Centre from May till August 2011 and interest on borrowed money Production on the given case and on case А14-981/2012 debt collection from cost of losses for September-December 2011 e/energy under contract and interest on borrowed money combined </t>
  </si>
  <si>
    <t>LLC RUSENERGOSBYT</t>
  </si>
  <si>
    <t>BELGORODENERGO</t>
  </si>
  <si>
    <t>BRYANSKENERGO</t>
  </si>
  <si>
    <t>VORONEZHENERGO</t>
  </si>
  <si>
    <t>Voronezhenergo</t>
  </si>
  <si>
    <t>KOSTROMAENERGO</t>
  </si>
  <si>
    <t>OJSC "Kostroma DSU"</t>
  </si>
  <si>
    <t xml:space="preserve">А66-18380/2011 debt collection on electric power transmission </t>
  </si>
  <si>
    <t>А82-8488/2012 debt collection and percent (for rendering of services in electric power transmission)</t>
  </si>
  <si>
    <t>А31-5311/2012 Indebtedness on fee on electric power transmission</t>
  </si>
  <si>
    <t xml:space="preserve">А40-130849/12-161-1242 Indebtedness on fee on electric power transmission for June-August 2012 </t>
  </si>
  <si>
    <t>А36-6332/2012 debt collection under contract rendering of services in electric power transmission for July - August 2012 (transition to 2 rate and an underpay)</t>
  </si>
  <si>
    <t xml:space="preserve">А36-6264/2012 debt collection under contract rendering of services in electric power transmission for February 2012 </t>
  </si>
  <si>
    <t>А64-7194/2012 debt collection under the act about rendering of services in electric power transmission for July 2012</t>
  </si>
  <si>
    <t>А31-6161/2011 Collecting of cost of actually rendered services in electric power transmission</t>
  </si>
  <si>
    <t xml:space="preserve">А31-9853/2012 Indebtedness on fee on electric power transmission for June-August 2012 </t>
  </si>
  <si>
    <t xml:space="preserve">А31-9854/2012 Indebtedness on fee on electric power transmission for June-August 2012 </t>
  </si>
  <si>
    <t>А62-6819/2012 About collecting of services in electric power transmission in August 2012 in inhabited settlement Gedeonovka</t>
  </si>
  <si>
    <t>А62-7197/2012 debt collection for the rendered services in electric power transmission (August 2012)</t>
  </si>
  <si>
    <t>А62- 7813/2012 debt collection of unjust enrichment in terms of services on electric power transmission (September 2012)</t>
  </si>
  <si>
    <t>А40-131740/2012 debt collection under the act about rendering of services in electric power transmission for July 2012</t>
  </si>
  <si>
    <t>KURSKENERGO</t>
  </si>
  <si>
    <t>МО "Gagarinsky city settlement", МО "Gagarinsky district"</t>
  </si>
  <si>
    <t xml:space="preserve">12/7/2012 the claim is directed to world court of Morshansky district </t>
  </si>
  <si>
    <t>Consideration in world court of the Mordovian district on 11/1/2012 is appointed</t>
  </si>
  <si>
    <t xml:space="preserve">Office of the Federal Antimonopoly Service on the Tver region </t>
  </si>
  <si>
    <t>LLC "Stroy Expert"</t>
  </si>
  <si>
    <t>OJSC "VESK"</t>
  </si>
  <si>
    <t>IDGC of Centre, OJSC "VESK"</t>
  </si>
  <si>
    <t>OJSC "LESK"</t>
  </si>
  <si>
    <t>OJSC "GESK"</t>
  </si>
  <si>
    <t>LLC "GESK"</t>
  </si>
  <si>
    <t>OJSC "LESK", LLC "GESK"</t>
  </si>
  <si>
    <t>OJSC "Kostroma retail company"</t>
  </si>
  <si>
    <t>OJSC "Kostroma retail company", OJSC "Oboronenergosbyt"</t>
  </si>
  <si>
    <t>OJSC Kostroma retail company</t>
  </si>
  <si>
    <t>6/7/2012 OJSC "Tver energy retail company" - abjudicated</t>
  </si>
  <si>
    <t>LLC "Tver energy retail company"</t>
  </si>
  <si>
    <t>OJSC "Tver energy retail company"</t>
  </si>
  <si>
    <t>LLC "Torzhoksky energy retail company"</t>
  </si>
  <si>
    <t>5/22/2012 OJSC "Tver energy retail company" - abjudicated</t>
  </si>
  <si>
    <t>7/5/2012 OJSC "Tver energy retail company" - abjudicated</t>
  </si>
  <si>
    <t>А36-3265/2011 About debt recovery April - July, 2011 for obligation non-execution on entering of restriction LLC is barefooted (electricity guard)</t>
  </si>
  <si>
    <t>IDGC of Centre, Pyntja V. V, LLC "VACU"</t>
  </si>
  <si>
    <t>LLC P.I.K. "BN-PROALIM"</t>
  </si>
  <si>
    <t>10/18/2012 in satisfaction of the claim requirements to refuse</t>
  </si>
  <si>
    <t xml:space="preserve">IDGC of Centre - "Yarenergo" </t>
  </si>
  <si>
    <t>IDGC of Centre - "Orelenergo"</t>
  </si>
  <si>
    <t xml:space="preserve">7/12/2012 IDGC of Centre - "Tverenergo"-abjudicated </t>
  </si>
  <si>
    <t>9/18/2012 IDGC of Centre - "Tverenergo" abjudicated</t>
  </si>
  <si>
    <t>expected claims on the results of 2012 in 2013</t>
  </si>
  <si>
    <t>the writ of appeal is declared</t>
  </si>
  <si>
    <t>Court Bailiffs Service</t>
  </si>
  <si>
    <t>Acknowledgement of actions (failure to act) of the Court Bailiffs Service by the illegal</t>
  </si>
  <si>
    <t xml:space="preserve">12/12/2012 the decision is stayed </t>
  </si>
  <si>
    <t>The applicant-IDGC of Centre 9/20/2012 the decision is stayed</t>
  </si>
  <si>
    <t>Case is transferred by the resolution of Cassation instance in court of the first instance</t>
  </si>
  <si>
    <t>Judicial session is appointed 11/7/2012, by the decision from 11/7/2012 the claim requirements are satisfied</t>
  </si>
  <si>
    <t>11/14/2012 the claim requirements are satisfied</t>
  </si>
  <si>
    <t xml:space="preserve">6/4/2012 the claim requirements are satisfied </t>
  </si>
  <si>
    <t xml:space="preserve"> 12/24/2012 the claim requirements are satisfied</t>
  </si>
  <si>
    <t>By the decision from 10/17/2012 the claim requirements are satisfied</t>
  </si>
  <si>
    <t>8/28/2012 the claim requirements are satisfied</t>
  </si>
  <si>
    <t>9/11/2012 the claim requirements are satisfied</t>
  </si>
  <si>
    <t>OJSC "First retail company"</t>
  </si>
  <si>
    <t>MLI "Management of life-support and development Stary Oskolsky city district"</t>
  </si>
  <si>
    <t>LLC "REK"</t>
  </si>
  <si>
    <t xml:space="preserve">  LLC "REK"</t>
  </si>
  <si>
    <t>ГУ "REK the Tver region"</t>
  </si>
  <si>
    <t>А66-10477/2012 About contest of order REK of the Tver region №1067-np from 12/29/2011</t>
  </si>
  <si>
    <t xml:space="preserve">  MUE "Gorelektroseti" МО "City of Zheleznogorsk"</t>
  </si>
  <si>
    <t>MUE "Kutuzovsky"</t>
  </si>
  <si>
    <t>MUE "Tvergorelektro"</t>
  </si>
  <si>
    <t>MUE "Gorteploset" of Zheleznogorsk</t>
  </si>
  <si>
    <t>IDGC of Centre, MUE "Gorelektroset of Rossosh"</t>
  </si>
  <si>
    <t>MUE "Gorvodokanal" МО Zheleznogorsk</t>
  </si>
  <si>
    <t>Complaint MUE of "Gorvodokanal" МО Zheleznogorsk is left without satisfaction</t>
  </si>
  <si>
    <t>IDGC of Centre MUE "Gorelektroseti" МО "City of Zheleznogorsk"</t>
  </si>
  <si>
    <t>MUE "Kommunalshchik" of Stanovljansky district</t>
  </si>
  <si>
    <t xml:space="preserve">Rudenskij N.P., branch IDGC of Centre - "Orelenergo", LLC "Oreloblgaz", MUE "Water canal" </t>
  </si>
  <si>
    <t>The reserve is charged on the additional volumes of the rendered services recognised during proceeding MUE as "Tvergorelektro" has presented documents confirming volume of the consumed electric power, agreed by the warranting supplier</t>
  </si>
  <si>
    <t>8/15/2012 MUE "Tvergorelektro" abjudicated</t>
  </si>
  <si>
    <t xml:space="preserve"> MUE "Tvergorelektro" in progress; 12/18/2012 it is directed on consideration to the first instance</t>
  </si>
  <si>
    <t>MUE "Tver-hostel"</t>
  </si>
  <si>
    <t>On a judgement the damage is collected with OJSC "Tverenergosbyt", in collecting of study with MUE "Tvergorelektro" and IDGC of Centre abjudicated</t>
  </si>
  <si>
    <t>CJSC "TSOP ENERGO"</t>
  </si>
  <si>
    <t>ЯРENERGO</t>
  </si>
  <si>
    <t>APC "the Red Horn"</t>
  </si>
  <si>
    <t>APC It. Chernyakhovsk</t>
  </si>
  <si>
    <t>APC "Ivanovo"</t>
  </si>
  <si>
    <t>APC "Piskarihinsky"</t>
  </si>
  <si>
    <t>LIPETSKENERGO</t>
  </si>
  <si>
    <t>Karmanovsky r/s, Elninsky r/s</t>
  </si>
  <si>
    <t>Karmanovsky r/s</t>
  </si>
  <si>
    <t>Elninsky r/s</t>
  </si>
  <si>
    <t>Administration r/s New Cherkutinsky v/c Dobrinsky district</t>
  </si>
  <si>
    <t>Administration r/s Kalikinsky v/c Dobrovsky district</t>
  </si>
  <si>
    <t>Administration r/s New Dubovsky v/c Hlevensky district</t>
  </si>
  <si>
    <t>Consideration in world court Mordovian district on 11/1/2012 is appointed</t>
  </si>
  <si>
    <t>А36-6797/2012 debt collection of unjust enrichment for the consumed electric power without a contract</t>
  </si>
  <si>
    <t>А36-5875/2012 debt collection of unjust enrichment for the consumed electric power without a contract</t>
  </si>
  <si>
    <t xml:space="preserve">А36-7296/2012 debt collection of unjust enrichment for the consumed energy without a contract </t>
  </si>
  <si>
    <t xml:space="preserve">А36-7056/2012 debt collection of unjust enrichment for the consumed energy without a contract </t>
  </si>
  <si>
    <t xml:space="preserve">А36-7057/2012 debt collection of unjust enrichment for the consumed energy without a contract </t>
  </si>
  <si>
    <t xml:space="preserve">А36-7146/2012 debt collection of unjust enrichment for the consumed energy without a contract </t>
  </si>
  <si>
    <t xml:space="preserve"> А36-7209/2012 debt collection of unjust enrichment for the consumed energy without a contract</t>
  </si>
  <si>
    <t xml:space="preserve">А36-7294/2012 debt collection of unjust enrichment for the consumed energy without a contract </t>
  </si>
  <si>
    <t xml:space="preserve">А36-7295/2012 debt collection of unjust enrichment for the consumed energy without a contract </t>
  </si>
  <si>
    <t>А36-1874/2009 debt collection from cost of losses November-December 2007</t>
  </si>
  <si>
    <t>ORELENERGO</t>
  </si>
  <si>
    <t>Cost collecting of non-contracted consumption of electric energy</t>
  </si>
  <si>
    <t>Cost collecting of non-contracted consumption</t>
  </si>
  <si>
    <t>non-contracted electricity consumption</t>
  </si>
  <si>
    <t>Zaharova E.I., v. Kind Water, street Right-bank, 6</t>
  </si>
  <si>
    <t>А62-5577/2012 debt collection for the rendered services in electric power transmission (MKD)</t>
  </si>
  <si>
    <t>А62-3702/2012 debt collection of unjust enrichment in terms of services for electricity transmission (MKD 2010, 2011)</t>
  </si>
  <si>
    <t>About land plot allotment</t>
  </si>
  <si>
    <t>А62-6618/2012 About collecting of services in electric power transmission in July - August 2012 on mixed tariffs</t>
  </si>
  <si>
    <t>FAS Office across the Smolensk region</t>
  </si>
  <si>
    <t>FAS Office in Yaroslavl region</t>
  </si>
  <si>
    <t>2-1734/2012 about cancellation of the order for dismissal and reinstatation in a job</t>
  </si>
  <si>
    <t>Low</t>
  </si>
  <si>
    <t>MUE "Smolenskteploset", Regional State budget educational institution of secondary vocational education "CTK"</t>
  </si>
  <si>
    <t>OJSC "DEP №4"</t>
  </si>
  <si>
    <t>А31-12144/2012 debt collection under contract grid connections</t>
  </si>
  <si>
    <t>About acknowledgement void grid connection agreements, on protection of the rights of the consumer</t>
  </si>
  <si>
    <t xml:space="preserve"> 10/26/2012 the claim was satisfied in the sum 468706,03 RUB</t>
  </si>
  <si>
    <t xml:space="preserve">9/24/2012 the claim was satisfied in the sum 893,69 </t>
  </si>
  <si>
    <t>TAMBOVENERGO</t>
  </si>
  <si>
    <t>Tambovenergo</t>
  </si>
  <si>
    <t>case # non-contracted electricity consumption</t>
  </si>
  <si>
    <t>case is not accepted to production yet as the simplified procedure</t>
  </si>
  <si>
    <t>case is not appointed</t>
  </si>
  <si>
    <t>Poljakov N.V.</t>
  </si>
  <si>
    <t>"IDGC of Centre" - "Tambovenergo", OJSC "TESK"</t>
  </si>
  <si>
    <t>OJSC "TESK"</t>
  </si>
  <si>
    <t>About compensation of moral damage</t>
  </si>
  <si>
    <t>About compensation of material and moral damage</t>
  </si>
  <si>
    <t>3697754 RUB - a material damage and 150 000 RUB - compensation of moral damage</t>
  </si>
  <si>
    <t>2-594/12 about compensation of harm caused by a fire and compensations of moral damage</t>
  </si>
  <si>
    <t>2-298/2012 about restoration of power supply of unreasonably disconnected apartment house and compensation of moral damage</t>
  </si>
  <si>
    <t>11/26/2012 case is directed on new trial</t>
  </si>
  <si>
    <t xml:space="preserve"> 12/10/2012 case is directed on new trial</t>
  </si>
  <si>
    <t xml:space="preserve"> Judicial session is appointed on 5/16/2012; case is determined from 5/16/2012 about examination appointment; case is suspended.</t>
  </si>
  <si>
    <t>FBO «Cadastral chamber» across the Tambov region</t>
  </si>
  <si>
    <t>B.Lipovitsky's administration v-c</t>
  </si>
  <si>
    <t>Biryukov Н.К.  Biryukov К.Н., IC"Rosgosstrakh" on behalf of Branch in Tambov</t>
  </si>
  <si>
    <t>А64-7781/2012 debt collection for non-contracted electricity consumption</t>
  </si>
  <si>
    <t>From 7/4/2012 petition is accepted determination of Arbitration tribunal of the Tambov region to consideration, judicial session is appointed to February 2013</t>
  </si>
  <si>
    <t xml:space="preserve">А64-8023/2012 About imposing modification of the state cadastre of real estate
</t>
  </si>
  <si>
    <t>LLC "GK RusPromStroy"</t>
  </si>
  <si>
    <t>LLC "PromStroyResurs"</t>
  </si>
  <si>
    <t>case # debt collection</t>
  </si>
  <si>
    <t xml:space="preserve">case # debt collection   </t>
  </si>
  <si>
    <t>LLC "ГIEЕРОН"</t>
  </si>
  <si>
    <t>IE Cousins С.В.</t>
  </si>
  <si>
    <t>IE Idrisov Z.E.</t>
  </si>
  <si>
    <t>IE Korostelev I.I.</t>
  </si>
  <si>
    <t>IE Myagkov</t>
  </si>
  <si>
    <t>IE Nikitin V. N.</t>
  </si>
  <si>
    <t>IE Head КФХ Ivanov A.I.</t>
  </si>
  <si>
    <t>IE Head КФХ Evdokimova L.N.</t>
  </si>
  <si>
    <t>IE Head КФХ of Semin M. N.</t>
  </si>
  <si>
    <t>IE Polonikov A.V.</t>
  </si>
  <si>
    <t>IE Salahjan S.M.</t>
  </si>
  <si>
    <t>IE Ovchinnikov V. I.</t>
  </si>
  <si>
    <t>IE Head of KFH Kireev P.V.</t>
  </si>
  <si>
    <t>recovery of damages under contract about realisation of grid connection from 9/4/2012.</t>
  </si>
  <si>
    <t>А31-10104/2012 debt collection under contract about realisation of grid connection</t>
  </si>
  <si>
    <t xml:space="preserve"> А31-10103/2012 debt collection under contract about realisation of grid connection</t>
  </si>
  <si>
    <t>А31-11200/2012 debt collection under contract about realisation of grid connection</t>
  </si>
  <si>
    <t>А40-169021/2012 About compensation of the caused losses under contract about realisation of grid connection</t>
  </si>
  <si>
    <t>About grid connection</t>
  </si>
  <si>
    <t>А64-8363/2012 About payment collecting under contract about realisation of grid connection to electric networks, penalties</t>
  </si>
  <si>
    <t>А64-8366/2012 recovery of damages under contract about realisation of grid connection to electric networks</t>
  </si>
  <si>
    <t>А64-8365/2012 debt collection penalties under contract about realisation of grid connection to electric networks</t>
  </si>
  <si>
    <t>А64-8364/2012 recovery of damages under contract about realisation of grid connection to electric networks</t>
  </si>
  <si>
    <t>А64-8866/2012 About payment collecting under contract about realisation of grid connection to electric networks, penalties</t>
  </si>
  <si>
    <t>А64-8867/2012 About payment collecting under contract about realisation of grid connection to electric networks, penalties</t>
  </si>
  <si>
    <t>А64-8868/2012 About payment collecting under contract about realisation of grid connection to electric networks, penalties</t>
  </si>
  <si>
    <t>А64-8869/2012 About payment collecting under contract about realisation of grid connection to electric networks, penalties</t>
  </si>
  <si>
    <t>А64-9325/2012 About payment collecting under contract about realisation of grid connection to electric networks, penalties</t>
  </si>
  <si>
    <t>А64-9324/2012 About penalties under contract about realisation of grid connection to electric networks</t>
  </si>
  <si>
    <t>9430/2012 about payment collecting under contract about realisation of grid connection to electric networks, penalties</t>
  </si>
  <si>
    <t>2-469/2012 about contract formation of grid connection</t>
  </si>
  <si>
    <t>А82-7581/2012 debt collection and penalties under contract grid connection</t>
  </si>
  <si>
    <t>А82-8432/2012 debt collection under contract grid connection</t>
  </si>
  <si>
    <t>А82-8431/2012 debt collection under contract grid connection</t>
  </si>
  <si>
    <t xml:space="preserve">Popov O.A. </t>
  </si>
  <si>
    <t>OJSC "TOCK"</t>
  </si>
  <si>
    <t>Office of regulation of tariffs of the Tambov region, OJSC "TOCK"</t>
  </si>
  <si>
    <t>February 2013</t>
  </si>
  <si>
    <t>January 2013</t>
  </si>
  <si>
    <t>FGBOU ВПО "Tambov state university named after G.R.Derzhavin"</t>
  </si>
  <si>
    <t>it is suspended before consideration in court re: instance of business And 08-5976/2012 with a similar matter in issue</t>
  </si>
  <si>
    <t>it is not appropriated</t>
  </si>
  <si>
    <t>it is left without movement to 9/27/2011; 10/24/2011; 11/30/2011; 12/13/2011; 12/28/2011; 2/1/2012; 3/1/2012; 3/15/2012 - it is suspended to 2/4/2013</t>
  </si>
  <si>
    <t>it is not appointed</t>
  </si>
  <si>
    <t>it is submitted 10/2/2012, without movement to 10/24/2012, it is initiated as simplified legal proceedings, to 11/20/2012 to give in court primary documents 12/10/2012 - it is transferred on jurisdiction in the Arbitration Court of Moscow</t>
  </si>
  <si>
    <t>it is left without movement to 10/11/2012; 10/25/2012 following session will be appointed by the judge after 12/10/2012; 12/26/2012; 1/28/2013</t>
  </si>
  <si>
    <t>it is appointed on 23.01.2013.</t>
  </si>
  <si>
    <t>it is reflected in accounting as event after reporting date. Accounts payable</t>
  </si>
  <si>
    <t>The appeal is submitted. Degree low. it is necessary to create a reserve. A business-disagreement essence on losses</t>
  </si>
  <si>
    <t>it is paid in October 2012</t>
  </si>
  <si>
    <t>it is appointed as the simplified legal proceedings on 2/4/2013</t>
  </si>
  <si>
    <t>it is appointed in the simplified order on 2/5/2013</t>
  </si>
  <si>
    <t>it is appointed on 22.01.2013.</t>
  </si>
  <si>
    <t>it is appointed on 12/28/2012, it is postponed 1/17/2013, it is postponed on 1/24/2013</t>
  </si>
  <si>
    <t>it is suspended in connection with examination appointment</t>
  </si>
  <si>
    <t>it is directed to Arbitration tribunal of the Tambov region</t>
  </si>
  <si>
    <t>it is directed to Arbitration tribunal of Moscow Region</t>
  </si>
  <si>
    <t>it is accepted the decision, to collect with IDGC of Centre</t>
  </si>
  <si>
    <t xml:space="preserve">А66-5551/2011 About issue
of a writ of execution on compulsory execution of the decision of the arbitration court </t>
  </si>
  <si>
    <t xml:space="preserve">А66-8214/2011 debt collection for electric energy, purchased with a view of compensation of losses in networks </t>
  </si>
  <si>
    <t>TVERENERGO</t>
  </si>
  <si>
    <t xml:space="preserve">А66-7921/2011 About collecting                                                                                                                                                                                                                                                                               
Indebtedness and percent for using borrowed
money resources, indebtedness from April till May
2011
</t>
  </si>
  <si>
    <t>the claim is satisfied 11/13/2012</t>
  </si>
  <si>
    <t>the claim is satisfied 25.12.12</t>
  </si>
  <si>
    <t xml:space="preserve">the claim is submitted for the period September-October, 2008 </t>
  </si>
  <si>
    <t>the claim is submitted for the period December, 2010. In January 2013 sum of claim requirements is increased to 597343.75 RUB the reserve Sum calculated proceeding from the available one more action for declaration</t>
  </si>
  <si>
    <t xml:space="preserve">the claim is submitted for the period March-August, 2010. In January 2013 sum of claim requirements is increased to 897442.28 RUB </t>
  </si>
  <si>
    <t xml:space="preserve">the claim is submitted for the period October-November, 2010. In January 2013 sum of claim requirements is increased to 1142053.99 RUB </t>
  </si>
  <si>
    <t xml:space="preserve">the claim is submitted for the period September, 2010. In January 2013 sum of claim requirements is increased to 1052191.85 RUB </t>
  </si>
  <si>
    <t>it is appointed on 17.01.2013. the claim will be shown as recourse with MUE "Gorelektroseti". Collecting degree high</t>
  </si>
  <si>
    <t>the claim is satisfied</t>
  </si>
  <si>
    <t>the claim is returned</t>
  </si>
  <si>
    <t>the claim is satisfied in the first instance</t>
  </si>
  <si>
    <t>the claim for services in electric power transmission for the period November-December 2011, in accounting is registered the sum of disagreements of 18249,33 thousand RUB claim in progress, session is postponed on 2/11/2013</t>
  </si>
  <si>
    <t>the claim for services in electric power transmission for February 2012 In accounting is registered the sum of disagreements of 6260,144 thousand RUB claim in progress, session is postponed on 1/23/2013</t>
  </si>
  <si>
    <t>the claim for services in electric power transmission for the period June 2011. In accounting the sum of disagreements is registered constitutes 27 682,5 thousand RUB claim in progress session is postponed on 1/16/2013</t>
  </si>
  <si>
    <t>the claim for services in electric power transmission for the period July 2011 sum of disagreements constitutes 2 564,5 thousand RUB claim in progress session is postponed on 1/31/2013</t>
  </si>
  <si>
    <t>collected indebtedness for electricity transmission</t>
  </si>
  <si>
    <t xml:space="preserve">About compulsion to obligation fulfilment in connection with contract provisions violation №40375304 from 8/26/2011 grid connection  </t>
  </si>
  <si>
    <t xml:space="preserve"> About an antitrust violation, expressed in non-observance of terms of grid connection of power supply facility of the consumer</t>
  </si>
  <si>
    <t xml:space="preserve">Office of the Federal Antimonopoly Service on petitions of natural persons (Samuhin A.V., Ilin A.A., Shamorikov N.F., Smirnova E.E., Rural Island В, Dubrovskij A.V., Parched M. С, Lishchin G. E, Sharafiev L.R., Damaskina O. V, Rjabova I.I., Glazkov A.I., Meshcherjakov V. V, Krasina N.I., Molodov K.A., Abashkin D.S., Ryumin A.A.Denisov of Island В, Nefedchenkov N.V.Gorshenina И.А., Terehin A.V., Sojdova O. G, Tchurkin O. V) and Energo </t>
  </si>
  <si>
    <t>Demchenko V.V.</t>
  </si>
  <si>
    <t>2-2895/2012 debt collection from cost payments under contract and penalties for unpaid amount</t>
  </si>
  <si>
    <t>А66-10373/2012 debt collection from cost of the revealed non-contracted consumption</t>
  </si>
  <si>
    <t>А66-9870/2012 debt collection from cost of the revealed non-contracted consumption</t>
  </si>
  <si>
    <t>debt collection from cost of the revealed non-contracted consumption</t>
  </si>
  <si>
    <t>А66-10068/2012 debt collection from cost of the revealed non-contracted consumption</t>
  </si>
  <si>
    <t>А66-9869/2012 debt collection from cost of the revealed non-contracted consumption</t>
  </si>
  <si>
    <t>А66-4036/2012 debt collection from cost of the revealed non-contracted consumption</t>
  </si>
  <si>
    <t>А66-1483/2012 debt collection from cost of the revealed non-contracted consumption</t>
  </si>
  <si>
    <t>non-contracted consumption</t>
  </si>
  <si>
    <t xml:space="preserve">non-contracted consumption </t>
  </si>
  <si>
    <t xml:space="preserve">А66-8149/2012 debt collection from indebtedness for non-contracted electricity consumption </t>
  </si>
  <si>
    <t>А40-90382/2012 debt collection under lease contract of uninhabited premises №4 from 1/1/2008</t>
  </si>
  <si>
    <t>А40-106579/12 debt collection under lease contract №15-10 from 12/1/2009</t>
  </si>
  <si>
    <t>SBUE "Kalininsky central clinical hospital"</t>
  </si>
  <si>
    <t>Ministry of property and land relations of the Tver region</t>
  </si>
  <si>
    <t>Administration of the Mihajlovsky RS</t>
  </si>
  <si>
    <t>Berezkin V.O.</t>
  </si>
  <si>
    <t>About removal of obstacles in using the land plot</t>
  </si>
  <si>
    <t>The statement of independent requirements concerning a matter in issue about contract formation of rent of the land plot to the address Petersburg highway 2</t>
  </si>
  <si>
    <t>LLC "Company Svjazenergomontazh MF"</t>
  </si>
  <si>
    <t>SMFLENSKENERGO</t>
  </si>
  <si>
    <t xml:space="preserve">Administration MF "Mihajlovsky r/s" Kalininsky district </t>
  </si>
  <si>
    <t>Administration MF "Bologovsky district"</t>
  </si>
  <si>
    <t>2-393/2012 about compensation of material damage and compensation of moral damage</t>
  </si>
  <si>
    <t>А14-14901/2012 debt collection on interest for using borrowed money resources</t>
  </si>
  <si>
    <t xml:space="preserve">About collecting of % for using borrowed money resources </t>
  </si>
  <si>
    <t>А62-6417/2012 debt collection on interest for using borrowed money resources</t>
  </si>
  <si>
    <t>А66-8150/2012 debt collection under contract №68 about maintenance for the period August 2010-March 2011 and % for using borrowed money resources</t>
  </si>
  <si>
    <t>About dismantle of support an OL 0,4 kV and an OL 10 kV, located on the disputable land plot</t>
  </si>
  <si>
    <t>А66-14701/2012 debt collection for electricity transmission services, provided in December, 2009</t>
  </si>
  <si>
    <t>About ownership right protection, pulling down of autocratically erected construction namely, power lines of 10 kV</t>
  </si>
  <si>
    <t>About pulling down of autocratic construction</t>
  </si>
  <si>
    <t>Business "About pulling down of an autocratic structure of type a hangar located in a security zone an OL-10kV"</t>
  </si>
  <si>
    <t>About pulling down of communication transformer substation (Ts)</t>
  </si>
  <si>
    <t>2-1321/2012 about restoration of the right of the general share property by pulling down of autocratically erected construction</t>
  </si>
  <si>
    <t>Restoration of the right of the general share property by pulling down of autocratically erected construction</t>
  </si>
  <si>
    <t>the complaint it is submitted IDGC of Centre, it is appointed on 9/4/2012, 10/2/2012, 11/6/2012, 11/27/2012, 12/18/2012, 1/9/2013 - the decision without change, the complaint without satisfaction. The decision has entered executive force.</t>
  </si>
  <si>
    <t>А66-6374/2012 the complaint to the resolution №106-10/2012 about appointment of administrative punishment</t>
  </si>
  <si>
    <t>А66-12126/2012 About ownership right acknowledgement on TS Glazkovo</t>
  </si>
  <si>
    <t>А66-12085/2012 debt collection from the amount of unjust  enrichment</t>
  </si>
  <si>
    <t>А40-134386/12-53-1260 debt collection from the amount of unjust  enrichment and interest on borrowed money</t>
  </si>
  <si>
    <t>А66-12270/2012 debt collection for electricity transmission services provided in August 2012 as well as % per art. 395 of the Civil Code</t>
  </si>
  <si>
    <t>А66-12363/2012 debt collection for electricity transmission services for September 2012 and % per art. 395 of the Civil Code</t>
  </si>
  <si>
    <t>А40-166891/2012 debt collection for electricity transmission servicesprovided in October 2012 and % per art. 395 of the Civil Code the Russian Federation</t>
  </si>
  <si>
    <t>А40-153937/2012 debt collection for electricity transmission servicesprovided in September 2012 and % per art. 395 of the Civil Code</t>
  </si>
  <si>
    <t>А66-12368/2012 debt collection for electricity transmission services in August 2012 and % per art. 395 of the Civil Code</t>
  </si>
  <si>
    <t>А66-14511/2012 debt collection under contract №102 from 10 06.2008 for December 2009, September 2010, March 2012 and % per art. 395 of the Civil Code the Russian Federation</t>
  </si>
  <si>
    <t>А66-12364/2012 debt collection for electricity transmission services for October2012 and % per art. 395 of the Civil Code</t>
  </si>
  <si>
    <t>А66-12552/2012 debt collection and % for using borrowed funds under the agreement №53606/6-09 from 7/22/2009</t>
  </si>
  <si>
    <t>А66-12366/2012 debt collection for electricity transmission services for August 2012 and % per art. 395 of the Civil Code</t>
  </si>
  <si>
    <t>А66-12362/2012 debt collection for electricity transmission services for September 2012 and % per art. 395 of the Civil Code</t>
  </si>
  <si>
    <t>А66-14025/2012 About acknowledgement of the transaction arranged by the agreement of rendering of services on electricity transmission №8-with/1-05-07 from 5/1/2007 void completely</t>
  </si>
  <si>
    <t>А66-13094/2012 debt collection under contract rendering of services on electricity transmission №DU-69 from 3/5/2010</t>
  </si>
  <si>
    <t>А40-173234/2012 debt collection under contract rendering of services on electricity transmission №DU-69 from 3/5/2010</t>
  </si>
  <si>
    <t>OJSC "TGK-2"</t>
  </si>
  <si>
    <t>А66-13293/2012 debt collection from cost of non-contracted electricity consumption</t>
  </si>
  <si>
    <t>А66-13292/2012 debt collection from cost of non-contracted electricity consumption</t>
  </si>
  <si>
    <t>А66-13295/2012 debt collection from cost of non-contracted electricity consumption</t>
  </si>
  <si>
    <t>А66-13895/2012 debt collection from cost of non-contracted electricity consumption</t>
  </si>
  <si>
    <t>no number material damage collecting</t>
  </si>
  <si>
    <t>no number about compensation of material and moral damage</t>
  </si>
  <si>
    <t>no number about damage compensation</t>
  </si>
  <si>
    <t xml:space="preserve"> no number about inclusion in the register of requirements of creditors   </t>
  </si>
  <si>
    <t>no number about compulsion to power supply contract formation</t>
  </si>
  <si>
    <t>no number debt collection for non-contracted electricity consumption under the act 761334a/BD/F from 2/29/2012</t>
  </si>
  <si>
    <t>no number debt collection for non-contracted electricity consumption under the act 760895/BD/F from 3/12/2011</t>
  </si>
  <si>
    <t>no number debt collection for non-contracted electricity consumption under the act 760205/BD/F from 9/8/2011</t>
  </si>
  <si>
    <t>no number debt collection indebtedness and penalties under contract grid connection</t>
  </si>
  <si>
    <t xml:space="preserve">no number debt collection for services for electricity transmission for October 2012 </t>
  </si>
  <si>
    <t>About collecting 3 697 754 material damage and 150 000 roubles compensation of moral damage in connection with a fire in the house, caused by poor-quality of e/e supply</t>
  </si>
  <si>
    <t>А09-7726/2012 About debt recovery under contract execution</t>
  </si>
  <si>
    <t>Penalty in the sum 1449648.23 RUB under contract execution №3100/01800/11 from 1/17/2011</t>
  </si>
  <si>
    <t>recovery of damages under contract execution from 2/6/2012.</t>
  </si>
  <si>
    <t xml:space="preserve"> recovery of damages under contract execution №4636005479 from 3/23/2012.</t>
  </si>
  <si>
    <t>А82-9588/2012 debt collection on non-contracted consumed electric power</t>
  </si>
  <si>
    <t>А82-9987/2012 debt collection on non-contracted consumed electric power</t>
  </si>
  <si>
    <t>А82-9991/2012 debt collection indebtedness on non-contracted consumed electric power</t>
  </si>
  <si>
    <t>no number debt collection on non-contracted consumed electric power</t>
  </si>
  <si>
    <t>А62-3906/2012 recovery of damages for untimely payment of electric power for compensation of losses</t>
  </si>
  <si>
    <t>А40-109805/2012 debt collection on the maximum capacity of electric power</t>
  </si>
  <si>
    <t>А62-2545/2012 recovery of damages for untimely payment of electric power for compensation of losses</t>
  </si>
  <si>
    <t>no number debt collection indebtedness on non-contracted consumption of electric power</t>
  </si>
  <si>
    <t>Vishnevsky V.V.</t>
  </si>
  <si>
    <t>Ivanov of V.V.</t>
  </si>
  <si>
    <t>Kolotilov V.V.</t>
  </si>
  <si>
    <t>Novikov А.V.</t>
  </si>
  <si>
    <t>А82-9012/2012, on pole removal and on recovery of damages</t>
  </si>
  <si>
    <t>no number debt collection for non-contracted electricity consumption under the act 76/0280/BD/YU from December, 28th, 2010</t>
  </si>
  <si>
    <t>2-1027/2012 about volume collecting non-contracted electricity consumption</t>
  </si>
  <si>
    <t>no number about cost non-contracted electricity consumption under the act 760459/BD/F from 2/17/2011</t>
  </si>
  <si>
    <t>no number debt collection costs non-contracted electricity consumption under the act 76/0331/BD/YU from December, 28th, 2010</t>
  </si>
  <si>
    <t xml:space="preserve">no number debt collection costs non-contracted electricity consumption under act 761334b/BD/F from 2/29/2012 </t>
  </si>
  <si>
    <t>А82-10900/2012 debt collection for non-contracted electricity consumption under act ³76/23-7/0 10 from June, 2nd, 2010</t>
  </si>
  <si>
    <t>А82-10900/2012 debt collection for non-contracted electricity consumption under act a №760611/BD/F from September, 10th, 2010</t>
  </si>
  <si>
    <t xml:space="preserve">debt collection from Gutnikova V. V under act 760556/BD/F from March, 6th 2012 </t>
  </si>
  <si>
    <t>debt collection from Tumanycheva V. L under act 76/23-7/026 from May, 15th, 2010</t>
  </si>
  <si>
    <t>А36-2958/2011 debt collection for purchased with a view of compensation of losses in networks for electric power September - December, 2008 (beta) electricity guard</t>
  </si>
  <si>
    <t>А66-15761/2011 debt collection for electric power for compensation of losses in networks</t>
  </si>
  <si>
    <t>А66-5416/2012 debt collection for electric power, purchased with a view of compensation of losses</t>
  </si>
  <si>
    <t xml:space="preserve">А66-13919/2011 debt collection for electric power for compensation of losses in networks </t>
  </si>
  <si>
    <t>А66-1714/2012 debt collection for electric power purchased with a view of compensation of losses</t>
  </si>
  <si>
    <t>debt collection from cost non-contracted consumption electric power under act 760737/BD/F from March, 7th, 2012</t>
  </si>
  <si>
    <t xml:space="preserve"> Starovatov S.A. </t>
  </si>
  <si>
    <t>А66-9755/2012 About decision contest on case 03-6/1-09-2012 Smirnova E.E.</t>
  </si>
  <si>
    <t>debt collection from Armeeva T. Ju under act 76/0306/BD/F from July, 8th, 2010</t>
  </si>
  <si>
    <t>debt collection from Shilova N. V under act 76/0515/BD/F from February, 10th 2012</t>
  </si>
  <si>
    <t>debt collection from Babaeva G. I under act 76/0431/BD/F from February, 1st 2012</t>
  </si>
  <si>
    <t>debt collection from Belova N.S. under act 76/23-7/024 from March, 26th, 2010</t>
  </si>
  <si>
    <t xml:space="preserve">debt collection from Panova N. V under act 76/23-7/014 from February, 1st, 2010 </t>
  </si>
  <si>
    <t>Grutnikov V.V.</t>
  </si>
  <si>
    <t>housing cooperative "Rjabinushka"</t>
  </si>
  <si>
    <t>Complaint housing cooperative of "Rjabinushka" is left without satisfaction</t>
  </si>
  <si>
    <t>housing cooperative "Severjanka"</t>
  </si>
  <si>
    <t>housing cooperative "Zabolote"</t>
  </si>
  <si>
    <t>Preobrazhensky church</t>
  </si>
  <si>
    <t>IDGC of Centre - "Yarenergo", OJSC "YarEGC", CJSC "Yaroslavl regional management"housing and communal services"</t>
  </si>
  <si>
    <t>IDGC of Centre - "Yarenergo", OJSC "YarEGC", CJSC "Yaroslavl regional management "housing and communal services"</t>
  </si>
  <si>
    <t>2-1158/12 about eliminating obstacles in using the land plot</t>
  </si>
  <si>
    <t>Administration Kuznechihinsky r/s of Yaroslavl municipal district in Yaroslavl region, Magomedov N.N., FGBU FKP Rosreestr in Yaroslavl region</t>
  </si>
  <si>
    <t>IDGC of Centre, Administration Yaroslavlsky municipal district in Yaroslavl region, Ground committee of Administration Yaroslavlsky municipal district, Vinogradov V.V.</t>
  </si>
  <si>
    <t>OJSC "YAZTI" Termosteps"</t>
  </si>
  <si>
    <t>Administration Pereslavsky municipal district</t>
  </si>
  <si>
    <t>11/28/2012 a judgement the claim was satisfied at the expense of OJSC "YarEGC"</t>
  </si>
  <si>
    <t>Filimonenko I.V., OJSC "Yargorelektroset", Chudinov A.V.</t>
  </si>
  <si>
    <t>А82-8161/2012 About acknowledgement void decisions of FAS Office on case # 03-03/80-11 about an antitrust violation</t>
  </si>
  <si>
    <t>А82-8489/2012 About acknowledgement void decisions of FAS Office on case # 03-03/106-11 about an antitrust violation</t>
  </si>
  <si>
    <t>А82-2258/2012 About acknowledgement void decisions of FAS Office on case # 03-03/35-11 about an antitrust violation</t>
  </si>
  <si>
    <t>А82-1607/2012 About acknowledgement void decisions of FAS Office on case # 03-03/84-11 about an antitrust violation</t>
  </si>
  <si>
    <t>A82-12490 About acknowledgement void decisions of FAS Office on case # 03-03/186-11 about an antitrust violation</t>
  </si>
  <si>
    <t>А82-14439/2012 About acknowledgement void decisions of FAS Office on case # 03-03/157-11 about an antitrust violation</t>
  </si>
  <si>
    <t>А82-14806/2012 About acknowledgement void decisions of FAS Office on case # 03-03/34-12 about an antitrust violation</t>
  </si>
  <si>
    <t>А82-13172/2012 About acknowledgement void decisions of FAS Office on case # 03-03/149-11</t>
  </si>
  <si>
    <t>LLC "TNS energo"</t>
  </si>
  <si>
    <t>LLC GC "TNS energo"</t>
  </si>
  <si>
    <t>А82-7090/2012 debt collection on interest a post. 395 Civil Code of the Russian Federation for March 2012</t>
  </si>
  <si>
    <t xml:space="preserve">А82-3638/2012 debt collection on interest a post. 395 Civil Code of the Russian Federation for January 2012 </t>
  </si>
  <si>
    <t>А82-4795/2012 debt collection on interest a post. 395 Civil Code of the Russian Federation for February 2012</t>
  </si>
  <si>
    <t>LLC "Gazteploservis-C"</t>
  </si>
  <si>
    <t>no number about compensation of material damage and moral damage</t>
  </si>
  <si>
    <t>А39-4485/2012, inclusion of requirements in the register of requirements of creditors (indebtedness under grid connection contract)</t>
  </si>
  <si>
    <t>CJSC "Company for the Promotion of Motoring and Road Improvement"</t>
  </si>
  <si>
    <t>Court practice not for benefit of the Company, collecting degree low. it is necessary to add a reserve</t>
  </si>
  <si>
    <t>average, more than not for benefit of the Company</t>
  </si>
  <si>
    <t xml:space="preserve">OJSC "Resource" has addressed in Arbitration tribunal with the claim to Branch about indebtedness collecting for April-May 2012, developed as a result of disagreements under the tariff for electricity transmission. In this case requirements have conclusive character. After a presentation of the claim the indebtedness has been extinguished by branch, however because requirements of the claimant are proved, on the developed court practice the sum of penalty provisions for untimely payment will be subject to satisfaction in the sum 12855,32 roubles. </t>
  </si>
  <si>
    <t>Office of the Federal Antimonopoly Service in Yaroslavl region, 10/2/2012, judgement stayed</t>
  </si>
  <si>
    <t>Office of the Federal Antimonopoly Service in Yaroslavl region, 1/18/2013, judgement stayed</t>
  </si>
  <si>
    <t>10/25/2012, judgement stayed</t>
  </si>
  <si>
    <t>LLC "Energomash", 10/22/2012, judgement cancelled, requirements are satisfied</t>
  </si>
  <si>
    <t xml:space="preserve"> 7/10/2012 abjudicated</t>
  </si>
  <si>
    <t xml:space="preserve">11/8/2012 the claim requirements are satisfied in the amount of 21 750,00 </t>
  </si>
  <si>
    <t xml:space="preserve"> 02.11.12 requirements are satisfied in the amount of 1032628,33</t>
  </si>
  <si>
    <t xml:space="preserve">9/25/2012, IDGC of Centre - "Yarenergo". The judgement of I instance left without changes, the complaint — without satisfaction </t>
  </si>
  <si>
    <t xml:space="preserve">8/28/2012, IDGC of Centre - "Yarenergo". The judgement of I instance is left without change, the complaint — without satisfaction </t>
  </si>
  <si>
    <t xml:space="preserve"> debt collection from cost non-contracted consumption of electric energy</t>
  </si>
  <si>
    <t>About act acknowledgement non-contracted consumption by the void</t>
  </si>
  <si>
    <t>Indebtedness on payment non-contracted consumption of electric energy under act №6900000510 from 25.10.2011</t>
  </si>
  <si>
    <t>no number debt collection from cost non-contracted consumption under act №76/23-19/055 from 9/25/2010</t>
  </si>
  <si>
    <t>Case is postponed on 1/14/2013</t>
  </si>
  <si>
    <t>Case is connected with disagreements on application of coefficient an alpha-beta at calculation of cost of losses. There is a negative court practice, it is necessary to add a reserve</t>
  </si>
  <si>
    <t>Percent 2012. Case is appointed on 3/5/2013</t>
  </si>
  <si>
    <t>Case is suspended to the introduction into executive force a judgement on case А66-240/2012</t>
  </si>
  <si>
    <t>2-412/2012 about compensation of the material damage caused as a result of overvoltage in a network</t>
  </si>
  <si>
    <t>2-363-1/12; about collecting of material damage, the penalty, compensation of moral damage in a consequence of overvoltage of the feeding environment</t>
  </si>
  <si>
    <t>MUE "Tvergorelektro", OJSC "Tverenergosbyt" and OJSC "IDGC of Centre" the co-defendant</t>
  </si>
  <si>
    <t>Indebtedness collecting for electric energy for compensation of losses in electric systems during the period from 7/1/2012 to 8/31/2012 Case is postponed on 1/17/2013</t>
  </si>
  <si>
    <t>А66-11494/2012 debt collection for electric energy for compensation of losses in electric systems during the period from 7/1/2012 to 8/31/2012</t>
  </si>
  <si>
    <t>no number debt collection from cost non-contracted electricity consumption</t>
  </si>
  <si>
    <t xml:space="preserve">А40-37294/2012 The Statement for inclusion of claims in the register of requirements of creditors </t>
  </si>
  <si>
    <t>OJSC "Tver meat-packing plant"</t>
  </si>
  <si>
    <t>А66-14174/2012 About collecting debt and percent for services in electric power transmission in October 2012</t>
  </si>
  <si>
    <t>А66-14175/2012 About collecting debt and percent for services in electric power transmission in October 2012</t>
  </si>
  <si>
    <t>А66-13753/2012 debt collection under grid connection contracts from 10/8/2010 №40204976; №40204965; №40213430 and the penalty</t>
  </si>
  <si>
    <t>А66-13607/2012 About compulsion to obligation fulfilment in nature (transfer of readings for January 2010-March 2012)</t>
  </si>
  <si>
    <t xml:space="preserve">А66-11919/2012 А66-11919/2012 about an establishment of dispositive fact of diligent, open continuous ownership of TS Grishkino
</t>
  </si>
  <si>
    <t>CJSC "Management company of group of enterprises" ISKOZH-Tver"</t>
  </si>
  <si>
    <t>LLC "Management company of group of companies"ISKOZH-Tver"</t>
  </si>
  <si>
    <t>Kaljazinsky MUE Management company "Remzhil-fund"</t>
  </si>
  <si>
    <t>10/29/2012 abjudicated Kaljazinsky MUE Management company "Remzhil-fund"</t>
  </si>
  <si>
    <t>it is reflected in accounting in 2012</t>
  </si>
  <si>
    <t>the claim it is refused</t>
  </si>
  <si>
    <t xml:space="preserve">А31-012837/2012 About imposing to produce electric power recalculation </t>
  </si>
  <si>
    <t>About imposing works on clearing ROWs from felling remainders according to requirements of the wood legislation</t>
  </si>
  <si>
    <t>А66-7157/2012 About collecting of penalty fee under contract execution №102 from 6/18/2010</t>
  </si>
  <si>
    <t>With a view of realisation of grid connection placing of support of power line on the land plot of the claimant without contract formation and others lawful bases has been performed. On the developed court practice in conformity from item 15 Civil Code of the Russian Federation the person which right is broken, can demand a full indemnification of the losses caused to it if the law or the agreement do not provide indemnification in the smaller size.</t>
  </si>
  <si>
    <t>11/15/2012 accepted abandonment of claim</t>
  </si>
  <si>
    <t>Penalties of Office of the Federal Antimonopoly Service for infringement of terms of grid connection of legal and natural persons</t>
  </si>
  <si>
    <t>А66-2872/2012 debt collection for electric power, purchased with a view of compensation of losses</t>
  </si>
  <si>
    <t>IDGC of Centre the writ of appeal is submitted. Case is directed on new trial</t>
  </si>
  <si>
    <t>The ministry of forestry of the Tver region</t>
  </si>
  <si>
    <t>OJSC "Kursk electric networks"
LLC "Zhilishchnik"
TGC "Korenevo Zhilservis"</t>
  </si>
  <si>
    <t xml:space="preserve">The counter action for the sum 155895,51 is submitted (offset on a concession about indebtedness for losses), the parties concerted offset  recognition preliminarily </t>
  </si>
  <si>
    <t>subject to inclusion in a reserve on doubtful debts in accounting in the sum of the doubtful, not settled debt receivable</t>
  </si>
  <si>
    <t xml:space="preserve">subject to acknowledgement as the estimate obligation in the sum of the basic debt under the action for declaration </t>
  </si>
  <si>
    <t>subject to acknowledgement as the estimate obligation, the obligation size is specified by a settlement way, as the average size</t>
  </si>
  <si>
    <t xml:space="preserve"> 11/27/2012 the action for declaration is directed to world court of the Tambov region </t>
  </si>
  <si>
    <t xml:space="preserve">11/28/2012 the action for declaration is directed to world court of the Tambov region </t>
  </si>
  <si>
    <t xml:space="preserve">12/5/2012 the action for declaration is directed to world court of the Tambov region </t>
  </si>
  <si>
    <t>the writ of appeal is being prepared</t>
  </si>
  <si>
    <t>By determination of Rasskazovsky district court from 11/9/2012 proceeedings suspended,  building-technical expert appraisal in FBO "Tambov LSE" appointed</t>
  </si>
  <si>
    <t>11/28/2012 the action for declaration is directed to world court of Sosnovsky district.</t>
  </si>
  <si>
    <t>12/4/2012 the action for declaration is directed to world court of Sosnovsky district.</t>
  </si>
  <si>
    <t>The reserve is not added due to high degree of satisfaction of the claim for benefit of IDGC of Centre</t>
  </si>
  <si>
    <t>The reserve is not added in an absence of claim amount</t>
  </si>
  <si>
    <t>СОГБУВ "Vjazemsky station to struggle against illnesses of animals"</t>
  </si>
  <si>
    <t>9/12/2012 complaint Office of the Federal Antimonopoly Service across the Smolensk region is left without satisfaction</t>
  </si>
  <si>
    <t xml:space="preserve"> А62-5766/2012 About resolution contest about bringing to managerial responsibility                     </t>
  </si>
  <si>
    <t xml:space="preserve">А62-3185/2012 About resolution contest about bringing to managerial responsibility </t>
  </si>
  <si>
    <t>А66-12959/2012 About bringing to administrative responsibility / the statement in a society did not arrive</t>
  </si>
  <si>
    <t xml:space="preserve"> А62-3258/2012 About compulsion to contract conclusion                             </t>
  </si>
  <si>
    <t>А62-6514/2012 About refusal acknowledgement in grid connection contract conclusion   illegal</t>
  </si>
  <si>
    <t>LLC "Orelteplogaz"</t>
  </si>
  <si>
    <t>Management under tariffs of the Orel region</t>
  </si>
  <si>
    <t>LLC "the Orel industrial company"</t>
  </si>
  <si>
    <t>Action for declaration OJSC «IDGC of Centre» to LLC "Rusenergosbyt" debt collection of indebtedness for July-August 2012 in the amount of 28 889 956,39 roubles (business of А40-149197/2012). The indebtedness has arisen owing to calculation OJSC «IDGC of Centre» costs of services, proceeding from size of actual capacity (the defendant applies size of the declared capacity to calculations), and also in connection with application by the parties of dispute of the various price concerning the volumes transferred for OJSC "Autodiesel". The probability of accepting of the judicial act for benefit of the Company low, the given sum is subject to inclusion in a reserve on doubtful debts</t>
  </si>
  <si>
    <t xml:space="preserve">Action for declaration OJSC «IDGC of Centre» to LLC "Rusenergosbyt" debt collection of indebtedness for September-October 2012 in the amount of 35 209 714,97 roubles (business of А40-166856/2012). The indebtedness has arisen owing to calculation OJSC «IDGC of Centre» costs of services, proceeding from size of actual capacity (the defendant applies size of the declared capacity to calculations), and also in connection with application by the parties of dispute of the various price concerning the volumes transferred for OJSC "Autodiesel". The probability of accepting of the judicial act for benefit of the Company low, the given sum is subject to inclusion in a reserve on doubtful debts. </t>
  </si>
  <si>
    <t>1/18/2011 the judgement is changed in a part, collected from the defendant 776 791,55 RUB, judgement dated 6/18/2012: to collect from the defendant the sum in the amount of 605 846,32</t>
  </si>
  <si>
    <t>2-2780/2012 about compulsion of the defendant to obligation fulfilment under contract №40342750 from 7/4/2011 about grid connection and collecting of compensation for moral damage and legal cost</t>
  </si>
  <si>
    <t>2-163/2012 about collecting of material damage and moral damage compensation. Determination about replacement of inadequate defendant OJSC "Tverenergosbyt" on IDGC of Centre is taken out</t>
  </si>
  <si>
    <t>9/18/2012 point 3.2.7, appendix # 6 are accepted in editions of the defendant, point 7.4. - in edition of the claimant</t>
  </si>
  <si>
    <t>Dispute, is connected with collecting of disagreements on volumes of the rendered services which have arisen in connection with incorrect application by the defendant of capacity on two rate tariff(declared, instead of actual)</t>
  </si>
  <si>
    <t>Dispute, is connected with collecting of disagreements on volumes of the rendered services which have arisen in connection with incorrect application by the defendant of capacity on two rate tariff (declared, instead of actual)</t>
  </si>
  <si>
    <t>Collecting of cost of non-contracted e/e consumption</t>
  </si>
  <si>
    <t>About collecting for non-contracted e/e consumption</t>
  </si>
  <si>
    <t>The debtor is recognised insolvent (bankrupt). The probability of is great that the arbitration tribunal decision debt collection for benefit of branch remains without execution and money resources will not be collected in the branch income.</t>
  </si>
  <si>
    <t>The indebtedness is collected by republic Moldova judgement. The appeal of the judicial act of positive results has not given. During compulsory execution given decisions Service of court ushers money resources will be collected from the Company.</t>
  </si>
  <si>
    <t>OJSC "YarEGC", 20.11.12 Resolution 2ААС accepts from 30.11.11 the new judicial act about accepting of contract provisions in edition OJSC "YarEGC"</t>
  </si>
  <si>
    <t>А31- 8859/2012 collecting of cost of services in electric power transmission and percent</t>
  </si>
  <si>
    <t>А31-11567/2012 debt collection for services on electric power transmission (loss)</t>
  </si>
  <si>
    <t>Indebtedness and percent on fee on electric power transmission TGC for June-August 2012</t>
  </si>
  <si>
    <t>А36-3089/2011 debt collection on rendering of services in electric power transmission January - June, 2011 (electricity guard)</t>
  </si>
  <si>
    <t>А36-7425/2012 debt collection on rendering of services in electric power transmission July-September 2012</t>
  </si>
  <si>
    <t>А36-5940/2012 debt collection on rendering of services in electric power transmission January - June 2012</t>
  </si>
  <si>
    <t>А62-7195/2012 debt collection indebtedness on services of electric power transmission in July-August 2012 (MKD)</t>
  </si>
  <si>
    <t>the claim for service in electric power transmission the period August-September 2011 the First instance has satisfied the claim for collecting of percent and for collecting of the basic debt has refused. Under the decision of court of appeal it is accepted the decision on collecting of the basic debt in the sum 7587805,18 In accounting disagreements for the sum of 9093,71 thousand RUB are registered</t>
  </si>
  <si>
    <t>For service in electric power transmission the period April-May 2011 the sum of disagreements constitutes the claim 5017,60thousand Rbl. the claim in progress, session is postponed on 1/18/2013</t>
  </si>
  <si>
    <t>А66-15225/2012 About indebtedness collecting for electricity transmission services under contract rendering of services in electric power transmission №154 from 6/6/2011; January-June and August-October 2012-penalty; February-June and August-October 2012 indebtedness</t>
  </si>
  <si>
    <t>А36-5166/2012 debt collection from cost of services on electric power transmission January - December 2011</t>
  </si>
  <si>
    <t xml:space="preserve">А66-14798/2011 debt collection on electric power transmission for compensation of losses in networks </t>
  </si>
  <si>
    <t>А66-12367/2012 debt collection for services on electric power transmission rendered in August and September 2012 and %</t>
  </si>
  <si>
    <t>А66-11974/2012 About acknowledgement of the transaction arranged by the agreement of rendering of services in electric power transmission №8-with/01-05-07 from 01.05.2007-void completely</t>
  </si>
  <si>
    <t>it is left without movement to 9/19/2011; 10/12/2011; 10/25/2011; 11/30/2011; 12/15/2011; 29.12.11; 2/1/2012; 3/1/2012; 3/27/2012 - it is suspended before another case consideration; 10/22/2012; 11/27/2012; 12/25/2012 12/26/2012 1/23/2013</t>
  </si>
  <si>
    <t>it is submitted 10/20/2011, it is left without movement till 14.11, 11/30/2011, 1/18/2012, 07.02.12, 2/29/2012 of 3/27/2012 - it is suspended before another case consideration</t>
  </si>
  <si>
    <t>1/31/2012; 01.03.12; 3/29/2012 - it is suspended before another case consideration</t>
  </si>
  <si>
    <t>it is left without movement to 9/19/2011; 10/12/2011; 10/25/2011; 11/30/2011; 12/15/2011; 29.12.11; 2/1/2012; 3/1/2012; 3/27/2012 - it is suspended before another case consideration; 10/22/2012; 11/27/2012; 12/25/2012 of 12/26/2012 of 1/23/2013</t>
  </si>
  <si>
    <t>The appeal is submitted. Degree of collecting for benefit of the company is estimated as low. it is necessary to create a reserve</t>
  </si>
  <si>
    <t>8/23/2012 complaint of IDGC of Centre is left without satisfaction</t>
  </si>
  <si>
    <t>9/11/2012 complaint of IDGC of Centre is left without satisfaction</t>
  </si>
  <si>
    <t>12/27/2012 complaint of IDGC of Centre is left without satisfaction</t>
  </si>
  <si>
    <t xml:space="preserve">11/7/2012 complaint of IDGC of Centre is left without satisfaction </t>
  </si>
  <si>
    <t xml:space="preserve">11/27/2012 complaint of IDGC of Centre is left without satisfaction </t>
  </si>
  <si>
    <t>Counter claim cases on collecting of losses. Degree low, it is necessary to add a reserve</t>
  </si>
  <si>
    <t>Collecting degree is estimated as high, creation of a reserve is not required</t>
  </si>
  <si>
    <t>The indebtedness on the disagreements connected with MKZHD, repeatedly admitted courts for benefit of the Claimant. There are disagreements regarding the declared capacity. Within the limits of case A66-4657/2011 the period with the same nature of disagreements (the claim is satisfied) was considered 1 quarter 2011.</t>
  </si>
  <si>
    <t>it is separated from case A35-1877/2011</t>
  </si>
  <si>
    <t>it is separated from case A35-3107/2012</t>
  </si>
  <si>
    <t>The given case is divided into 9 cases</t>
  </si>
  <si>
    <t>it is divided into 9 cases (shown separately)</t>
  </si>
  <si>
    <t>The sum of losses connected with case A35-6444/2011. The Given case is returned by FAS to review again. In default on it the sum of losses will be collected from the Company. Degree low. it is necessary to add a reserve.</t>
  </si>
  <si>
    <t>Case is connected that the difference has entered into volume of disagreements on electric power on MKZHD. Probability low as documents were constituted OJSC "Kursk electric networks", but for proofs they are not presented to court or cannot serve as a proof. it is necessary to add a reserve.</t>
  </si>
  <si>
    <t>OJSC "Kursk electric networks"
LLC "Shchigrovsky Management company of housing and communal services"</t>
  </si>
  <si>
    <t>Case has been submitted for the sum 238185 RUB then the sum has been specified for the sum 385452,16. it is separated from case A35-1877/2011</t>
  </si>
  <si>
    <t>LLC НPF "the Alliance of Elektro"</t>
  </si>
  <si>
    <t>12/6/2012 complaint LLC "НPF" the Alliance-elektro "is left without satisfaction</t>
  </si>
  <si>
    <t>LLC PF "Red glade"</t>
  </si>
  <si>
    <t>UME "Rylsky municipal electric and thermal networks", OJSC "Kurskregionenergosbyt"</t>
  </si>
  <si>
    <t>The reserve on doubtful debts is created</t>
  </si>
  <si>
    <t>For the sum 3900267.18 RUB the suit for repayment of overdue accounts payable has been commenced. In a reserve the sum of percent for using is created</t>
  </si>
  <si>
    <t>Committee on tariffs and prices of Kursk region</t>
  </si>
  <si>
    <t>Committee on tariffs and prices</t>
  </si>
  <si>
    <t>OJSC "Kursk electric networks", LLC "housing and communal services SCHUK"</t>
  </si>
  <si>
    <t>FSIO "Management on building and operation of objects of Rosgranitsy"</t>
  </si>
  <si>
    <t>№А31-12013/2012 damage compensation in connection with non-contracted electricity consumption</t>
  </si>
  <si>
    <t>Damage compensation in connection with non-contracted electricity consumption</t>
  </si>
  <si>
    <t>Administration Shungensky R/S КМР TO</t>
  </si>
  <si>
    <t>the claim is submitted for the period June-July 2012. The reserve sum is calculated proceeding from all disagreements on the given basis as of 12/31/2012, proceeding from a principle prejudgement on the basis of the legal conclusion.</t>
  </si>
  <si>
    <t>the claim is submitted for the period June-November 2012. The reserve sum is calculated proceeding from all disagreements on the given basis as of 12/31/2012, proceeding from a principle prejudgement on the basis of the legal conclusion</t>
  </si>
  <si>
    <t>А31-11087/2012 Contract cancelation grid connection and debt collection</t>
  </si>
  <si>
    <t>А31-11088/2012 Contract cancelation grid connection</t>
  </si>
  <si>
    <t xml:space="preserve">FSUE "Russian television and broadcasting network" </t>
  </si>
  <si>
    <t>the claim is submitted for the period October-December, 2009 (item 2 of the inquiry - the claim for the same basis).Reserve ammount is calculated proceeding from the available additional claim requirement on 20 954 776.75 RUB</t>
  </si>
  <si>
    <t>А66-13174/2012 About compulsion to contract formation of rendering of services electricity transmission №100 from 6/8/2012</t>
  </si>
  <si>
    <t>By the resolution from 9/11/2012 the decision is left without change, petition for appeal - without satisfaction</t>
  </si>
  <si>
    <t>Shchemelinina S.V.</t>
  </si>
  <si>
    <t>OJSC "New energy systems", in progress</t>
  </si>
  <si>
    <t xml:space="preserve"> 2-5656/2011 collecting not calculated and not paid salary</t>
  </si>
  <si>
    <t>About collecting not calculated and not paid salary</t>
  </si>
  <si>
    <t xml:space="preserve">2-47-2012 acknowledgement of an ownership right on apartment and record cancellation in National Land Title Register </t>
  </si>
  <si>
    <t>2-48-2012 acknowledgement of an ownership right on apartment and record cancellation in National Land Title Register</t>
  </si>
  <si>
    <t>PU "Karachevmezhrajgaz"</t>
  </si>
  <si>
    <t>OJSC "BIK"</t>
  </si>
  <si>
    <t>The petition for appeal is being prepared</t>
  </si>
  <si>
    <t xml:space="preserve">no number about dismantle of pole and property spoil </t>
  </si>
  <si>
    <t>no number dismantle of pole # 128 and passing an OL-110 "Frunze - Western" through the land plot</t>
  </si>
  <si>
    <t>The damage is caused to property of the claimant as a result of carrying out of repair work</t>
  </si>
  <si>
    <t xml:space="preserve">7/26/2012 the petition for proceeding suspension is presented to Arbitration tribunal in connection with acknowledgement of the debtor bankrupt </t>
  </si>
  <si>
    <t xml:space="preserve">debt collection under contract rendering of services in external lighting </t>
  </si>
  <si>
    <t>CJSC "ZHPSK ZHBI-3"</t>
  </si>
  <si>
    <t>Collecting penalty cost in the sum 44908.00 RUB under contract on accomplishment of cadastral works №3100/32686/11 from 8/15/2011</t>
  </si>
  <si>
    <t>The damage is caused as a result of road accident because of worker of IDGC of Centre</t>
  </si>
  <si>
    <t>court hearing 1/11/2012 (postponed)</t>
  </si>
  <si>
    <t>it is submitted 9/27/2012, without movement to 10/24/2012; it is initiated in an order of the short cause; to 11/20/2012 to give in court primary documents; 12/10/2012 - it is transferred on jurisdiction in the Arbitration Court of Moscow</t>
  </si>
  <si>
    <t>it is considered as the short cause</t>
  </si>
  <si>
    <t>Case is accepted as the short cause</t>
  </si>
  <si>
    <t>The short cause, abandonment of claim in connection with voluntary repayment till 1/31/2013</t>
  </si>
  <si>
    <t>it is initiated in an order of the short cause</t>
  </si>
  <si>
    <t>11/12/2012 determination about action for declaration accepting to production and a legal investigation as the short cause is taken out</t>
  </si>
  <si>
    <t>11/12/2012 determination about action for declaration accepting to production and a legal investigation as the short cause is taken out.</t>
  </si>
  <si>
    <t>11/27/2012 determination about action for declaration accepting to production and a legal investigation as the short cause is taken out.</t>
  </si>
  <si>
    <t>Losses of the claimant have arisen in connection with collecting with OJSC «YarEGC» judicial acts of the sums of losses of consumers of electric power owing to a deviation of quality of electric power from the established values. Case is considered as the short cause, judicial session date not set. The agreement between OJSC «IDGC of Centre» and OJSC «YarEGC» establishes limits of responsibility OJSC «IDGC of Centre» in conformity with which OJSC «IDGC of Centre» bears responsibility for a deviation of indicators of quality of electric power over the sizes established by mandatory requirements, accepted according to the legislation of the Russian Federation. The losses suffered by consumers of electric energy, have been collected with OJSC «YarEGC», as warranting supplier with whom at consumers the agreement of supply is concluded by electric energy. Thus, OJSC «YarEGC» was responsible before the consumer for a failure to perform or improper execution of network organisation Oao «IDGC of Centre» obligations under contract. The probability of accepting of the judicial act for benefit of the Company is small, since judgements established facts of the raised pressure of electric energy in electric networks. OJSC «YarEGC» has compensated to electric power consumers the done harm in this connection, to OJSC «YarEGC» has passed the right of the return requirement (recourse) to OJSC «IDGC of Centre» (item 181 Civil Code of the Russian Federation).</t>
  </si>
  <si>
    <t>IDGC of Centre, OJSC "BRC"</t>
  </si>
  <si>
    <t>12/25/2012 by the decision of Krasnogvardejsky district court it is collected with OJSC "BRC" 3 174 165 RUB - a material damage and compensation of moral damage - 20 000 RUB</t>
  </si>
  <si>
    <t>Losses are caused as a result of accident in electric systems belonging to IDGC of Centre that is confirmed by a judgement</t>
  </si>
  <si>
    <t>The power line belonging to IDGC of Centre is established on the land plot of the proprietor (OJSC "BIK") without its consent</t>
  </si>
  <si>
    <t>The power line belonging to IDGC of Centre is established on the land plot of the proprietor (Dmitriev V. A) without its consent</t>
  </si>
  <si>
    <t>Act of acknowledgement of non-contracted e/e consumption void and collecting of moral damage</t>
  </si>
  <si>
    <t>Act of acknowledgement of non-contracted e/e consumption void</t>
  </si>
  <si>
    <t xml:space="preserve">12/11/2012 determination about phase-out in connection with not within jurisdiction is taken out, has not come into force </t>
  </si>
  <si>
    <t>Osipovsky V.M.</t>
  </si>
  <si>
    <t>Samoryadnov V.M.</t>
  </si>
  <si>
    <t>Vasilkov G.V.</t>
  </si>
  <si>
    <t>Savostin P.V.</t>
  </si>
  <si>
    <t>Rudakov V.P.</t>
  </si>
  <si>
    <t>Moshkin V.P.</t>
  </si>
  <si>
    <t>Gorokhovikh A.P.</t>
  </si>
  <si>
    <t>S.P.</t>
  </si>
  <si>
    <t xml:space="preserve">Shchavelkov J.V. </t>
  </si>
  <si>
    <t>Kaurina M.V.</t>
  </si>
  <si>
    <t>Sayapina V.P.</t>
  </si>
  <si>
    <t>Grechishkina G. V, Petushkov V.N.</t>
  </si>
  <si>
    <t>IP Nikeshin M.V.</t>
  </si>
  <si>
    <t>IP Bakojan M.V.</t>
  </si>
  <si>
    <t>Dvoretsky V.N.</t>
  </si>
  <si>
    <t>the claim is submitted on debt collection on payment of electric power purchased for compensation of losses in electric networks for the period November – December, 2009. During the specified period the disagreement on volume and cost of the purchased electric power on compensation of losses between Branch "Tverenergo" and OJSC «Tverenergosbyt» are absent. There is an accounts payable. The reserve is charged only for percent.</t>
  </si>
  <si>
    <t>2/3-652/2012 about compensation the damage and compensation of moral damage</t>
  </si>
  <si>
    <t>2-572/2012 about compensation the damage and compensation of moral damage</t>
  </si>
  <si>
    <t>2-541/2012 about compensation the damage and compensation of moral damage</t>
  </si>
  <si>
    <t>About collecting the damage caused as a result of pole falling</t>
  </si>
  <si>
    <t>Probability of collecting of legal expenses on fee of the representative low since in 2012 it was accepted the decision on collecting of the basic debt on collecting the damage for benefit of claimants.</t>
  </si>
  <si>
    <t>А82-10030/2012 About collecting the debt receivable and %</t>
  </si>
  <si>
    <t>А82-10173/2012 About collecting the debt receivable and %</t>
  </si>
  <si>
    <t>А82-11205/2012 About collecting the debt receivable and %</t>
  </si>
  <si>
    <t>2-317/2012 about compensation the damage and compensation of moral damage</t>
  </si>
  <si>
    <t>2-194/2012 about compensation the damage and compensation of moral damage</t>
  </si>
  <si>
    <t>2-212/2012 about compensation the damage and compensation of moral damage</t>
  </si>
  <si>
    <t>А82-13734/2012 About collecting the debt receivable and %</t>
  </si>
  <si>
    <t>А82-10772/2012 debt collection for non-contracted electricity consumption under acts # 76/23-18/270 from July, 29th, 2011, 76/23-18/288 from August, 31st, 2011, 76/23-18/315 from September, 31st, 2011, 76/23-18/408 from October, 30th, 2011, 76/23-18/410 from November, 30th, 2011</t>
  </si>
  <si>
    <t>no number debt collection costs non-contracted electricity consumption under acts # 76/23-19/098 from November, 30th, 2011, 76/23-19/100 from December, 31st, 2011</t>
  </si>
  <si>
    <t>А82-9401/2012 debt collection for non-contracted electricity consumption under act # 76/23-19/107 from 2/29/2012</t>
  </si>
  <si>
    <t>А82-9402/2012 debt collection for non-contracted electricity consumption under act # 76/23-19/106 from 1/31/2012</t>
  </si>
  <si>
    <t>no number debt collection costs non-contracted electricity consumption under act # 76/23-19/100 from January, 11th 2012</t>
  </si>
  <si>
    <t>no number debt collection for non-contracted electricity consumption under act # 76/23-19/101 from December, 31st, 2011</t>
  </si>
  <si>
    <t>The developed court practice - according to courts of law, the network company bears responsibility for the harm caused to consumers owing to a deviation of indicators of quality of electric energy. In conformity with item 1 art. 38 FZ from 3/26/2003  # 35-FZ "About electric power industry" subjects of electric power industry (within the responsibility), answer before consumers of electric energy for reliability of provision by their electric energy and its quality conformity with requirements of technical regulations and other mandatory requirements.</t>
  </si>
  <si>
    <t>2-1265/12 about damages recovery in the form of fee to remove electric mains for borders of the site and compensation of moral damage</t>
  </si>
  <si>
    <t>In item 2 art. 1087 Civil Code of the Russian Federation in case of the mutilation or other damage of health of the minor, the person responsible for done harm, is obliged to compensate to the victim besides the expenses caused by damage of health, also the harm connected by loss or reduction of its work capacity. Similar requirements of the claimant for the previous period in harm compensation are satisfied by court.</t>
  </si>
  <si>
    <t>А36-3988/2011 debt collection under contract rendering of services in electric power transmission # 4, July - August 2011 (electricity guard)</t>
  </si>
  <si>
    <t>А36-1347/2012 debt collection under contract rendering of services in electric power transmission # 4, September - December 2011</t>
  </si>
  <si>
    <t>OJSC LMZ "Free Falcon"</t>
  </si>
  <si>
    <t>А36-6411/2012 About compulsion to develop additional organizational – the technical measures, allowing to enter restriction of the mode of consumption concerning OJSC LMZ "Free Falcon" at provision of delivery of electric power to other consumers without restriction of the mode of consumption</t>
  </si>
  <si>
    <t xml:space="preserve">In connection with finding OJSC "Lipetskptitseprom" in bankruptcy stages, probability of accepting positive decisions for benefit of the Company - high, but the probability of collecting of indebtedness is estimated as low. According to Position item 70 on conducting accounting and the accounting reporting in the Russian Federation, the confirmed Order of the Ministry of Finance of the Russian Federation from 7/29/1998 # 34n, the organisation creates reserves of doubtful debts in case of acknowledgement the debt receivable doubtful with reference of the sums of reserves on financial results of the organisation.
Doubtful the debt receivable of the organisation which is not extinguished is considered or with high degree of probability will not be extinguished in the terms established by the agreement, and not provided by corresponding guarantees.
The reserve size is determined separately on each doubtful debt depending on an estimation of probability of repayment the debt in full or in part. Thus, I consider necessary to include in a reserve on doubtful debts the given indebtedness.
</t>
  </si>
  <si>
    <t xml:space="preserve">А62-4262/2012 About acknowledgement illegal decisions from 4/17/2012 # 1188/04                                   </t>
  </si>
  <si>
    <t xml:space="preserve">А62-4261/2012 About acknowledgement illegal decisions and orders from 5/14/2012 # 04-01/04-2012 </t>
  </si>
  <si>
    <t>А36-6262/2012 debt collection under contract rendering of services in electric power transmission for January 2012 (an underpay without visible reasons)</t>
  </si>
  <si>
    <t>A08-7625/2012 debt collection for services for electricity transmission</t>
  </si>
  <si>
    <t>A08-8114/2012 debt collection for services for electricity transmission</t>
  </si>
  <si>
    <t>A08-4346/2012 Damages recovery as recourse</t>
  </si>
  <si>
    <t>A08-3699/2012 Damages recovery as recourse</t>
  </si>
  <si>
    <t>A08-6631/2011 Damages recovery as recourse</t>
  </si>
  <si>
    <t>A08-4954/2010 About acknowledgement of the debtor bankrupt</t>
  </si>
  <si>
    <t>A08-5974/2011 Damages recovery as recourse</t>
  </si>
  <si>
    <t>A08-3846/2012 Material damage collecting</t>
  </si>
  <si>
    <t>A08-3847/2012 Material damage collecting</t>
  </si>
  <si>
    <t xml:space="preserve">A08-4183/2012 Damages recovery as recourse </t>
  </si>
  <si>
    <t>A08-4790/2012 Damages recovery as recourse</t>
  </si>
  <si>
    <t xml:space="preserve"> A08-4789/2012 Damages recovery as recourse</t>
  </si>
  <si>
    <t>A08-4787/2012 Damages recovery as recourse</t>
  </si>
  <si>
    <t>A08-8149/2012 Collecting penalty cost under contract on accomplishment of cadastral works</t>
  </si>
  <si>
    <t>A08-6954/2012 Compensation of the damage caused by damage of object of power</t>
  </si>
  <si>
    <t>A08-8158/11 Material damage collecting</t>
  </si>
  <si>
    <t xml:space="preserve"> A08-7417/2012 Cost collecting non-contracted electricity consumption</t>
  </si>
  <si>
    <t>A08-6454/2012 Material damage collecting</t>
  </si>
  <si>
    <t>A08-2016/2012 debt collection for the provided services for electricity transmission to consumers</t>
  </si>
  <si>
    <t>A08-7553/2011 About carrying over an electricity transmission OL for borders of the land plots</t>
  </si>
  <si>
    <t>A08-7678/2012 Penalty under contract execution</t>
  </si>
  <si>
    <t>A08-7766/2012 debt collection under contract of street lighting.</t>
  </si>
  <si>
    <t>Hachaturyan V.V.</t>
  </si>
  <si>
    <t>Dolgopolov V.V.</t>
  </si>
  <si>
    <t>Evsikova L.S.</t>
  </si>
  <si>
    <t xml:space="preserve">LLC "Scientific-design centre the special design bureau Power project" </t>
  </si>
  <si>
    <t xml:space="preserve">   A09-7628/2011 recovery of damages under contract rendering of services for electricity transmission</t>
  </si>
  <si>
    <t xml:space="preserve">  A09-3710/2012 recovery of damages under contract of electricity transmission services provision</t>
  </si>
  <si>
    <t xml:space="preserve"> A09-5804/2012 recovery of damages under services provision contract for electricity transmission</t>
  </si>
  <si>
    <t xml:space="preserve"> A09-5696/2011 recovery of damages under contract of electricity transmission services provision</t>
  </si>
  <si>
    <t>A09- 6755/2012 recovery of damages under contract of electricity transmission services provision</t>
  </si>
  <si>
    <t xml:space="preserve">A09-5602/2012 About penalty fee collecting under contract the EAD and compulsion to obligation fulfilment </t>
  </si>
  <si>
    <t>A09-7726/2012 About debt recovery under contract execution</t>
  </si>
  <si>
    <t>A09-7128/2012 recovery of damages</t>
  </si>
  <si>
    <t>A09-9264/2012 debt collection for electricity transmission</t>
  </si>
  <si>
    <t>A09-9355/2012 debt collection for electricity transmission</t>
  </si>
  <si>
    <t>A09-9935/2012 debt collection for electricity transmission</t>
  </si>
  <si>
    <t>A09-10253/2012 debt collection for electricity transmission</t>
  </si>
  <si>
    <t>A09-9238/2012 debt collection for electricity transmission</t>
  </si>
  <si>
    <t>A09-9135/2012 debt collection for electricity transmission</t>
  </si>
  <si>
    <t>A09-10301/2012 About damages recovery</t>
  </si>
  <si>
    <t>A09-10363/2012 About damages recovery</t>
  </si>
  <si>
    <t>A09-11011/2012 About penalty fee collecting</t>
  </si>
  <si>
    <t>A09-11029/2012 debt collection for electricity transmission</t>
  </si>
  <si>
    <t>A09-11037/2012 debt collection for electricity transmission</t>
  </si>
  <si>
    <t>A09-11046/2012 debt collection for electricity transmission</t>
  </si>
  <si>
    <t xml:space="preserve">A14-10401/2011 debt collection from cost of losses in the grid of IDGC of Centre from May till August 2011 and interest on borrowed money Production on the given case and on case A14-981/2012 debt collection from cost of losses for September-December 2011 e/energy under contract and interest on borrowed money combined </t>
  </si>
  <si>
    <t>A14-987/2012 The action for declaration about settlement of disagreements under contract rendering of services electricity transmission</t>
  </si>
  <si>
    <t>A14-14948/2012 debt collection from cost of services for electricity transmission from August till December 2011</t>
  </si>
  <si>
    <t>A14-16461/2012 About contract cancelation about realisation of grid connection and damages recovery</t>
  </si>
  <si>
    <t>A14-10848/2012 debt collection of unjust enrichment and interest on borrowed money</t>
  </si>
  <si>
    <t>A14-14901/2012 debt collection on interest for using borrowed money resources</t>
  </si>
  <si>
    <t>A14-9812/2012 debt collection under contract of electricity transmission services provision for January 2012.</t>
  </si>
  <si>
    <t>Proceeedings are suspended before petition for appeal consideration on case №A14-987/2012</t>
  </si>
  <si>
    <t>A14-10611/2012 debt collection on interest for using borrowed money resources under contract of electricity transmission services provision for March 2012.</t>
  </si>
  <si>
    <t>A14-12933/2012 debt collection and interest on borrowed money under contract of electricity transmission services provision for May 2012.</t>
  </si>
  <si>
    <t>A14-1497/2012 debt collection and interest on borrowed money under contract of electricity transmission services provision for August 2012.</t>
  </si>
  <si>
    <t>A14-17576/2012 debt collection under contract of electricity transmission services provision for September 2012.</t>
  </si>
  <si>
    <t xml:space="preserve"> A14-19057/2012 debt collection under contract of electricity transmission services provision for October 2012.</t>
  </si>
  <si>
    <t xml:space="preserve"> A14-17575/2012 debt collection under contract of electricity transmission services provision for June, August 2012.</t>
  </si>
  <si>
    <t>A14-17418/2012 debt collection under contract of electricity transmission services provision for July-August 2012.</t>
  </si>
  <si>
    <t>A14-15287/2012 debt collection of unjust enrichment owing to execution IDGC of Centre joint liability</t>
  </si>
  <si>
    <t>A14-17574/2012 recovery of damages under contract execution №4636005479 from 3/23/2012.</t>
  </si>
  <si>
    <t xml:space="preserve">A14-17722/2012, debt collection for July-August 2012 </t>
  </si>
  <si>
    <t xml:space="preserve">A14-19426/2012, debt collection for October 2012 </t>
  </si>
  <si>
    <t>LLC "RASCO"</t>
  </si>
  <si>
    <t>А66-14303/2012 About collecting debt for electricity transmission services provided in October 2012</t>
  </si>
  <si>
    <t>А31-9277/2012 debt collection for the rendered services in e/energy transmission in April-May 2012</t>
  </si>
  <si>
    <t>OJSC "28 Electric network" (assign OJSC "Oboronenergo")</t>
  </si>
  <si>
    <t>MFU Kindergarten the House of children's creativity Krasnoselsky area of the Kostroma region</t>
  </si>
  <si>
    <t xml:space="preserve">A35-9197/2011 </t>
  </si>
  <si>
    <t xml:space="preserve">A35-9198/2011 </t>
  </si>
  <si>
    <t xml:space="preserve">A35-266/2013 </t>
  </si>
  <si>
    <t xml:space="preserve">A35-267/2013 </t>
  </si>
  <si>
    <t xml:space="preserve">A35-7155/2012 </t>
  </si>
  <si>
    <t xml:space="preserve">A35-7154/2012 </t>
  </si>
  <si>
    <t xml:space="preserve">A35-7150/2012 </t>
  </si>
  <si>
    <t xml:space="preserve">A35-7156/2012 </t>
  </si>
  <si>
    <t xml:space="preserve">A35-5831/2012 </t>
  </si>
  <si>
    <t xml:space="preserve">A35-5830/2012 </t>
  </si>
  <si>
    <t xml:space="preserve">A35-12286/2011 </t>
  </si>
  <si>
    <t xml:space="preserve">A35-12290/2011 </t>
  </si>
  <si>
    <t xml:space="preserve">A35-12289/2011 </t>
  </si>
  <si>
    <t xml:space="preserve">A35-12287/2011 </t>
  </si>
  <si>
    <t xml:space="preserve">A35-1877/2011 </t>
  </si>
  <si>
    <t xml:space="preserve">A35-12288/2011 </t>
  </si>
  <si>
    <t>A35-12285/2011</t>
  </si>
  <si>
    <t xml:space="preserve">A35-11995/2011  </t>
  </si>
  <si>
    <t xml:space="preserve">A35-11993/2011 </t>
  </si>
  <si>
    <t xml:space="preserve">A35-11996/2011  </t>
  </si>
  <si>
    <t xml:space="preserve">A35-11997/2011 </t>
  </si>
  <si>
    <t xml:space="preserve">A35-11999/2011 </t>
  </si>
  <si>
    <t xml:space="preserve">A35-11998/2011 </t>
  </si>
  <si>
    <t xml:space="preserve">A35-14649/2011 </t>
  </si>
  <si>
    <t xml:space="preserve">A35-7618/2011 </t>
  </si>
  <si>
    <t xml:space="preserve">A35-119/2012 </t>
  </si>
  <si>
    <t xml:space="preserve">A35-121/2012 </t>
  </si>
  <si>
    <t xml:space="preserve">A35-123/2012 </t>
  </si>
  <si>
    <t xml:space="preserve">A35-120/2012 </t>
  </si>
  <si>
    <t xml:space="preserve">A35-125/2012 </t>
  </si>
  <si>
    <t xml:space="preserve">A35-124/2012 </t>
  </si>
  <si>
    <t xml:space="preserve">A35-127/2012 </t>
  </si>
  <si>
    <t xml:space="preserve">A35-126/2012 </t>
  </si>
  <si>
    <t xml:space="preserve">A35-6457/2012 </t>
  </si>
  <si>
    <t xml:space="preserve">A35-7151/2012 </t>
  </si>
  <si>
    <t xml:space="preserve">A35-8236/2012 </t>
  </si>
  <si>
    <t xml:space="preserve">A35-3107/2012 </t>
  </si>
  <si>
    <t xml:space="preserve">A35-1878/2011 </t>
  </si>
  <si>
    <t xml:space="preserve">A35-9686/2012 </t>
  </si>
  <si>
    <t xml:space="preserve">A35-9685/2012 </t>
  </si>
  <si>
    <t xml:space="preserve">A35-9684/2012 </t>
  </si>
  <si>
    <t xml:space="preserve">A35-9683/2012 </t>
  </si>
  <si>
    <t xml:space="preserve">A35-9682/2012 </t>
  </si>
  <si>
    <t xml:space="preserve">A35-9681/2012 </t>
  </si>
  <si>
    <t xml:space="preserve">A35-9680/2012 </t>
  </si>
  <si>
    <t xml:space="preserve">A35-9679/2012 </t>
  </si>
  <si>
    <t xml:space="preserve">A35-11721/2012 </t>
  </si>
  <si>
    <t xml:space="preserve">A35-12052/2012 </t>
  </si>
  <si>
    <t xml:space="preserve">A35-14656/2011 </t>
  </si>
  <si>
    <t xml:space="preserve">A35-13174/2012 </t>
  </si>
  <si>
    <t>A35-3106/2012</t>
  </si>
  <si>
    <t>A35-4793/2012</t>
  </si>
  <si>
    <t>A35-13312/2012</t>
  </si>
  <si>
    <t xml:space="preserve">A35-6109/2012  </t>
  </si>
  <si>
    <t>A35-6258/2012О debt collection under contract rendering of services in e/e transmission for June 2009</t>
  </si>
  <si>
    <t xml:space="preserve">A35-10959/2012 </t>
  </si>
  <si>
    <t xml:space="preserve">A35-12210/2012 </t>
  </si>
  <si>
    <t xml:space="preserve">A35-12359/2012 </t>
  </si>
  <si>
    <t xml:space="preserve">A35-11410/2012 </t>
  </si>
  <si>
    <t xml:space="preserve">A35-13150/2012 </t>
  </si>
  <si>
    <t>A35-13357/2012</t>
  </si>
  <si>
    <t>A35-13326/2012</t>
  </si>
  <si>
    <t>A35-17/2013</t>
  </si>
  <si>
    <t>A35-53/2013</t>
  </si>
  <si>
    <t xml:space="preserve">A35-4535/2010 </t>
  </si>
  <si>
    <t>A35-4536/2010</t>
  </si>
  <si>
    <t xml:space="preserve">A35-12285/2011 </t>
  </si>
  <si>
    <t xml:space="preserve">A35-12291/2011  </t>
  </si>
  <si>
    <t>A35-12290/2011</t>
  </si>
  <si>
    <t xml:space="preserve">A35-12289/2011  </t>
  </si>
  <si>
    <t>A35-12288/2011</t>
  </si>
  <si>
    <t>A35-11994/2011</t>
  </si>
  <si>
    <t xml:space="preserve">A35-11995/2011 </t>
  </si>
  <si>
    <t xml:space="preserve">A35-11998/2011  </t>
  </si>
  <si>
    <t xml:space="preserve">A35-11996/2011 </t>
  </si>
  <si>
    <t xml:space="preserve"> A35-4793/2011 </t>
  </si>
  <si>
    <t xml:space="preserve">A35-122/2012 </t>
  </si>
  <si>
    <t xml:space="preserve">A35-120/2012  </t>
  </si>
  <si>
    <t xml:space="preserve">A35-119/2012  </t>
  </si>
  <si>
    <t xml:space="preserve">A35-14656/2011  </t>
  </si>
  <si>
    <t xml:space="preserve">A35-4197/2012  </t>
  </si>
  <si>
    <t xml:space="preserve">A35-6966/2012 </t>
  </si>
  <si>
    <t xml:space="preserve">A35-8743/2012 </t>
  </si>
  <si>
    <t xml:space="preserve">A35-8977/2012 </t>
  </si>
  <si>
    <t xml:space="preserve">A35-6444/2011 </t>
  </si>
  <si>
    <t xml:space="preserve">A35-14649/2011  </t>
  </si>
  <si>
    <t xml:space="preserve">A35-3106/2012 </t>
  </si>
  <si>
    <t xml:space="preserve">A35-3105/2012 </t>
  </si>
  <si>
    <t xml:space="preserve">A35-4792/2011 </t>
  </si>
  <si>
    <t xml:space="preserve">A35-7332/2012 </t>
  </si>
  <si>
    <t xml:space="preserve">A35-7333/2012 </t>
  </si>
  <si>
    <t>A35-5831/2012</t>
  </si>
  <si>
    <t>A35-7155/2012</t>
  </si>
  <si>
    <t xml:space="preserve">A35-15636/2011 </t>
  </si>
  <si>
    <t xml:space="preserve">A35-10179/2012 </t>
  </si>
  <si>
    <t xml:space="preserve">A35-11006/2012 </t>
  </si>
  <si>
    <t xml:space="preserve">A35-11724/2012 </t>
  </si>
  <si>
    <t xml:space="preserve">A35-11923/2012 </t>
  </si>
  <si>
    <t xml:space="preserve">A35-12137/2012 </t>
  </si>
  <si>
    <t xml:space="preserve">A35-12353/2012 </t>
  </si>
  <si>
    <t xml:space="preserve">A35-12357/2012 </t>
  </si>
  <si>
    <t xml:space="preserve">A35-12358/2012 </t>
  </si>
  <si>
    <t xml:space="preserve">A35-12356/2012 </t>
  </si>
  <si>
    <t xml:space="preserve">A35-12355/2012 </t>
  </si>
  <si>
    <t xml:space="preserve">A35-12309/2012 </t>
  </si>
  <si>
    <t xml:space="preserve">A35-12250/2012 </t>
  </si>
  <si>
    <t xml:space="preserve">A35-12354/2012 </t>
  </si>
  <si>
    <t xml:space="preserve">A35-12476/2012 </t>
  </si>
  <si>
    <t xml:space="preserve">A35-12786/2012 </t>
  </si>
  <si>
    <t xml:space="preserve">A35-13162/2012 </t>
  </si>
  <si>
    <t>A35-13116/2012</t>
  </si>
  <si>
    <t>A35-13204/2012</t>
  </si>
  <si>
    <t>A35-13155/2012</t>
  </si>
  <si>
    <t>A35-13179/2012</t>
  </si>
  <si>
    <t>A35-15/2013</t>
  </si>
  <si>
    <t>A35-18/2013</t>
  </si>
  <si>
    <t>A35-52/2013</t>
  </si>
  <si>
    <t>A35-252/2013</t>
  </si>
  <si>
    <t>A35-16/2013</t>
  </si>
  <si>
    <t xml:space="preserve">A35-12291/2011 </t>
  </si>
  <si>
    <t>Case A-35-1878/2011 and case A35-4793/2012 is united in case A35-1878/2012</t>
  </si>
  <si>
    <t xml:space="preserve">A35-9566/2012 </t>
  </si>
  <si>
    <t xml:space="preserve">A35-11336/2012 </t>
  </si>
  <si>
    <t xml:space="preserve">A35-12349/2012 </t>
  </si>
  <si>
    <t xml:space="preserve">A35-12158/2012 </t>
  </si>
  <si>
    <t xml:space="preserve">A35-12263/2012 </t>
  </si>
  <si>
    <t>A35-12265/2012</t>
  </si>
  <si>
    <t xml:space="preserve">A35-12534/2012 </t>
  </si>
  <si>
    <t xml:space="preserve">A35-12641/2012 </t>
  </si>
  <si>
    <t xml:space="preserve"> A35-12263/2012 </t>
  </si>
  <si>
    <t xml:space="preserve">A35-12524/2012 </t>
  </si>
  <si>
    <t xml:space="preserve">A35-12646/2012 </t>
  </si>
  <si>
    <t xml:space="preserve">A35-12648/2012 </t>
  </si>
  <si>
    <t xml:space="preserve">A35-12647/2012 </t>
  </si>
  <si>
    <t xml:space="preserve">A35-12649/2012 </t>
  </si>
  <si>
    <t xml:space="preserve">A35-12650/2012 </t>
  </si>
  <si>
    <t xml:space="preserve">A35-12645/2012 </t>
  </si>
  <si>
    <t xml:space="preserve">A35-12544/2012 </t>
  </si>
  <si>
    <t xml:space="preserve">A35-12640/2012 </t>
  </si>
  <si>
    <t xml:space="preserve">A35-12642/2012 </t>
  </si>
  <si>
    <t xml:space="preserve">A35-12643/2012 </t>
  </si>
  <si>
    <t xml:space="preserve">A35-12644/2012 </t>
  </si>
  <si>
    <t xml:space="preserve">A35-12545/2012 </t>
  </si>
  <si>
    <t xml:space="preserve">A35-12651/2012 </t>
  </si>
  <si>
    <t xml:space="preserve">A35-12652/2012 </t>
  </si>
  <si>
    <t xml:space="preserve">A35-12653/2012 </t>
  </si>
  <si>
    <t xml:space="preserve">A35-12654/2012 </t>
  </si>
  <si>
    <t>A35-12655/2012</t>
  </si>
  <si>
    <t xml:space="preserve">A35-12656/2012 </t>
  </si>
  <si>
    <t xml:space="preserve">A35-12657/2012 </t>
  </si>
  <si>
    <t xml:space="preserve">A35-12658/2012 </t>
  </si>
  <si>
    <t xml:space="preserve">A35-12659/2012 </t>
  </si>
  <si>
    <t xml:space="preserve">A35-12660/2012 </t>
  </si>
  <si>
    <t xml:space="preserve">A35-12661/2012 </t>
  </si>
  <si>
    <t xml:space="preserve">A35-2222/2012  </t>
  </si>
  <si>
    <t>A35-7871/2012</t>
  </si>
  <si>
    <t xml:space="preserve">A35-8711/2012 </t>
  </si>
  <si>
    <t xml:space="preserve">A35-10418/2012 </t>
  </si>
  <si>
    <t>A35-11295/2011</t>
  </si>
  <si>
    <t xml:space="preserve">A35-9275/2012 </t>
  </si>
  <si>
    <t>OJSC "Kursk cold storage facility"</t>
  </si>
  <si>
    <t>CJSC "Kursk bearing company"</t>
  </si>
  <si>
    <t>it is appointed in the simplified order, will be considered on 2/19/2013</t>
  </si>
  <si>
    <t>LLC "Orel heat supply company"</t>
  </si>
  <si>
    <t>In case of acknowledgement by court of the agreement of heat supply between IDGC of Centre and LLC "Orel heat supply company" void and factual determinations of delivery of thermal energy in our LLC address of "Orelteplogaz", instead of "Orel heat supply company", the declared sum can be collected from the Company</t>
  </si>
  <si>
    <t>62-8424/2012 debt collection insurance indemnity</t>
  </si>
  <si>
    <t>The indebtedness on actually rendered services, in 2009 has not been accepted to accounting for the reason of not settled contractual relations with TGC. The reserve is created with VAT minus</t>
  </si>
  <si>
    <t>А66-1239/2012 debt collection on interest for using borrowed money resources, charged in a consequence of failure to perform of obligations on fee on electric power transmission</t>
  </si>
  <si>
    <t>Municipal unitary interdistrict enterprise e/g "Tvergorelektro"</t>
  </si>
  <si>
    <t>the claim for services in electric power transmission for April 2012 the disagreement amount10049,056 thousand RUB claim in progress, session is postponed on 2/5/2013</t>
  </si>
  <si>
    <t xml:space="preserve">Concerning the given counterpart now courts consider some cases on settlement judicially contractual relations with IDGC of Centre. Upon compulsion to contract formation the counterpart addresses in court for indebtedness collecting under this agreement. Specified TGC extends the individual tariff confirmed for it for volumes of electric power transmission which have not been accepted at calculation of the adjustable tariff, excess from the volumes considered in TBR in 40 times, over tariff enrichment TGC and the loss of "joint operation holder" - 423 million RUB legislatively given situation is not settled, "Tverenergo" challenges the right of the counterpart to application of the individual tariff concerning the points fixed at adjustment for other participants of the retail market. </t>
  </si>
  <si>
    <t>А66-9242/2012 About collecting of penalty fee under contract №429 from 4/29/2011</t>
  </si>
  <si>
    <t>МО "Yelets joint venture" on behalf of Administration MF Yelets joint venture Selizharovsky district</t>
  </si>
  <si>
    <t>А66-12583/2012 debt collection on interest for using borrowed money resources, charged in a consequence of failure to perform of obligations on fee on electricity transmission</t>
  </si>
  <si>
    <t>Regionalno-real estate development company "Alkazar"</t>
  </si>
  <si>
    <t>А66-10524/2012 debt collection on payment non-contracted el/energy consumption</t>
  </si>
  <si>
    <t>А82-4681/2012 recovery of damages under contract</t>
  </si>
  <si>
    <t>А82-5854/2012 recovery of damages under contract</t>
  </si>
  <si>
    <t>А39-320/2012, inclusion of requirements in the register of requirements of creditors (indebtedness under contract grid connection)</t>
  </si>
  <si>
    <t>А40-64960/2012 about recovery of the disputed debt for January-February 2012 (disagreements on the volume of the rendered services)</t>
  </si>
  <si>
    <t>А40-83669/2012, collecting of disputable indebtedness for March 2012 (disagreements on the volume of the rendered services)</t>
  </si>
  <si>
    <t>Atajan M.V., Atajan S.A., Atajan A.S.</t>
  </si>
  <si>
    <t xml:space="preserve">A09-5601/2012 About collecting of penalty fee for delay of accomplishment of works under contract </t>
  </si>
  <si>
    <t xml:space="preserve">A09-6666/2012 About collecting of penalty fee for delay of accomplishment of works under contract and imposing to perform works  </t>
  </si>
  <si>
    <t>А36-4882/2012 recovery of damages under contract</t>
  </si>
  <si>
    <t>А36-5716/2012 recovery of damages under contract</t>
  </si>
  <si>
    <t>А66-10069/2012 About collecting of penalty fee under contract №921-2 from 9/21/2010</t>
  </si>
  <si>
    <t>А66-9364/2012 About collecting of penalty fee under contract №614 from 6/14/2011</t>
  </si>
  <si>
    <t>А82-7818/2012 About collecting penalty under contract</t>
  </si>
  <si>
    <t>2-232/2012 about compensation material moral damage</t>
  </si>
  <si>
    <t>А82-3225/2012 about settlement of disagreements under contract rendering of services electricity transmission and compensation of losses on 2012</t>
  </si>
  <si>
    <t xml:space="preserve">To remove from legal department file the sum penalty sanctions 850 025.12 </t>
  </si>
  <si>
    <t xml:space="preserve"> doubling (it is necessary to remove)</t>
  </si>
  <si>
    <t>doubling (need to remove)</t>
  </si>
  <si>
    <t xml:space="preserve">
Indebtedness of OJSC «IDGC of Centre» before OJSC «Lipetsk energy retail company» for the period September – December, 2008 in the amount of 22 484 574,98 roubles with high degree of probability will not be extinguished owing to the following.
OJSC «Lipetsk energy retail company» has addressed in arbitration tribunal for collecting with OJSC «IDGC of Centre» money resources in the amount of 22 484 574,98 roubles for the period September – December, 2008 for purchased with a view of compensation of losses in networks electric energy. According to OJSC «LESK» the network organisation have incorrectly specified electric power cost in this connection there was a specified indebtedness. The position OJSC «LESK» is proved Order Federal Tariffs Service by the Russian Federation from 03.07.08 # 249-e by which changes have been made to Rules of determination of cost of the electric energy (capacity) delivered in the retail market at controlled prices (tariffs), payments of deviations of actual volumes of consumption of contractual volume of consumption of electric energy, approved by Order of the Federal Tariffs Service the Russian Federation from 21.08.2008 166-e (further – Rules) according to which cost of the electric energy delivered by the warranting supplier at controlled prices of the network organisation, is determined taking into account coefficient beta. The given rate, according to OJSC «LESK», extends on the relations which have arisen from earlier concluded between OJSC «LESK» and OJSC «IDGC of Centre» Agreements of rendering of services for electricity transmission # 4 from 26.01.2007 without dependence from, whether respective alterations or not as it is possible owing to direct instructions of paragraph 13 of item 6 of the Federal act # 36-FZ from 26.03.03 are brought in it. Court practice has developed in such a manner that OJSC «LESK» with a high share of probability will win the given legal procedure. Besides, the judicial examination conducted on case has shown concrete size of calculation of coefficient «beta» that also specifies in legitimacy of position OJSC «LESK».
We believe that the specified indebtedness should be included in a reserve of forthcoming expenses in accounting of the estimate obligation.
So, according to item 4 of the Order of the Ministry of Finance of Russia from 12/13/2010 # 167n "About the Provision on accounting" Estimate obligations, contingent obligations and conditional assets "(further - RAS 8/2010)", the organisation considers necessity of acknowledgement for accounting of the estimate obligation (reserves of forthcoming debts) in case of availability for reporting date of proceeding, probability of accepting of the judgement on which not for benefit of the organisation is rather great.
Estimate obligations admit at accomplishment of the conditions provided by item 5 RAS 8/2010:
The organisation has an obligation which was a consequence of last events of its economic life, which execution the organisation cannot avoid. In a case when the organisation has doubts available such obligation, the organisation recognises the estimate obligation if as a result of the analysis of all circumstances and conditions, including opinions of experts, more possibly, than is not present that the obligation exists;
Reduction of economic gains of the organisation, necessary for execution of the estimate obligation, possibly;
The size of the estimate obligation can reasonably be estimated.
According to item 15-16 RAS 8/2010 estimate obligation admits organisation accounting in the size reflecting the most authentic monetary estimation of expenses, necessary for calculations under this obligation. The most authentic estimation of expenses represents the size, necessary is direct for execution (repayment) of the obligation as of reporting date or for transfer of the obligation into other person as of reporting date. The size of the estimate obligation is determined by the organisation on the basis of the available facts of economic life of the organisation, experience in the relation of execution of similar obligations, and also, at necessity, opinions of experts. The organisation provides documentary confirmation of validity of such estimation.
In this case an obligation to pay LESK money resources exists, it was a consequence of last events of economic life, and execution of this obligation on a judgement the Company to avoid, possibly, cannot.
The probability of reduction of economic gains from execution of the given estimate obligation constitutes 100 %, and the obligation size can reasonably be estimated. 
Thus, all conditions of acknowledgement of the estimate obligation are executed.
Hence, it is necessary for Company to recognise in accounting the estimate obligation in the sum necessary for its execution as of reporting date (item 15 art. 16 RAS 8/2010).
</t>
  </si>
  <si>
    <t xml:space="preserve">Not settled indebtedness in the amount of 11 036 721,08 RUB has arisen because of contest of volume OJSC «IDGC of Centre» on behalf of branch OJSC «IDGC of Centre» - «Lipetskenergo» the rendered services for electricity transmission OJSC «Lipetsk city power company» under the Agreement of rendering of services for electricity transmission # 15-003-Т from 08.02.2008 for the period July-August, 2011.
For July - August, 2011 OJSC «Lipetsk city power company» has rendered services for electricity transmission on volume 610 120 877 kW/h, including for July 78 271 105 kW/h, for August 81 849 772 kW/h for the sum 254 022 036,01 RUB from them for July – 124 172 349 RUB and for August – 129 849 686,81 RUB 
OJSC «IDGC of Centre» on behalf of branch OJSC «IDGC of Centre» - «Lipetskenergo» having disagreed with volume of the rendered services in transfer in the specified period has exposed claims to volume in July on 1 739 444 kW/h in the sum 2 759 522, 15 RUB, in August on 5 217 470 kW/h for the sum 8 277 198,93 RUB Thus, the size of disagreements on volume of the rendered services has constituted 6 956 914 kW/h for the sum 11 036 721,08 RUB
Considering that the Agreement of rendering of services for electricity transmission # 15-003-Т from 08.02.2008 Between OJSC «IDGC of Centre» on behalf of branch OJSC «IDGC of Centre» - «Lipetskenergo» and OJSC «Lipetsk city power company» it is concluded in interests of warranting supplier LLC «GESK» which in turn has not paid in addition OJSC «IDGC of Centre» on behalf of branch OJSC «IDGC of Centre» - «Lipetskenergo» cost of services for electricity transmission within the limits of the agreement of rendering of services in e/e transmission in the same period and it is equal in the same volume having made a complaint to OJSC «IDGC of Centre» - «Lipetskenergo».
Further disagreements between the warranting supplier and OJSC «IDGC of Centre» - «Lipetskenergo» have been settled, hence and disagreements between OJSC «IDGC of Centre» on behalf of branch OJSC «IDGC of Centre» - «Lipetskenergo» and OJSC «Lipetsk city power company» should be removed. 
it is not settled the arisen disagreements in voluntary order OJSC «Lipetsk city power company» has addressed to OJSC «IDGC of Centre» on behalf of branch OJSC «IDGC of Centre» - «Lipetskenergo» in court about collecting of the developed indebtedness.
Arbitration tribunal of the Lipetsk region the decision from 4/27/2012. On case A36-5201/2011 has satisfied requirements OJSC «Lipetsk city power company» on collecting of indebtedness with OJSC «IDGC of Centre» - «Lipetskenergo» in full in the amount of 11 036 721,08 RUB and legal expenses for the sum 78 183,61 RUB. 
The resolution of appellate instance from 09.01.2013. On case A36-52011/2011 the decision of Arbitration tribunal of the Lipetsk region debt collection from OJSC «IDGC of Centre» - «Lipetskenergo» indebtedness for services for electricity transmission for July-August 2011 At a rate of 11 036 721,08 RUB and legal expenses in the sum 78 183,61 RUB it is left without change and has entered executive force.
We believe that the specified indebtedness should be included in a reserve of forthcoming expenses in accounting of the estimate obligation.
So, according to item 4 of the Order of the Ministry of Finance of Russia from 12/13/2010 # 167n "About the Provision on accounting" Estimate obligations, contingent obligations and conditional assets "(further - RAS 8/2010)", the organisation considers necessity of acknowledgement for accounting of the estimate obligation (reserves of forthcoming debts) in case of availability for reporting date of proceeding, probability of accepting of the judgement on which not for benefit of the organisation is rather great.
Estimate obligations admit at accomplishment of the conditions provided by item 5 RAS 8/2010:
The organisation has an obligation which was a consequence of last events of its economic life, which execution the organisation cannot avoid. In a case when the organisation has doubts available such obligation, the organisation recognises the estimate obligation if as a result of the analysis of all circumstances and conditions, including opinions of experts, more possibly, than is not present that the obligation exists;
Reduction of economic gains of the organisation, necessary for execution of the estimate obligation, possibly;
The size of the estimate obligation can reasonably be estimated.
According to item 15-16 RAS 8/2010 estimate obligation admits organisation accounting in the size reflecting the most authentic monetary estimation of expenses, necessary for calculations under this obligation. The most authentic estimation of expenses represents the size, necessary is direct for execution (repayment) of the obligation as of reporting date or for transfer of the obligation into other person as of reporting date. The size of the estimate obligation is determined by the organisation on the basis of the available facts of economic life of the organisation, experience in the relation of execution of similar obligations, and also, at necessity, opinions of experts. The organisation provides documentary confirmation of validity of such estimation.
In this case an obligation to pay LGEK money resources exists, it was a consequence of last events of economic life, and execution of this obligation on a judgement the Company to avoid, possibly, cannot.
The probability of reduction of economic gains from execution of the given estimate obligation constitutes 100 %, and the obligation size can reasonably be estimated. 
Thus, all conditions of acknowledgement of the estimate obligation are executed.
Hence, it is necessary for Company to recognise in accounting the estimate obligation in the sum necessary for its execution as of reporting date (item 15 art. 16 RAS 8/2010).
</t>
  </si>
  <si>
    <t>МБДОУ kindergarten "Fur-tree" v. Troekorovo</t>
  </si>
  <si>
    <t>Requirements of the creditor debt collection under contract №6900-77 from 9/30/2010 and №300/53 from 6/1/2010</t>
  </si>
  <si>
    <t>debt collection from legal expenses on fee of the representative</t>
  </si>
  <si>
    <t>About pulling down of autocratically erected construction in a security zone an OL 10kV located to the address Zubtsovsky district, v. Chernogubovo</t>
  </si>
  <si>
    <t xml:space="preserve">According to Position item 70 on conducting accounting and the accounting reporting in the Russian Federation, the confirmed Order of the Ministry of Finance of the Russian Federation from 7/29/1998 # 34n, the organisation creates reserves of doubtful debts in case of acknowledgement the debt receivable doubtful with reference of the sums of reserves on financial results of the organisation.
Doubtful the debt receivable of the organisation which is not extinguished is considered or with high degree of probability will not be extinguished in the terms established by the agreement, and not provided by corresponding guarantees.
The reserve size is determined separately on each doubtful debt depending on an estimation of probability of repayment the debt in full or in part.
The indebtedness under contract of electricity transmission services provision 15-001-P from 11/20/2007 for the period July – August 2012 in the amount of 7 007 202,18 roubles with high degree of probability will not be extinguished by a and is doubtful owing to the following.
Refusal of payment LLC of "Rusenergoresurs" is caused that in communication by the chosen variant of tariff adjustment for itself LLC "Rusenergoresurs" has refused in full to pay money resources for services in electric power transmission. 
To execute item 81 of Bases of pricing in the field of controlled prices (tariffs) in electric power industry, the Russian Federations confirmed by the Governmental order from 12/29/2011 # 1178, LLC "Rusenergoresurs" letter # 3135-01 from 7/2/2012. Has notified OJSC «IDGC of Centre» that since July, 01st is chosen by 2012 it of two rate tariff for application in calculations for the rendered services in electric power transmission, that is since July, 1st 2012 for services in transfer LLC of "Rusenergoresurs" has been obliged to pay not on one rate tariff which provided one rate for unit of the transmitted electric power, and should pay two rates consisting from: rates for the maintenance of electric networks and the rate on payment of the technological expense (losses) in electric networks. However thus LLC "Rusenergoresurs", according to OJSC «IDGC of Centre», incorrectly counts the indicator of capacity used at calculation of cost of services, as owing to the item 15 (1) Rules of non-discriminatory access to services in operatively-dispatching management in electric power industry and rendering of these services, the Russian Federations confirmed the Governmental order a 861 from 27.12.2004 Depending on a kind of the price (tariff) applied concerning the consumer on services for electricity transmission according to Bases of pricing in the field of controlled prices (tariffs) in electric power industry the volume of services for electricity transmission, rendered by the other network organisations, without dependence from the size declared according to point 47 of the present Rules, is determined proceeding from actual volume of consumption of electric energy or proceeding from actual volume of consumption of electric energy and average arithmetic value from maximum in each working days of the settlement period of actual hourly volumes of consumption of electric energy (total on all points of delivery) at the planned o'clock of peak loading established by the system operator.
At the same time now there is a negative court practice on similar disputes that can with high degree of probability July – 2012 in the amount of 7 007 202,18 roubles can lead August to the judgement on refusal OJSC «IDGC of Centre» in collecting of money resources with LLC "Rusenergoresurs" for the period.
Owing to item 16 of agrarian and industrial complex of the Russian Federation the judgement is obligatory and is subject to execution in all territory of the Russian Federation. Non-execution of judicial acts, and also failure to meet requirements of #rbitration tribunals involves the responsibility established by agrarian and industrial complex of the Russian Federation and other federal acts.
Thus, proceeding from a principle of compulsion of execution of the judicial act, indebtedness LLC of "Rusenergoresurs" under contract of electricity transmission services provision # 15-001-P from 11/20/2007 for the period July – August 2012 in the amount of 7 007 202,18 roubles I consider necessary to include in a reserve on doubtful debts.
</t>
  </si>
  <si>
    <t xml:space="preserve">According to item 70 of the Provision on conducting accounting and the accounting reporting in the Russian Federation, the confirmed Order of the Ministry of Finance of the Russian Federation from 7/29/1998 # 34n, the organisation creates reserves of doubtful debts in case of acknowledgement the debt receivable doubtful with reference of the sums of reserves on financial results of the organisation.
Doubtful the debt receivable of the organisation which is not extinguished is considered or with high degree of probability will not be extinguished in the terms established by the agreement, and not provided by corresponding guarantees.
The reserve size is determined separately on each doubtful debt depending on an estimation of probability of repayment the debt in full or in part.
The indebtedness under contract of electricity transmission services provision 15-001-P from 11/20/2007 for the period July – August 2012 in the amount of 7 007 202,18 roubles with high degree of probability will not be extinguished by a and is doubtful owing to the following.
Refusal of payment LLC of "Rusenergoresurs" is caused that in communication by the chosen variant of tariff adjustment for itself LLC "Rusenergoresurs" has refused in full to pay money resources for services in electric power transmission. 
To execute item 81 of Bases of pricing in the field of controlled prices (tariffs) in electric power industry, the Russian Federations confirmed by the Governmental order from 12/29/2011 # 1178, LLC "Rusenergoresurs" letter # 3135-01 from 7/2/2012. Has notified OJSC «IDGC of Centre» that since July, 01st is chosen by 2012 it of two rate tariff for application in calculations for the rendered services in electric power transmission, that is since July, 1st 2012 for services in transfer LLC of "Rusenergoresurs" has been obliged to pay not on one rate tariff which provided one rate for unit of the transmitted electric power, and should pay two rates consisting from: rates for the maintenance of electric networks and the rate on payment of the technological expense (losses) in electric networks. However thus LLC "Rusenergoresurs", according to OJSC «IDGC of Centre», incorrectly counts the indicator of capacity used at calculation of cost of services, as owing to the item 15 (1) Rules of non-discriminatory access to services in operatively-dispatching management in electric power industry and rendering of these services, the Russian Federations confirmed the Governmental order a 861 from 27.12.2004 Depending on a kind of the price (tariff) applied concerning the consumer on services for electricity transmission according to Bases of pricing in the field of controlled prices (tariffs) in electric power industry the volume of services for electricity transmission, rendered by the other network organisations, without dependence from the size declared according to point 47 of the present Rules, is determined proceeding from actual volume of consumption of electric energy or proceeding from actual volume of consumption of electric energy and average arithmetic value from maximum in each working days of the settlement period of actual hourly volumes of consumption of electric energy (total on all points of delivery) at the planned o'clock of peak loading established by the system operator.
At the same time now there is a negative court practice on similar disputes that can with high degree of probability July – 2012 in the amount of 7 007 202,18 roubles can lead August to the judgement on refusal OJSC «IDGC of Centre» in collecting of money resources with LLC "Rusenergoresurs" for the period.
Owing to item 16 of agrarian and industrial complex of the Russian Federation the judgement is obligatory and is subject to execution in all territory of the Russian Federation. Non-execution of judicial acts, and also failure to meet requirements of #rbitration tribunals involves the responsibility established by agrarian and industrial complex of the Russian Federation and other federal acts.
Thus, proceeding from a principle of compulsion of execution of the judicial act, indebtedness LLC of "Rusenergoresurs" under contract of electricity transmission services provision # 15-001-P from 11/20/2007 for the period July – August 2012 in the amount of 7 007 202,18 roubles I consider necessary to include in a reserve on doubtful debts.
</t>
  </si>
  <si>
    <t>А82-2350/2012 debt collection for October 2011 (disagreements on volume the transmitted electric power)</t>
  </si>
  <si>
    <t>Collecting penalty in the sum 11644.53 RUB under contract rendering of services in external lighting №40280698/3100/00684/11 from 1/1/2011</t>
  </si>
  <si>
    <t>A09- 8232/2012 debt collection from amount of disagreements for services for electricity transmission</t>
  </si>
  <si>
    <t>A09-8623/2012 debt collection from amount of disagreements for services for electricity transmission</t>
  </si>
  <si>
    <t>About collecting of the damage caused by overvoltage, and legal expenses</t>
  </si>
  <si>
    <t>About collecting of the damage caused by overvoltage</t>
  </si>
  <si>
    <t>Collecting of the damage caused by overvoltage</t>
  </si>
  <si>
    <t>Administration Seleznevsky r/s</t>
  </si>
  <si>
    <t xml:space="preserve">CJSC "Firm" Yarstroy" </t>
  </si>
  <si>
    <t>А40-18121/2012 Contract cancelation grid connection, collecting of the sum of an advance payment</t>
  </si>
  <si>
    <t>А82-7501/2012 debt collection under contract grid connection</t>
  </si>
  <si>
    <t xml:space="preserve">  Judgement in force the fault of the network organisation in damnification to the claimant has been established. On the developed court practice in conformity with art.15 Civil Code of the Russian Federation the person which right is broken, can demand a full indemnification of the losses caused to it if the law or the agreement do not provide indemnification in the smaller size.</t>
  </si>
  <si>
    <t>CJSC "Volokonovsky milk cannary industrial complex"</t>
  </si>
  <si>
    <t>12/17/2012 recovery partially in the sum 31,366 thousand RUB</t>
  </si>
  <si>
    <t>12/4/2012 recovery partially in the sum 102 thousand RUB</t>
  </si>
  <si>
    <t>MJMC "Settlement centre of culture and leisure" v. Pikovo Chaplyginsky district</t>
  </si>
  <si>
    <t>The supervising complaint is submitted. 12/25/2012 - abjudicated in case referral in Presidium SAC the Russian Federation</t>
  </si>
  <si>
    <t xml:space="preserve">7/17/2012 The petition for proceeding suspension is presented to Arbitration tribunal in connection with acknowledgement of the debtor bankrupt, </t>
  </si>
  <si>
    <t>Judicial session is appointed 12/12/2012, it is postponed on 23.01.2013.</t>
  </si>
  <si>
    <t>Reserve to charge from July till December 2012ince disagreements in acts and claim requirements have identical character</t>
  </si>
  <si>
    <t>12/25/2012atisfaction of claim requirements abjudicated</t>
  </si>
  <si>
    <t>11/9/2012atisfied</t>
  </si>
  <si>
    <t xml:space="preserve">The indebtedness in the amount of 6 865,00 roubles has arisen because of collecting by the decision of Arbitration tribunal of the Lipetsk region from 12/28/2012 with OJSC «IDGC of Centre» losses OJSC «LESK» on case А36-6979/2012.
 The specified money resources have been paid OJSC «LESK» to citizens - to electric power consumers: to Rebrov Vasily Alekseevich – 5 265 RUB, to Djatchin Gennady Pavlovich – 1 600 RUB for repair of the failed home appliances owing to supply of electricity of inadequate quality.
Bases for collecting by court of losses were contract provisions # 4 on rendering of services in electric power transmission from 1/26/2007 between OJSC «LESK» and OJSC «IDGC of Centre», providing indemnification OJSC «LESK», including to consumers of electric power as a result of improper execution OJSC «IDGC of Centre» contract provisions. Proofs of the facts of differences of pressure at the given consumers recognise by court written messages of branch OJSC «IDGC of Centre» - «Lipetskenergo».
According to paragraph 4 of item 30 of Resolution OJSC «LESK» has the right of the return requirement (recourse) to persons for which action (failure to act) it bears responsibility before the consumer (buyer) under contract power supply.
The resolution of FAS Central Federal District from November, 21st 2012 on case A08-5976/2011, SAC the Russian Federations from October, 11th of 2012 SAC-12838/12 «About refusal in case referral in Presidium of the Supreme Arbitration Court of the Russian Federation» specify Determination in the generated court practice with a conclusion about availability of relationship of cause and effect between actions of the network organisation and causing of losses to citizens-consumers, recognising that under contract provisions with the retail company electric energy transmission is performed by means of the objects of the electric grid equipment belonging to the network organisation. Considering stated, and also developed court practice probability of accepting positive decisions for benefit of the Company - low.
</t>
  </si>
  <si>
    <t xml:space="preserve">А66-5881/2011About indebtedness for services in electric power transmission </t>
  </si>
  <si>
    <t xml:space="preserve">А66-11702/2012About indebtedness for non-contracted electricity consumption </t>
  </si>
  <si>
    <t>А66-2844/2011 debt collection for electric energy transmission and the counter action</t>
  </si>
  <si>
    <t>LLCCivil Code "TNS energo"</t>
  </si>
  <si>
    <t>А66-12268/2012 debt collection on interest under clause 395Civil Code about indebtedness extinguished within the limits of case A66-4398/2010</t>
  </si>
  <si>
    <t>LLC PU "Designer-slavich"</t>
  </si>
  <si>
    <t>А82-7021/2012 on acknowledgement illegal decisions Office of the Federal Antimonopoly Service in Yaroslavl region 3/12/2012 on case №03-03/90-11 on breaking the antimonopoly lawa</t>
  </si>
  <si>
    <t>А82-14510/2012 debt collection from cost non-contracted electric power consumption</t>
  </si>
  <si>
    <t>А82-15140/2012 debt collection from cost non-contracted electric power consumption</t>
  </si>
  <si>
    <t>Petrechenko T.N.</t>
  </si>
  <si>
    <t>Cost collecting non-contracted consumption</t>
  </si>
  <si>
    <t>8/9/2012 in satisfaction claim abjudicated</t>
  </si>
  <si>
    <t xml:space="preserve">А66-8785/2012 debt collection for electricity for compensation of losses in networks </t>
  </si>
  <si>
    <t xml:space="preserve">А66-4585/2012 About inclusion in the register of creditors indebtedness for non-contracted electricity consumption </t>
  </si>
  <si>
    <t>recovery, the writ of execution is received, 8/15/2012 i/l is directed to service of court ushers and 9/28/2012. The statement is sent competitive managing director Grjaznov D.N. debt collection on the basis of the Arbitration tribunal decision, repeatedly directed 10/26/2012., the complaint to the Court Bailiffs Service is prepared. 12/10/2012. the complaint is directed in the Arbitration Court of Moscow</t>
  </si>
  <si>
    <t>recovery, the writ of execution is received, 6/7/2012 i/l is directed to service of court ushers, repeatedly the statement is directed 06.08.2012, 9/28/2012. The statement debt collection is sent competitive managing director Grjaznov D.N., again is directed 10/26/2012., the complaint to Court Bailiffs Service actions is prepared. 12/10/2012. the complaint is directed in the Arbitration Court of Moscow</t>
  </si>
  <si>
    <t>recovery, the writ of execution is received, 6/7/2012 i/l is directed to service of court ushers, repeatedly the statement is directed 06.08.2012, 9/28/2012 The statement debt collection is sent competitive managing director Grjaznov D.N., again is directed 10/26/2012, the complaint to Court Bailiffs Service actions is prepared. 12/10/2012 the complaint is directed in the Arbitration Court of Moscow</t>
  </si>
  <si>
    <t>9/14/2012 the claim was satisfied in the sum 6167,61 (it is given out i/l)</t>
  </si>
  <si>
    <t>the claim for services in electric power transmission for October 2011 sum of disagreements 10782,368 thousand RUB claim in progress session is postponed on 1/31/2013</t>
  </si>
  <si>
    <t>А66-3907/2012 debt collection of indebtedness for electric power, purchased with a view of compensation of losses</t>
  </si>
  <si>
    <t>About carrying over an OL 110 kV; 35kV; 6kV for limits of borders of the land plot</t>
  </si>
  <si>
    <t>A14-17929/2012 About compulsion to execution of contract provisions №40119831/4636002939 from 29.03.2010.</t>
  </si>
  <si>
    <t>A14-18346/2012 recovery of damages for August, September 2012. under contract rendering of services for electricity transmission №400992662 from 24.02.2009.</t>
  </si>
  <si>
    <t>A14- 19058/2012 about collecting debt and interest on borrowed money for October 2012. under contract rendering of services for electricity transmission №400992662 from 24.02.2009.</t>
  </si>
  <si>
    <t>А82-8430/2012 Collecting indebtedness and penalties</t>
  </si>
  <si>
    <t>A08-6346/2010-18-b Acknowledgement of the debtor bankrupt</t>
  </si>
  <si>
    <t>Legal of the branch do not confirm the penalty sum</t>
  </si>
  <si>
    <t>А82-5812/2012 debt collection from cost services for e/e transmission and %</t>
  </si>
  <si>
    <t>А82-5817/2012 Collecting of cost of services for e/e transmission and %</t>
  </si>
  <si>
    <t>А82-7431/2012 About collecting of cost of services for e/e transmission and %</t>
  </si>
  <si>
    <t>А82-12137/2012 Collecting of cost of services for e/e transmission and %</t>
  </si>
  <si>
    <t>OJSC "IDGC of Centre" and OJSC"BRC"</t>
  </si>
  <si>
    <t>housing cooperative "Severjanka", it is collected from the Respondent 569493.07 RUB unjust enrichment, 9600.00 RUB - state duty</t>
  </si>
  <si>
    <t>Shmelev Natalia Alekseevna, Sverdlovsk, s. Morozovsky</t>
  </si>
  <si>
    <t>the claim for services in electric power transmission for March 2012 sum of disagreements of 7545,092 thousand RUB claim in progress, session is postponed on 1/24/2013</t>
  </si>
  <si>
    <t>the claim for services in electric power transmission for June 2012 sum of disagreements of 6010,960 thousand RUB claim in progress, session is postponed on 1/23/2013</t>
  </si>
  <si>
    <t xml:space="preserve">the claim for services in electric power transmission for July 2012 sum of disagreements 10015,18thousand RUB the claim in progress, session is postponed </t>
  </si>
  <si>
    <t xml:space="preserve">the claim for services in electric power transmission for August 2012 sum of disagreements 10115,99thousand RUB the claim in progress, session is postponed </t>
  </si>
  <si>
    <t>the claim for services in electric power transmission for January 2012 sum of disagreements of 2749,29 thousand RUB claim in progress, session is postponed on 2/20/2013</t>
  </si>
  <si>
    <t>the claim for services in electric power transmission for May 2012 sum of disagreements of 3928,040 thousand RUB claim in progress</t>
  </si>
  <si>
    <t xml:space="preserve">the claim for services in electric power transmission for August - September 2012 sum of disagreements 2852,21thousand RUB the claim in progress, session is postponed </t>
  </si>
  <si>
    <t>the claim for services in electric power transmission for October 2012 sum of disagreements of 2253,23 thousand RUB claim in progress, session is appointed on 2/4/2013</t>
  </si>
  <si>
    <t xml:space="preserve">the claim for services in electric power transmission for September 2012 sum of disagreements 3308,30thousand RUB the claim in progress, session is postponed </t>
  </si>
  <si>
    <t>А82-13254/2012 About contest of resolution of Office of the Federal Antimonopoly Service on penalty imposing (Ryabkov)</t>
  </si>
  <si>
    <t>А82 - 13256/2012 about contest of resolution of Office of the Federal Antimonopoly Service on imposing of the penalty (Romanov)</t>
  </si>
  <si>
    <t>Decision Office of the Federal Antimonopoly Service it is passed the decision on acknowledgement IDGC of Centre broken the antimonopoly law, given the decision is left without change by the judgement which has come into force, resolution of Office of the Federal Antimonopoly Service about the penalty imposing is taken out, the developed court practice - the network organisation bears responsibility for abusing a leading position in the market of services for electricity transmission</t>
  </si>
  <si>
    <t>Contest of decision of Office of the Federal Antimonopoly Service on case №03-07/44-12 on imposin the penalty (Vinogradov V. O, Chistjakov N.I.) to admit the antimonopoly law violation</t>
  </si>
  <si>
    <t>Contest of decision of Office of the Federal Antimonopoly Service on case №03-07/44-12 about penalty imposing (Vinogradov V. O, Chistjakov N.I.) to admit the antimonopoly law violation</t>
  </si>
  <si>
    <t>А82-17654/2011; about pairing of decision of Office of the Federal Antimonopoly Service on case №03-03/39-11 (Romanova E.G.) on acknowledgement broken the antimonopoly law</t>
  </si>
  <si>
    <t>А82-17655/2011; about contest of decision of Office of the Federal Antimonopoly Service on case №03-03/85-10 (LLC "РПК") on acknowledgement broken the antimonopoly law</t>
  </si>
  <si>
    <t>А82-17827/2011; about contest of decision of Office of the Federal Antimonopoly Service on case №03-03/53-10 (Rjabkov G. V) about acknowledgement broken the antimonopoly law</t>
  </si>
  <si>
    <t>to the explanatory note to the accounting balance sheet and the profit and loss statement for 2012</t>
  </si>
</sst>
</file>

<file path=xl/styles.xml><?xml version="1.0" encoding="utf-8"?>
<styleSheet xmlns="http://schemas.openxmlformats.org/spreadsheetml/2006/main">
  <numFmts count="15">
    <numFmt numFmtId="44" formatCode="_-* #,##0.00&quot;р.&quot;_-;\-* #,##0.00&quot;р.&quot;_-;_-* &quot;-&quot;??&quot;р.&quot;_-;_-@_-"/>
    <numFmt numFmtId="43" formatCode="_-* #,##0.00_р_._-;\-* #,##0.00_р_._-;_-* &quot;-&quot;??_р_._-;_-@_-"/>
    <numFmt numFmtId="164" formatCode="_(* #,##0.00_);_(* \(#,##0.00\);_(* &quot;-&quot;??_);_(@_)"/>
    <numFmt numFmtId="165" formatCode="@\ *."/>
    <numFmt numFmtId="166" formatCode="000000"/>
    <numFmt numFmtId="167" formatCode="0000"/>
    <numFmt numFmtId="168" formatCode="dd\.mm\.yyyy&quot;г.&quot;"/>
    <numFmt numFmtId="169" formatCode="yyyy"/>
    <numFmt numFmtId="170" formatCode="yyyy\ &quot;год&quot;"/>
    <numFmt numFmtId="171" formatCode="_-* #,##0\ _р_._-;\-* #,##0\ _р_._-;_-* &quot;-&quot;\ _р_._-;_-@_-"/>
    <numFmt numFmtId="172" formatCode="_-* #,##0.00\ _р_._-;\-* #,##0.00\ _р_._-;_-* &quot;-&quot;??\ _р_._-;_-@_-"/>
    <numFmt numFmtId="173" formatCode="#,##0.00_р_."/>
    <numFmt numFmtId="174" formatCode="#,##0.00_ ;[Red]\-#,##0.00\ "/>
    <numFmt numFmtId="175" formatCode="[$-419]mmmm\ yyyy;@"/>
    <numFmt numFmtId="176" formatCode="dd/mm/yyyy;@"/>
  </numFmts>
  <fonts count="70">
    <font>
      <sz val="11"/>
      <color theme="1"/>
      <name val="Calibri"/>
      <family val="2"/>
      <charset val="204"/>
      <scheme val="minor"/>
    </font>
    <font>
      <sz val="11"/>
      <color indexed="8"/>
      <name val="Calibri"/>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Arial Cyr"/>
      <charset val="204"/>
    </font>
    <font>
      <sz val="10"/>
      <name val="Arial Cyr"/>
      <family val="2"/>
      <charset val="204"/>
    </font>
    <font>
      <sz val="8"/>
      <name val="Arial"/>
      <family val="2"/>
      <charset val="204"/>
    </font>
    <font>
      <sz val="10"/>
      <name val="Times New Roman"/>
      <family val="1"/>
      <charset val="204"/>
    </font>
    <font>
      <sz val="10"/>
      <name val="Arial"/>
      <family val="2"/>
      <charset val="204"/>
    </font>
    <font>
      <sz val="11"/>
      <color indexed="8"/>
      <name val="Calibri"/>
      <family val="2"/>
    </font>
    <font>
      <sz val="11"/>
      <color indexed="9"/>
      <name val="Calibri"/>
      <family val="2"/>
    </font>
    <font>
      <b/>
      <sz val="11"/>
      <color indexed="8"/>
      <name val="Calibri"/>
      <family val="2"/>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name val="Helv"/>
      <charset val="204"/>
    </font>
    <font>
      <sz val="9"/>
      <color indexed="11"/>
      <name val="Arial"/>
      <family val="2"/>
      <charset val="204"/>
    </font>
    <font>
      <sz val="8"/>
      <name val="Helv"/>
      <charset val="204"/>
    </font>
    <font>
      <sz val="10"/>
      <color indexed="12"/>
      <name val="Arial"/>
      <family val="2"/>
      <charset val="204"/>
    </font>
    <font>
      <sz val="9"/>
      <name val="Arial"/>
      <family val="2"/>
      <charset val="204"/>
    </font>
    <font>
      <b/>
      <sz val="10"/>
      <name val="Arial Cyr"/>
      <family val="2"/>
      <charset val="204"/>
    </font>
    <font>
      <sz val="10"/>
      <name val="Baltica"/>
      <charset val="204"/>
    </font>
    <font>
      <b/>
      <sz val="10"/>
      <name val="Baltica"/>
      <charset val="204"/>
    </font>
    <font>
      <b/>
      <sz val="9"/>
      <name val="Arial Cyr"/>
      <family val="2"/>
      <charset val="204"/>
    </font>
    <font>
      <sz val="10"/>
      <name val="Arial Cyr"/>
    </font>
    <font>
      <sz val="10"/>
      <name val="Helv"/>
    </font>
    <font>
      <sz val="11"/>
      <name val="Times New Roman"/>
      <family val="1"/>
      <charset val="204"/>
    </font>
    <font>
      <sz val="11"/>
      <color indexed="8"/>
      <name val="Times New Roman"/>
      <family val="1"/>
      <charset val="204"/>
    </font>
    <font>
      <b/>
      <sz val="11"/>
      <color indexed="8"/>
      <name val="Times New Roman"/>
      <family val="1"/>
      <charset val="204"/>
    </font>
    <font>
      <b/>
      <sz val="11"/>
      <name val="Times New Roman"/>
      <family val="1"/>
      <charset val="204"/>
    </font>
    <font>
      <sz val="10"/>
      <color indexed="8"/>
      <name val="Times New Roman"/>
      <family val="1"/>
      <charset val="204"/>
    </font>
    <font>
      <b/>
      <sz val="10"/>
      <color indexed="8"/>
      <name val="Times New Roman"/>
      <family val="1"/>
      <charset val="204"/>
    </font>
    <font>
      <b/>
      <sz val="10"/>
      <name val="Times New Roman"/>
      <family val="1"/>
      <charset val="204"/>
    </font>
    <font>
      <b/>
      <sz val="13"/>
      <name val="Times New Roman"/>
      <family val="1"/>
      <charset val="204"/>
    </font>
    <font>
      <sz val="11"/>
      <color theme="1"/>
      <name val="Calibri"/>
      <family val="2"/>
      <charset val="204"/>
      <scheme val="minor"/>
    </font>
    <font>
      <sz val="10"/>
      <color theme="1"/>
      <name val="Arial Cyr"/>
      <family val="2"/>
      <charset val="204"/>
    </font>
    <font>
      <sz val="11"/>
      <color theme="1"/>
      <name val="Arial"/>
      <family val="2"/>
      <charset val="204"/>
    </font>
    <font>
      <sz val="11"/>
      <color theme="1"/>
      <name val="Times New Roman"/>
      <family val="1"/>
      <charset val="204"/>
    </font>
    <font>
      <b/>
      <sz val="11"/>
      <color theme="1"/>
      <name val="Times New Roman"/>
      <family val="1"/>
      <charset val="204"/>
    </font>
    <font>
      <sz val="11"/>
      <color rgb="FF000000"/>
      <name val="Times New Roman"/>
      <family val="1"/>
      <charset val="204"/>
    </font>
    <font>
      <sz val="11"/>
      <color rgb="FFFF0000"/>
      <name val="Times New Roman"/>
      <family val="1"/>
      <charset val="204"/>
    </font>
    <font>
      <sz val="10"/>
      <color theme="1"/>
      <name val="Times New Roman"/>
      <family val="1"/>
      <charset val="204"/>
    </font>
    <font>
      <b/>
      <sz val="10"/>
      <color theme="1"/>
      <name val="Times New Roman"/>
      <family val="1"/>
      <charset val="204"/>
    </font>
    <font>
      <sz val="10"/>
      <color rgb="FFFF0000"/>
      <name val="Times New Roman"/>
      <family val="1"/>
      <charset val="204"/>
    </font>
    <font>
      <sz val="10"/>
      <color rgb="FF000000"/>
      <name val="Times New Roman"/>
      <family val="1"/>
      <charset val="204"/>
    </font>
    <font>
      <sz val="11"/>
      <color rgb="FFC00000"/>
      <name val="Times New Roman"/>
      <family val="1"/>
      <charset val="204"/>
    </font>
    <font>
      <b/>
      <sz val="11"/>
      <color rgb="FFC00000"/>
      <name val="Times New Roman"/>
      <family val="1"/>
      <charset val="204"/>
    </font>
    <font>
      <b/>
      <sz val="11"/>
      <color rgb="FFFF0000"/>
      <name val="Times New Roman"/>
      <family val="1"/>
      <charset val="204"/>
    </font>
    <font>
      <sz val="10"/>
      <color theme="1"/>
      <name val="Calibri"/>
      <family val="2"/>
      <charset val="204"/>
      <scheme val="minor"/>
    </font>
  </fonts>
  <fills count="54">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62"/>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10"/>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57"/>
      </patternFill>
    </fill>
    <fill>
      <patternFill patternType="solid">
        <fgColor indexed="26"/>
        <bgColor indexed="26"/>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9"/>
      </patternFill>
    </fill>
    <fill>
      <patternFill patternType="solid">
        <fgColor indexed="15"/>
      </patternFill>
    </fill>
    <fill>
      <patternFill patternType="solid">
        <fgColor indexed="27"/>
        <bgColor indexed="64"/>
      </patternFill>
    </fill>
    <fill>
      <patternFill patternType="solid">
        <fgColor rgb="FFFFFF00"/>
        <bgColor indexed="64"/>
      </patternFill>
    </fill>
    <fill>
      <patternFill patternType="solid">
        <fgColor rgb="FFCCFF33"/>
        <bgColor indexed="64"/>
      </patternFill>
    </fill>
    <fill>
      <patternFill patternType="solid">
        <fgColor rgb="FFCCFF66"/>
        <bgColor indexed="64"/>
      </patternFill>
    </fill>
    <fill>
      <patternFill patternType="solid">
        <fgColor rgb="FF92D050"/>
        <bgColor indexed="64"/>
      </patternFill>
    </fill>
    <fill>
      <patternFill patternType="solid">
        <fgColor rgb="FFFF0000"/>
        <bgColor indexed="64"/>
      </patternFill>
    </fill>
  </fills>
  <borders count="4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475">
    <xf numFmtId="0" fontId="0" fillId="0" borderId="0"/>
    <xf numFmtId="0" fontId="23" fillId="0" borderId="0"/>
    <xf numFmtId="0" fontId="23" fillId="2" borderId="0" applyProtection="0"/>
    <xf numFmtId="0" fontId="36" fillId="0" borderId="0"/>
    <xf numFmtId="0" fontId="36" fillId="0" borderId="0"/>
    <xf numFmtId="0" fontId="36" fillId="0" borderId="0"/>
    <xf numFmtId="0" fontId="36" fillId="0" borderId="0"/>
    <xf numFmtId="0" fontId="23" fillId="0" borderId="0"/>
    <xf numFmtId="0" fontId="23" fillId="0" borderId="0"/>
    <xf numFmtId="165" fontId="22" fillId="0" borderId="0">
      <alignment horizontal="center"/>
    </xf>
    <xf numFmtId="0" fontId="2"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166" fontId="37" fillId="0" borderId="0" applyFont="0" applyFill="0" applyBorder="0">
      <alignment horizontal="center"/>
    </xf>
    <xf numFmtId="0" fontId="38" fillId="0" borderId="0">
      <alignment horizontal="right"/>
    </xf>
    <xf numFmtId="0" fontId="24" fillId="17" borderId="0" applyNumberFormat="0" applyBorder="0" applyAlignment="0" applyProtection="0"/>
    <xf numFmtId="0" fontId="24" fillId="18" borderId="0" applyNumberFormat="0" applyBorder="0" applyAlignment="0" applyProtection="0"/>
    <xf numFmtId="0" fontId="25" fillId="1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5" fillId="23"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5" fillId="27"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5" fillId="27"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5" fillId="18"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24" fillId="29" borderId="0" applyNumberFormat="0" applyBorder="0" applyAlignment="0" applyProtection="0"/>
    <xf numFmtId="0" fontId="24" fillId="22" borderId="0" applyNumberFormat="0" applyBorder="0" applyAlignment="0" applyProtection="0"/>
    <xf numFmtId="0" fontId="25" fillId="30"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5" fillId="32" borderId="1"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0" fontId="6" fillId="33" borderId="2" applyNumberFormat="0" applyAlignment="0" applyProtection="0"/>
    <xf numFmtId="167" fontId="23" fillId="0" borderId="3" applyFont="0" applyFill="0" applyBorder="0" applyProtection="0">
      <alignment horizontal="center"/>
      <protection locked="0"/>
    </xf>
    <xf numFmtId="37" fontId="31" fillId="0" borderId="4" applyFont="0" applyFill="0" applyBorder="0"/>
    <xf numFmtId="37" fontId="39" fillId="0" borderId="4" applyFont="0" applyFill="0" applyBorder="0">
      <protection locked="0"/>
    </xf>
    <xf numFmtId="37" fontId="40" fillId="34" borderId="5" applyFill="0" applyBorder="0" applyProtection="0"/>
    <xf numFmtId="37" fontId="39" fillId="0" borderId="4" applyFill="0" applyBorder="0">
      <protection locked="0"/>
    </xf>
    <xf numFmtId="15" fontId="41" fillId="0" borderId="6" applyFont="0" applyFill="0" applyBorder="0" applyAlignment="0">
      <alignment horizontal="centerContinuous"/>
    </xf>
    <xf numFmtId="168" fontId="41" fillId="0" borderId="6" applyFont="0" applyFill="0" applyBorder="0" applyAlignment="0">
      <alignment horizontal="centerContinuous"/>
    </xf>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64" fontId="42" fillId="0" borderId="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43" fillId="38" borderId="7"/>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9" fillId="0" borderId="8"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0" fillId="0" borderId="9"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10"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2" fillId="8" borderId="1" applyNumberFormat="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3" fillId="0" borderId="11" applyNumberFormat="0" applyFill="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14" fillId="39" borderId="0" applyNumberFormat="0" applyBorder="0" applyAlignment="0" applyProtection="0"/>
    <xf numFmtId="0" fontId="36" fillId="0" borderId="0"/>
    <xf numFmtId="0" fontId="2" fillId="40" borderId="12" applyNumberFormat="0" applyFont="0" applyAlignment="0" applyProtection="0"/>
    <xf numFmtId="0" fontId="2" fillId="40" borderId="12" applyNumberFormat="0" applyFont="0" applyAlignment="0" applyProtection="0"/>
    <xf numFmtId="0" fontId="1" fillId="40" borderId="12" applyNumberFormat="0" applyFont="0" applyAlignment="0" applyProtection="0"/>
    <xf numFmtId="0" fontId="1" fillId="40" borderId="12" applyNumberFormat="0" applyFont="0" applyAlignment="0" applyProtection="0"/>
    <xf numFmtId="0" fontId="2" fillId="40" borderId="12" applyNumberFormat="0" applyFont="0" applyAlignment="0" applyProtection="0"/>
    <xf numFmtId="0" fontId="2" fillId="40" borderId="12" applyNumberFormat="0" applyFont="0" applyAlignment="0" applyProtection="0"/>
    <xf numFmtId="0" fontId="1" fillId="40" borderId="12" applyNumberFormat="0" applyFont="0" applyAlignment="0" applyProtection="0"/>
    <xf numFmtId="0" fontId="1" fillId="40" borderId="12" applyNumberFormat="0" applyFont="0" applyAlignment="0" applyProtection="0"/>
    <xf numFmtId="0" fontId="2" fillId="40" borderId="12" applyNumberFormat="0" applyFont="0" applyAlignment="0" applyProtection="0"/>
    <xf numFmtId="0" fontId="2" fillId="40" borderId="12" applyNumberFormat="0" applyFont="0" applyAlignment="0" applyProtection="0"/>
    <xf numFmtId="0" fontId="1" fillId="40" borderId="12" applyNumberFormat="0" applyFont="0" applyAlignment="0" applyProtection="0"/>
    <xf numFmtId="0" fontId="1" fillId="40" borderId="12" applyNumberFormat="0" applyFont="0" applyAlignment="0" applyProtection="0"/>
    <xf numFmtId="0" fontId="2" fillId="40" borderId="12" applyNumberFormat="0" applyFont="0" applyAlignment="0" applyProtection="0"/>
    <xf numFmtId="0" fontId="2" fillId="40" borderId="12" applyNumberFormat="0" applyFont="0" applyAlignment="0" applyProtection="0"/>
    <xf numFmtId="0" fontId="1" fillId="40" borderId="12" applyNumberFormat="0" applyFont="0" applyAlignment="0" applyProtection="0"/>
    <xf numFmtId="0" fontId="1" fillId="40" borderId="12" applyNumberFormat="0" applyFont="0" applyAlignment="0" applyProtection="0"/>
    <xf numFmtId="0" fontId="2" fillId="40" borderId="12" applyNumberFormat="0" applyFont="0" applyAlignment="0" applyProtection="0"/>
    <xf numFmtId="0" fontId="2" fillId="40" borderId="12" applyNumberFormat="0" applyFont="0" applyAlignment="0" applyProtection="0"/>
    <xf numFmtId="0" fontId="1" fillId="40" borderId="12" applyNumberFormat="0" applyFont="0" applyAlignment="0" applyProtection="0"/>
    <xf numFmtId="0" fontId="1" fillId="40" borderId="12" applyNumberFormat="0" applyFont="0" applyAlignment="0" applyProtection="0"/>
    <xf numFmtId="0" fontId="2" fillId="40" borderId="12" applyNumberFormat="0" applyFont="0" applyAlignment="0" applyProtection="0"/>
    <xf numFmtId="0" fontId="2" fillId="40" borderId="12" applyNumberFormat="0" applyFont="0" applyAlignment="0" applyProtection="0"/>
    <xf numFmtId="0" fontId="1" fillId="40" borderId="12" applyNumberFormat="0" applyFont="0" applyAlignment="0" applyProtection="0"/>
    <xf numFmtId="0" fontId="1" fillId="40" borderId="12" applyNumberFormat="0" applyFont="0" applyAlignment="0" applyProtection="0"/>
    <xf numFmtId="0" fontId="2" fillId="40" borderId="12" applyNumberFormat="0" applyFont="0" applyAlignment="0" applyProtection="0"/>
    <xf numFmtId="0" fontId="2" fillId="40" borderId="12" applyNumberFormat="0" applyFont="0" applyAlignment="0" applyProtection="0"/>
    <xf numFmtId="0" fontId="1" fillId="40" borderId="12" applyNumberFormat="0" applyFont="0" applyAlignment="0" applyProtection="0"/>
    <xf numFmtId="0" fontId="1" fillId="40" borderId="12" applyNumberFormat="0" applyFont="0" applyAlignment="0" applyProtection="0"/>
    <xf numFmtId="0" fontId="2" fillId="40" borderId="12" applyNumberFormat="0" applyFont="0" applyAlignment="0" applyProtection="0"/>
    <xf numFmtId="0" fontId="2" fillId="40" borderId="12" applyNumberFormat="0" applyFont="0" applyAlignment="0" applyProtection="0"/>
    <xf numFmtId="0" fontId="1" fillId="40" borderId="12" applyNumberFormat="0" applyFont="0" applyAlignment="0" applyProtection="0"/>
    <xf numFmtId="0" fontId="1" fillId="40" borderId="12" applyNumberFormat="0" applyFont="0" applyAlignment="0" applyProtection="0"/>
    <xf numFmtId="0" fontId="2" fillId="40" borderId="12" applyNumberFormat="0" applyFont="0" applyAlignment="0" applyProtection="0"/>
    <xf numFmtId="0" fontId="2" fillId="40" borderId="12" applyNumberFormat="0" applyFont="0" applyAlignment="0" applyProtection="0"/>
    <xf numFmtId="0" fontId="1" fillId="40" borderId="12" applyNumberFormat="0" applyFont="0" applyAlignment="0" applyProtection="0"/>
    <xf numFmtId="0" fontId="1" fillId="40" borderId="12" applyNumberFormat="0" applyFont="0" applyAlignment="0" applyProtection="0"/>
    <xf numFmtId="0" fontId="2" fillId="40" borderId="12" applyNumberFormat="0" applyFont="0" applyAlignment="0" applyProtection="0"/>
    <xf numFmtId="0" fontId="2" fillId="40" borderId="12" applyNumberFormat="0" applyFont="0" applyAlignment="0" applyProtection="0"/>
    <xf numFmtId="0" fontId="1" fillId="40" borderId="12" applyNumberFormat="0" applyFont="0" applyAlignment="0" applyProtection="0"/>
    <xf numFmtId="0" fontId="1" fillId="40" borderId="12" applyNumberFormat="0" applyFont="0" applyAlignment="0" applyProtection="0"/>
    <xf numFmtId="0" fontId="2" fillId="40" borderId="12" applyNumberFormat="0" applyFont="0" applyAlignment="0" applyProtection="0"/>
    <xf numFmtId="0" fontId="2" fillId="40" borderId="12" applyNumberFormat="0" applyFont="0" applyAlignment="0" applyProtection="0"/>
    <xf numFmtId="0" fontId="1" fillId="40" borderId="12" applyNumberFormat="0" applyFont="0" applyAlignment="0" applyProtection="0"/>
    <xf numFmtId="0" fontId="1" fillId="40" borderId="12" applyNumberFormat="0" applyFont="0" applyAlignment="0" applyProtection="0"/>
    <xf numFmtId="0" fontId="2" fillId="40" borderId="12" applyNumberFormat="0" applyFont="0" applyAlignment="0" applyProtection="0"/>
    <xf numFmtId="0" fontId="2" fillId="40" borderId="12" applyNumberFormat="0" applyFont="0" applyAlignment="0" applyProtection="0"/>
    <xf numFmtId="0" fontId="1" fillId="40" borderId="12" applyNumberFormat="0" applyFont="0" applyAlignment="0" applyProtection="0"/>
    <xf numFmtId="0" fontId="1" fillId="40" borderId="12" applyNumberFormat="0" applyFon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0" fontId="15" fillId="32" borderId="13" applyNumberFormat="0" applyAlignment="0" applyProtection="0"/>
    <xf numFmtId="4" fontId="27" fillId="39" borderId="14" applyNumberFormat="0" applyProtection="0">
      <alignment vertical="center"/>
    </xf>
    <xf numFmtId="4" fontId="28" fillId="39" borderId="14" applyNumberFormat="0" applyProtection="0">
      <alignment vertical="center"/>
    </xf>
    <xf numFmtId="4" fontId="27" fillId="39" borderId="14" applyNumberFormat="0" applyProtection="0">
      <alignment horizontal="left" vertical="center" indent="1"/>
    </xf>
    <xf numFmtId="0" fontId="27" fillId="39" borderId="14" applyNumberFormat="0" applyProtection="0">
      <alignment horizontal="left" vertical="top" indent="1"/>
    </xf>
    <xf numFmtId="4" fontId="27" fillId="41" borderId="0" applyNumberFormat="0" applyProtection="0">
      <alignment horizontal="left" vertical="center" indent="1"/>
    </xf>
    <xf numFmtId="4" fontId="29" fillId="4" borderId="14" applyNumberFormat="0" applyProtection="0">
      <alignment horizontal="right" vertical="center"/>
    </xf>
    <xf numFmtId="4" fontId="29" fillId="10" borderId="14" applyNumberFormat="0" applyProtection="0">
      <alignment horizontal="right" vertical="center"/>
    </xf>
    <xf numFmtId="4" fontId="29" fillId="24" borderId="14" applyNumberFormat="0" applyProtection="0">
      <alignment horizontal="right" vertical="center"/>
    </xf>
    <xf numFmtId="4" fontId="29" fillId="12" borderId="14" applyNumberFormat="0" applyProtection="0">
      <alignment horizontal="right" vertical="center"/>
    </xf>
    <xf numFmtId="4" fontId="29" fillId="16" borderId="14" applyNumberFormat="0" applyProtection="0">
      <alignment horizontal="right" vertical="center"/>
    </xf>
    <xf numFmtId="4" fontId="29" fillId="31" borderId="14" applyNumberFormat="0" applyProtection="0">
      <alignment horizontal="right" vertical="center"/>
    </xf>
    <xf numFmtId="4" fontId="29" fillId="28" borderId="14" applyNumberFormat="0" applyProtection="0">
      <alignment horizontal="right" vertical="center"/>
    </xf>
    <xf numFmtId="4" fontId="29" fillId="42" borderId="14" applyNumberFormat="0" applyProtection="0">
      <alignment horizontal="right" vertical="center"/>
    </xf>
    <xf numFmtId="4" fontId="29" fillId="11" borderId="14" applyNumberFormat="0" applyProtection="0">
      <alignment horizontal="right" vertical="center"/>
    </xf>
    <xf numFmtId="4" fontId="27" fillId="43" borderId="15" applyNumberFormat="0" applyProtection="0">
      <alignment horizontal="left" vertical="center" indent="1"/>
    </xf>
    <xf numFmtId="4" fontId="29" fillId="44" borderId="0" applyNumberFormat="0" applyProtection="0">
      <alignment horizontal="left" vertical="center" indent="1"/>
    </xf>
    <xf numFmtId="4" fontId="30" fillId="45" borderId="0" applyNumberFormat="0" applyProtection="0">
      <alignment horizontal="left" vertical="center" indent="1"/>
    </xf>
    <xf numFmtId="4" fontId="29" fillId="41" borderId="14" applyNumberFormat="0" applyProtection="0">
      <alignment horizontal="right" vertical="center"/>
    </xf>
    <xf numFmtId="4" fontId="31" fillId="44" borderId="0" applyNumberFormat="0" applyProtection="0">
      <alignment horizontal="left" vertical="center" indent="1"/>
    </xf>
    <xf numFmtId="4" fontId="31" fillId="41" borderId="0" applyNumberFormat="0" applyProtection="0">
      <alignment horizontal="left" vertical="center" indent="1"/>
    </xf>
    <xf numFmtId="0" fontId="23" fillId="45" borderId="14" applyNumberFormat="0" applyProtection="0">
      <alignment horizontal="left" vertical="center" indent="1"/>
    </xf>
    <xf numFmtId="0" fontId="23" fillId="45" borderId="14" applyNumberFormat="0" applyProtection="0">
      <alignment horizontal="left" vertical="top" indent="1"/>
    </xf>
    <xf numFmtId="0" fontId="23" fillId="41" borderId="14" applyNumberFormat="0" applyProtection="0">
      <alignment horizontal="left" vertical="center" indent="1"/>
    </xf>
    <xf numFmtId="0" fontId="23" fillId="41" borderId="14" applyNumberFormat="0" applyProtection="0">
      <alignment horizontal="left" vertical="top" indent="1"/>
    </xf>
    <xf numFmtId="0" fontId="23" fillId="9" borderId="14" applyNumberFormat="0" applyProtection="0">
      <alignment horizontal="left" vertical="center" indent="1"/>
    </xf>
    <xf numFmtId="0" fontId="23" fillId="9" borderId="14" applyNumberFormat="0" applyProtection="0">
      <alignment horizontal="left" vertical="top" indent="1"/>
    </xf>
    <xf numFmtId="0" fontId="23" fillId="44" borderId="14" applyNumberFormat="0" applyProtection="0">
      <alignment horizontal="left" vertical="center" indent="1"/>
    </xf>
    <xf numFmtId="0" fontId="23" fillId="44" borderId="14" applyNumberFormat="0" applyProtection="0">
      <alignment horizontal="left" vertical="top" indent="1"/>
    </xf>
    <xf numFmtId="0" fontId="23" fillId="46" borderId="5" applyNumberFormat="0">
      <protection locked="0"/>
    </xf>
    <xf numFmtId="4" fontId="29" fillId="40" borderId="14" applyNumberFormat="0" applyProtection="0">
      <alignment vertical="center"/>
    </xf>
    <xf numFmtId="4" fontId="32" fillId="40" borderId="14" applyNumberFormat="0" applyProtection="0">
      <alignment vertical="center"/>
    </xf>
    <xf numFmtId="4" fontId="29" fillId="40" borderId="14" applyNumberFormat="0" applyProtection="0">
      <alignment horizontal="left" vertical="center" indent="1"/>
    </xf>
    <xf numFmtId="0" fontId="29" fillId="40" borderId="14" applyNumberFormat="0" applyProtection="0">
      <alignment horizontal="left" vertical="top" indent="1"/>
    </xf>
    <xf numFmtId="4" fontId="29" fillId="44" borderId="14" applyNumberFormat="0" applyProtection="0">
      <alignment horizontal="right" vertical="center"/>
    </xf>
    <xf numFmtId="4" fontId="32" fillId="44" borderId="14" applyNumberFormat="0" applyProtection="0">
      <alignment horizontal="right" vertical="center"/>
    </xf>
    <xf numFmtId="4" fontId="29" fillId="41" borderId="14" applyNumberFormat="0" applyProtection="0">
      <alignment horizontal="left" vertical="center" indent="1"/>
    </xf>
    <xf numFmtId="0" fontId="29" fillId="41" borderId="14" applyNumberFormat="0" applyProtection="0">
      <alignment horizontal="left" vertical="top" indent="1"/>
    </xf>
    <xf numFmtId="4" fontId="33" fillId="47" borderId="0" applyNumberFormat="0" applyProtection="0">
      <alignment horizontal="left" vertical="center" indent="1"/>
    </xf>
    <xf numFmtId="4" fontId="34" fillId="44" borderId="14" applyNumberFormat="0" applyProtection="0">
      <alignment horizontal="right" vertical="center"/>
    </xf>
    <xf numFmtId="0" fontId="35" fillId="0" borderId="0" applyNumberFormat="0" applyFill="0" applyBorder="0" applyAlignment="0" applyProtection="0"/>
    <xf numFmtId="0" fontId="38" fillId="0" borderId="0" applyNumberFormat="0" applyFill="0" applyBorder="0" applyAlignment="0" applyProtection="0">
      <alignment horizontal="center"/>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0" fontId="17" fillId="0" borderId="16" applyNumberFormat="0" applyFill="0" applyAlignment="0" applyProtection="0"/>
    <xf numFmtId="49" fontId="43" fillId="48" borderId="17">
      <alignment horizontal="left"/>
    </xf>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169" fontId="41" fillId="0" borderId="6" applyFont="0" applyFill="0" applyBorder="0" applyAlignment="0">
      <alignment horizontal="centerContinuous"/>
    </xf>
    <xf numFmtId="170" fontId="44" fillId="0" borderId="6" applyFont="0" applyFill="0" applyBorder="0" applyAlignment="0">
      <alignment horizontal="centerContinuous"/>
    </xf>
    <xf numFmtId="44" fontId="55" fillId="0" borderId="0" applyFont="0" applyFill="0" applyBorder="0" applyAlignment="0" applyProtection="0"/>
    <xf numFmtId="0" fontId="2" fillId="0" borderId="0"/>
    <xf numFmtId="0" fontId="20" fillId="0" borderId="0"/>
    <xf numFmtId="0" fontId="1" fillId="0" borderId="0"/>
    <xf numFmtId="0" fontId="2" fillId="0" borderId="0"/>
    <xf numFmtId="0" fontId="20" fillId="0" borderId="0"/>
    <xf numFmtId="0" fontId="1" fillId="0" borderId="0"/>
    <xf numFmtId="0" fontId="2" fillId="0" borderId="0"/>
    <xf numFmtId="0" fontId="20" fillId="0" borderId="0"/>
    <xf numFmtId="0" fontId="1" fillId="0" borderId="0"/>
    <xf numFmtId="0" fontId="2" fillId="0" borderId="0"/>
    <xf numFmtId="0" fontId="20" fillId="0" borderId="0"/>
    <xf numFmtId="0" fontId="1" fillId="0" borderId="0"/>
    <xf numFmtId="0" fontId="56" fillId="0" borderId="0"/>
    <xf numFmtId="0" fontId="2" fillId="0" borderId="0"/>
    <xf numFmtId="0" fontId="2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9" fillId="0" borderId="0"/>
    <xf numFmtId="0" fontId="19" fillId="0" borderId="0"/>
    <xf numFmtId="0" fontId="2" fillId="0" borderId="0"/>
    <xf numFmtId="0" fontId="20" fillId="0" borderId="0"/>
    <xf numFmtId="0" fontId="23" fillId="0" borderId="0"/>
    <xf numFmtId="0" fontId="1" fillId="0" borderId="0"/>
    <xf numFmtId="0" fontId="21" fillId="0" borderId="0">
      <alignment horizontal="left"/>
    </xf>
    <xf numFmtId="0" fontId="23"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3" fillId="0" borderId="0"/>
    <xf numFmtId="0" fontId="2" fillId="0" borderId="0"/>
    <xf numFmtId="0" fontId="1" fillId="0" borderId="0"/>
    <xf numFmtId="0" fontId="23" fillId="0" borderId="0"/>
    <xf numFmtId="0" fontId="23" fillId="0" borderId="0"/>
    <xf numFmtId="0" fontId="2" fillId="0" borderId="0"/>
    <xf numFmtId="0" fontId="1" fillId="0" borderId="0"/>
    <xf numFmtId="0" fontId="20" fillId="0" borderId="0"/>
    <xf numFmtId="0" fontId="23" fillId="0" borderId="0"/>
    <xf numFmtId="0" fontId="55" fillId="0" borderId="0"/>
    <xf numFmtId="0" fontId="1" fillId="0" borderId="0"/>
    <xf numFmtId="0" fontId="23" fillId="0" borderId="0"/>
    <xf numFmtId="0" fontId="2" fillId="0" borderId="0"/>
    <xf numFmtId="0" fontId="23" fillId="0" borderId="0"/>
    <xf numFmtId="0" fontId="57" fillId="0" borderId="0"/>
    <xf numFmtId="0" fontId="20" fillId="0" borderId="0"/>
    <xf numFmtId="0" fontId="1" fillId="0" borderId="0"/>
    <xf numFmtId="0" fontId="2" fillId="0" borderId="0"/>
    <xf numFmtId="0" fontId="55" fillId="0" borderId="0"/>
    <xf numFmtId="0" fontId="1" fillId="0" borderId="0"/>
    <xf numFmtId="0" fontId="2" fillId="0" borderId="0"/>
    <xf numFmtId="0" fontId="23" fillId="0" borderId="0"/>
    <xf numFmtId="0" fontId="1" fillId="0" borderId="0"/>
    <xf numFmtId="0" fontId="2" fillId="0" borderId="0"/>
    <xf numFmtId="0" fontId="20" fillId="0" borderId="0"/>
    <xf numFmtId="0" fontId="1" fillId="0" borderId="0"/>
    <xf numFmtId="0" fontId="2" fillId="0" borderId="0"/>
    <xf numFmtId="0" fontId="20" fillId="0" borderId="0"/>
    <xf numFmtId="0" fontId="1" fillId="0" borderId="0"/>
    <xf numFmtId="0" fontId="2" fillId="0" borderId="0"/>
    <xf numFmtId="0" fontId="20" fillId="0" borderId="0"/>
    <xf numFmtId="0" fontId="1" fillId="0" borderId="0"/>
    <xf numFmtId="0" fontId="1" fillId="0" borderId="0"/>
    <xf numFmtId="9" fontId="23" fillId="0" borderId="0" applyFill="0" applyBorder="0" applyAlignment="0" applyProtection="0"/>
    <xf numFmtId="0" fontId="36" fillId="0" borderId="0"/>
    <xf numFmtId="0" fontId="23" fillId="0" borderId="0"/>
    <xf numFmtId="0" fontId="46" fillId="0" borderId="0"/>
    <xf numFmtId="171" fontId="45" fillId="0" borderId="0" applyFont="0" applyFill="0" applyBorder="0" applyAlignment="0" applyProtection="0"/>
    <xf numFmtId="172" fontId="45" fillId="0" borderId="0" applyFont="0" applyFill="0" applyBorder="0" applyAlignment="0" applyProtection="0"/>
    <xf numFmtId="43" fontId="55" fillId="0" borderId="0" applyFont="0" applyFill="0" applyBorder="0" applyAlignment="0" applyProtection="0"/>
    <xf numFmtId="43" fontId="19" fillId="0" borderId="0" applyFont="0" applyFill="0" applyBorder="0" applyAlignment="0" applyProtection="0"/>
    <xf numFmtId="0" fontId="23"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cellStyleXfs>
  <cellXfs count="563">
    <xf numFmtId="0" fontId="0" fillId="0" borderId="0" xfId="0"/>
    <xf numFmtId="0" fontId="58" fillId="0" borderId="5" xfId="0" applyFont="1" applyFill="1" applyBorder="1" applyAlignment="1">
      <alignment horizontal="center" vertical="top" shrinkToFit="1"/>
    </xf>
    <xf numFmtId="0" fontId="58" fillId="0" borderId="0" xfId="0" applyFont="1" applyFill="1" applyAlignment="1"/>
    <xf numFmtId="0" fontId="58" fillId="0" borderId="0" xfId="0" applyFont="1" applyFill="1" applyAlignment="1">
      <alignment wrapText="1"/>
    </xf>
    <xf numFmtId="2" fontId="58" fillId="0" borderId="0" xfId="0" applyNumberFormat="1" applyFont="1" applyFill="1" applyAlignment="1">
      <alignment wrapText="1"/>
    </xf>
    <xf numFmtId="0" fontId="58" fillId="0" borderId="0" xfId="0" applyFont="1" applyFill="1" applyAlignment="1">
      <alignment horizontal="center" wrapText="1"/>
    </xf>
    <xf numFmtId="0" fontId="48" fillId="0" borderId="0" xfId="0" applyFont="1" applyFill="1" applyAlignment="1">
      <alignment horizontal="center" vertical="center"/>
    </xf>
    <xf numFmtId="0" fontId="48" fillId="0" borderId="0" xfId="0" applyFont="1" applyFill="1" applyAlignment="1">
      <alignment horizontal="center" vertical="center" wrapText="1"/>
    </xf>
    <xf numFmtId="2" fontId="48" fillId="0" borderId="0" xfId="0" applyNumberFormat="1" applyFont="1" applyFill="1" applyAlignment="1">
      <alignment horizontal="center" vertical="center" wrapText="1"/>
    </xf>
    <xf numFmtId="0" fontId="48" fillId="0" borderId="0" xfId="0" applyFont="1" applyFill="1" applyAlignment="1">
      <alignment horizontal="center" wrapText="1"/>
    </xf>
    <xf numFmtId="0" fontId="47" fillId="0" borderId="0" xfId="0" applyFont="1" applyFill="1" applyAlignment="1">
      <alignment horizontal="center" vertical="center" wrapText="1"/>
    </xf>
    <xf numFmtId="0" fontId="48" fillId="0" borderId="18" xfId="0" applyFont="1" applyFill="1" applyBorder="1" applyAlignment="1">
      <alignment horizontal="center" vertical="center"/>
    </xf>
    <xf numFmtId="0" fontId="48" fillId="0" borderId="19" xfId="0" applyFont="1" applyFill="1" applyBorder="1" applyAlignment="1">
      <alignment horizontal="center" vertical="center" wrapText="1"/>
    </xf>
    <xf numFmtId="0" fontId="48" fillId="0" borderId="20"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8" fillId="0" borderId="22" xfId="0" applyFont="1" applyFill="1" applyBorder="1" applyAlignment="1">
      <alignment horizontal="center" vertical="center" wrapText="1"/>
    </xf>
    <xf numFmtId="0" fontId="48" fillId="0" borderId="23" xfId="0" applyFont="1" applyFill="1" applyBorder="1" applyAlignment="1">
      <alignment horizontal="center" vertical="center" wrapText="1"/>
    </xf>
    <xf numFmtId="0" fontId="48" fillId="0" borderId="23" xfId="0" applyFont="1" applyFill="1" applyBorder="1" applyAlignment="1">
      <alignment horizontal="center" wrapText="1"/>
    </xf>
    <xf numFmtId="0" fontId="48" fillId="0" borderId="24" xfId="0" applyFont="1" applyFill="1" applyBorder="1" applyAlignment="1">
      <alignment horizontal="center" vertical="center" wrapText="1"/>
    </xf>
    <xf numFmtId="0" fontId="48" fillId="0" borderId="25" xfId="0" applyFont="1" applyFill="1" applyBorder="1" applyAlignment="1">
      <alignment horizontal="center" vertical="center"/>
    </xf>
    <xf numFmtId="0" fontId="48" fillId="0" borderId="26" xfId="0" applyFont="1" applyFill="1" applyBorder="1" applyAlignment="1">
      <alignment horizontal="center" vertical="center" wrapText="1"/>
    </xf>
    <xf numFmtId="2" fontId="48" fillId="0" borderId="26" xfId="0" applyNumberFormat="1" applyFont="1" applyFill="1" applyBorder="1" applyAlignment="1">
      <alignment horizontal="center" vertical="center" wrapText="1"/>
    </xf>
    <xf numFmtId="0" fontId="48" fillId="0" borderId="27" xfId="0" applyFont="1" applyFill="1" applyBorder="1" applyAlignment="1">
      <alignment horizontal="center" wrapText="1"/>
    </xf>
    <xf numFmtId="0" fontId="48" fillId="0" borderId="5" xfId="0" applyFont="1" applyFill="1" applyBorder="1" applyAlignment="1">
      <alignment horizontal="center" vertical="center" wrapText="1"/>
    </xf>
    <xf numFmtId="0" fontId="47" fillId="0" borderId="26" xfId="0" applyFont="1" applyFill="1" applyBorder="1" applyAlignment="1">
      <alignment horizontal="center" vertical="center" wrapText="1"/>
    </xf>
    <xf numFmtId="0" fontId="48" fillId="0" borderId="28" xfId="0" applyFont="1" applyFill="1" applyBorder="1" applyAlignment="1">
      <alignment horizontal="center" vertical="center" wrapText="1"/>
    </xf>
    <xf numFmtId="0" fontId="48" fillId="0" borderId="29" xfId="0" applyFont="1" applyFill="1" applyBorder="1" applyAlignment="1">
      <alignment horizontal="center" vertical="center"/>
    </xf>
    <xf numFmtId="0" fontId="48" fillId="0" borderId="27" xfId="0" applyFont="1" applyFill="1" applyBorder="1" applyAlignment="1">
      <alignment horizontal="center" vertical="center" wrapText="1"/>
    </xf>
    <xf numFmtId="0" fontId="48" fillId="0" borderId="30" xfId="0" applyFont="1" applyFill="1" applyBorder="1" applyAlignment="1">
      <alignment horizontal="center" vertical="center" wrapText="1"/>
    </xf>
    <xf numFmtId="2" fontId="48" fillId="0" borderId="30" xfId="0" applyNumberFormat="1" applyFont="1" applyFill="1" applyBorder="1" applyAlignment="1">
      <alignment horizontal="center" vertical="center" wrapText="1"/>
    </xf>
    <xf numFmtId="0" fontId="48" fillId="0" borderId="31" xfId="0" applyFont="1" applyFill="1" applyBorder="1" applyAlignment="1">
      <alignment horizontal="center" wrapText="1"/>
    </xf>
    <xf numFmtId="0" fontId="48" fillId="0" borderId="31" xfId="0" applyFont="1" applyFill="1" applyBorder="1" applyAlignment="1">
      <alignment horizontal="center" vertical="center" wrapText="1"/>
    </xf>
    <xf numFmtId="0" fontId="47" fillId="0" borderId="30" xfId="0" applyFont="1" applyFill="1" applyBorder="1" applyAlignment="1">
      <alignment horizontal="center" vertical="center" wrapText="1"/>
    </xf>
    <xf numFmtId="0" fontId="48" fillId="0" borderId="32" xfId="0" applyFont="1" applyFill="1" applyBorder="1" applyAlignment="1">
      <alignment horizontal="center" vertical="center" wrapText="1"/>
    </xf>
    <xf numFmtId="1" fontId="48" fillId="0" borderId="33" xfId="0" applyNumberFormat="1" applyFont="1" applyFill="1" applyBorder="1" applyAlignment="1">
      <alignment horizontal="center" vertical="top"/>
    </xf>
    <xf numFmtId="1" fontId="49" fillId="0" borderId="27" xfId="0" applyNumberFormat="1" applyFont="1" applyFill="1" applyBorder="1" applyAlignment="1">
      <alignment horizontal="center" vertical="top" wrapText="1"/>
    </xf>
    <xf numFmtId="1" fontId="49" fillId="0" borderId="27" xfId="0" applyNumberFormat="1" applyFont="1" applyFill="1" applyBorder="1" applyAlignment="1">
      <alignment horizontal="center" wrapText="1"/>
    </xf>
    <xf numFmtId="1" fontId="49" fillId="0" borderId="34" xfId="0" applyNumberFormat="1" applyFont="1" applyFill="1" applyBorder="1" applyAlignment="1">
      <alignment horizontal="center" vertical="top" wrapText="1"/>
    </xf>
    <xf numFmtId="1" fontId="58" fillId="0" borderId="0" xfId="0" applyNumberFormat="1" applyFont="1" applyFill="1" applyAlignment="1"/>
    <xf numFmtId="1" fontId="49" fillId="0" borderId="35" xfId="0" applyNumberFormat="1" applyFont="1" applyFill="1" applyBorder="1" applyAlignment="1">
      <alignment horizontal="center" vertical="top"/>
    </xf>
    <xf numFmtId="1" fontId="49" fillId="0" borderId="35" xfId="0" applyNumberFormat="1" applyFont="1" applyFill="1" applyBorder="1" applyAlignment="1">
      <alignment horizontal="center" vertical="top" wrapText="1"/>
    </xf>
    <xf numFmtId="1" fontId="49" fillId="0" borderId="35" xfId="0" applyNumberFormat="1" applyFont="1" applyFill="1" applyBorder="1" applyAlignment="1">
      <alignment horizontal="center" wrapText="1"/>
    </xf>
    <xf numFmtId="0" fontId="58" fillId="0" borderId="5" xfId="0" applyFont="1" applyFill="1" applyBorder="1" applyAlignment="1">
      <alignment horizontal="center" vertical="top" wrapText="1" shrinkToFit="1"/>
    </xf>
    <xf numFmtId="2" fontId="58" fillId="0" borderId="5" xfId="0" applyNumberFormat="1" applyFont="1" applyFill="1" applyBorder="1" applyAlignment="1">
      <alignment horizontal="center" vertical="top" wrapText="1" shrinkToFit="1"/>
    </xf>
    <xf numFmtId="14" fontId="58" fillId="0" borderId="5" xfId="0" applyNumberFormat="1" applyFont="1" applyFill="1" applyBorder="1" applyAlignment="1">
      <alignment horizontal="center" wrapText="1" shrinkToFit="1"/>
    </xf>
    <xf numFmtId="17" fontId="47" fillId="0" borderId="5" xfId="0" applyNumberFormat="1" applyFont="1" applyFill="1" applyBorder="1" applyAlignment="1">
      <alignment horizontal="center" vertical="top" wrapText="1" shrinkToFit="1"/>
    </xf>
    <xf numFmtId="0" fontId="58" fillId="0" borderId="0" xfId="0" applyFont="1" applyFill="1" applyAlignment="1">
      <alignment horizontal="center" vertical="top"/>
    </xf>
    <xf numFmtId="14" fontId="47" fillId="0" borderId="5" xfId="0" applyNumberFormat="1" applyFont="1" applyFill="1" applyBorder="1" applyAlignment="1">
      <alignment horizontal="center" wrapText="1" shrinkToFit="1"/>
    </xf>
    <xf numFmtId="14" fontId="58" fillId="0" borderId="5" xfId="0" applyNumberFormat="1" applyFont="1" applyFill="1" applyBorder="1" applyAlignment="1">
      <alignment horizontal="center" vertical="top" wrapText="1" shrinkToFit="1"/>
    </xf>
    <xf numFmtId="0" fontId="58" fillId="0" borderId="5" xfId="0" applyFont="1" applyFill="1" applyBorder="1" applyAlignment="1">
      <alignment horizontal="center" vertical="top" wrapText="1"/>
    </xf>
    <xf numFmtId="2" fontId="58" fillId="0" borderId="5" xfId="0" applyNumberFormat="1" applyFont="1" applyFill="1" applyBorder="1" applyAlignment="1">
      <alignment horizontal="center" vertical="top" wrapText="1"/>
    </xf>
    <xf numFmtId="0" fontId="58" fillId="0" borderId="5" xfId="0" applyFont="1" applyFill="1" applyBorder="1" applyAlignment="1">
      <alignment horizontal="center" wrapText="1"/>
    </xf>
    <xf numFmtId="0" fontId="58" fillId="0" borderId="0" xfId="0" applyFont="1" applyFill="1" applyBorder="1" applyAlignment="1">
      <alignment horizontal="center" vertical="top"/>
    </xf>
    <xf numFmtId="2" fontId="59" fillId="0" borderId="35" xfId="0" applyNumberFormat="1" applyFont="1" applyFill="1" applyBorder="1" applyAlignment="1">
      <alignment horizontal="center" vertical="top"/>
    </xf>
    <xf numFmtId="2" fontId="59" fillId="0" borderId="35" xfId="0" applyNumberFormat="1" applyFont="1" applyFill="1" applyBorder="1" applyAlignment="1">
      <alignment horizontal="center" vertical="top" wrapText="1"/>
    </xf>
    <xf numFmtId="2" fontId="59" fillId="0" borderId="35" xfId="0" applyNumberFormat="1" applyFont="1" applyFill="1" applyBorder="1" applyAlignment="1">
      <alignment horizontal="center" wrapText="1"/>
    </xf>
    <xf numFmtId="0" fontId="58" fillId="0" borderId="5" xfId="0" applyFont="1" applyFill="1" applyBorder="1" applyAlignment="1">
      <alignment horizontal="center" vertical="top"/>
    </xf>
    <xf numFmtId="49" fontId="58" fillId="0" borderId="5" xfId="0" applyNumberFormat="1" applyFont="1" applyFill="1" applyBorder="1" applyAlignment="1">
      <alignment horizontal="center" vertical="top" wrapText="1"/>
    </xf>
    <xf numFmtId="17" fontId="58" fillId="0" borderId="5" xfId="0" applyNumberFormat="1" applyFont="1" applyFill="1" applyBorder="1" applyAlignment="1">
      <alignment horizontal="center" vertical="top" wrapText="1"/>
    </xf>
    <xf numFmtId="14" fontId="58" fillId="0" borderId="5" xfId="0" applyNumberFormat="1" applyFont="1" applyFill="1" applyBorder="1" applyAlignment="1">
      <alignment horizontal="center" wrapText="1"/>
    </xf>
    <xf numFmtId="0" fontId="47" fillId="0" borderId="5" xfId="0" applyFont="1" applyFill="1" applyBorder="1" applyAlignment="1">
      <alignment horizontal="center" vertical="top" wrapText="1"/>
    </xf>
    <xf numFmtId="0" fontId="47" fillId="0" borderId="5" xfId="0" applyFont="1" applyFill="1" applyBorder="1" applyAlignment="1">
      <alignment horizontal="center" wrapText="1"/>
    </xf>
    <xf numFmtId="14" fontId="47" fillId="0" borderId="5" xfId="0" applyNumberFormat="1" applyFont="1" applyFill="1" applyBorder="1" applyAlignment="1">
      <alignment horizontal="center" vertical="top" wrapText="1"/>
    </xf>
    <xf numFmtId="0" fontId="47" fillId="0" borderId="19" xfId="0" applyFont="1" applyFill="1" applyBorder="1" applyAlignment="1">
      <alignment horizontal="center" vertical="top" wrapText="1"/>
    </xf>
    <xf numFmtId="0" fontId="47" fillId="0" borderId="5" xfId="0" applyFont="1" applyFill="1" applyBorder="1" applyAlignment="1">
      <alignment horizontal="center" vertical="top"/>
    </xf>
    <xf numFmtId="49" fontId="47" fillId="0" borderId="5" xfId="0" applyNumberFormat="1" applyFont="1" applyFill="1" applyBorder="1" applyAlignment="1">
      <alignment horizontal="center" vertical="top" wrapText="1"/>
    </xf>
    <xf numFmtId="2" fontId="47" fillId="0" borderId="5" xfId="0" applyNumberFormat="1" applyFont="1" applyFill="1" applyBorder="1" applyAlignment="1">
      <alignment horizontal="center" vertical="top" wrapText="1"/>
    </xf>
    <xf numFmtId="17" fontId="47" fillId="0" borderId="5" xfId="0" applyNumberFormat="1" applyFont="1" applyFill="1" applyBorder="1" applyAlignment="1">
      <alignment horizontal="center" vertical="top" wrapText="1"/>
    </xf>
    <xf numFmtId="4" fontId="47" fillId="0" borderId="5" xfId="0" applyNumberFormat="1" applyFont="1" applyFill="1" applyBorder="1" applyAlignment="1">
      <alignment horizontal="center" vertical="top" wrapText="1"/>
    </xf>
    <xf numFmtId="0" fontId="47" fillId="0" borderId="19" xfId="0" applyFont="1" applyFill="1" applyBorder="1" applyAlignment="1">
      <alignment horizontal="center" wrapText="1"/>
    </xf>
    <xf numFmtId="0" fontId="60" fillId="0" borderId="5" xfId="0" applyFont="1" applyFill="1" applyBorder="1" applyAlignment="1">
      <alignment horizontal="center" vertical="top" wrapText="1"/>
    </xf>
    <xf numFmtId="14" fontId="47" fillId="0" borderId="5" xfId="0" applyNumberFormat="1" applyFont="1" applyFill="1" applyBorder="1" applyAlignment="1">
      <alignment horizontal="center" wrapText="1"/>
    </xf>
    <xf numFmtId="0" fontId="58" fillId="0" borderId="19" xfId="0" applyFont="1" applyFill="1" applyBorder="1" applyAlignment="1">
      <alignment horizontal="center" vertical="top" wrapText="1"/>
    </xf>
    <xf numFmtId="0" fontId="47" fillId="0" borderId="5" xfId="1415" applyFont="1" applyFill="1" applyBorder="1" applyAlignment="1">
      <alignment horizontal="center" vertical="top" wrapText="1"/>
    </xf>
    <xf numFmtId="0" fontId="47" fillId="0" borderId="5" xfId="1433" applyFont="1" applyFill="1" applyBorder="1" applyAlignment="1">
      <alignment horizontal="center" vertical="top" wrapText="1"/>
    </xf>
    <xf numFmtId="0" fontId="59" fillId="0" borderId="35" xfId="0" applyFont="1" applyFill="1" applyBorder="1" applyAlignment="1">
      <alignment horizontal="center" vertical="top"/>
    </xf>
    <xf numFmtId="0" fontId="59" fillId="0" borderId="35" xfId="0" applyFont="1" applyFill="1" applyBorder="1" applyAlignment="1">
      <alignment horizontal="center" vertical="top" wrapText="1"/>
    </xf>
    <xf numFmtId="0" fontId="59" fillId="0" borderId="35" xfId="0" applyFont="1" applyFill="1" applyBorder="1" applyAlignment="1">
      <alignment horizontal="center" wrapText="1"/>
    </xf>
    <xf numFmtId="0" fontId="48" fillId="0" borderId="5" xfId="0" applyFont="1" applyFill="1" applyBorder="1" applyAlignment="1">
      <alignment horizontal="center" vertical="top" wrapText="1"/>
    </xf>
    <xf numFmtId="4" fontId="58" fillId="0" borderId="5" xfId="0" applyNumberFormat="1" applyFont="1" applyFill="1" applyBorder="1" applyAlignment="1">
      <alignment horizontal="center" wrapText="1"/>
    </xf>
    <xf numFmtId="4" fontId="58" fillId="0" borderId="5" xfId="0" applyNumberFormat="1" applyFont="1" applyFill="1" applyBorder="1" applyAlignment="1">
      <alignment horizontal="center" vertical="top" wrapText="1"/>
    </xf>
    <xf numFmtId="0" fontId="58" fillId="0" borderId="36" xfId="0" applyFont="1" applyFill="1" applyBorder="1" applyAlignment="1">
      <alignment horizontal="center" vertical="top" wrapText="1"/>
    </xf>
    <xf numFmtId="2" fontId="58" fillId="0" borderId="19" xfId="0" applyNumberFormat="1" applyFont="1" applyFill="1" applyBorder="1" applyAlignment="1">
      <alignment horizontal="center" vertical="top" wrapText="1"/>
    </xf>
    <xf numFmtId="3" fontId="58" fillId="0" borderId="19" xfId="0" applyNumberFormat="1" applyFont="1" applyFill="1" applyBorder="1" applyAlignment="1">
      <alignment horizontal="center" wrapText="1"/>
    </xf>
    <xf numFmtId="14" fontId="58" fillId="0" borderId="19" xfId="0" applyNumberFormat="1" applyFont="1" applyFill="1" applyBorder="1" applyAlignment="1">
      <alignment horizontal="center" vertical="top" wrapText="1"/>
    </xf>
    <xf numFmtId="0" fontId="61" fillId="0" borderId="36" xfId="0" applyFont="1" applyFill="1" applyBorder="1" applyAlignment="1">
      <alignment horizontal="center" vertical="top" wrapText="1"/>
    </xf>
    <xf numFmtId="0" fontId="59" fillId="0" borderId="5" xfId="0" applyFont="1" applyFill="1" applyBorder="1" applyAlignment="1">
      <alignment horizontal="center" vertical="top" wrapText="1"/>
    </xf>
    <xf numFmtId="4" fontId="47" fillId="0" borderId="5" xfId="0" applyNumberFormat="1" applyFont="1" applyFill="1" applyBorder="1" applyAlignment="1">
      <alignment horizontal="center" wrapText="1"/>
    </xf>
    <xf numFmtId="0" fontId="47" fillId="0" borderId="36" xfId="0" applyFont="1" applyFill="1" applyBorder="1" applyAlignment="1">
      <alignment horizontal="center" vertical="top" wrapText="1"/>
    </xf>
    <xf numFmtId="0" fontId="47" fillId="0" borderId="0" xfId="0" applyFont="1" applyFill="1" applyAlignment="1"/>
    <xf numFmtId="2" fontId="47" fillId="0" borderId="19" xfId="0" applyNumberFormat="1" applyFont="1" applyFill="1" applyBorder="1" applyAlignment="1">
      <alignment horizontal="center" vertical="top" wrapText="1"/>
    </xf>
    <xf numFmtId="3" fontId="47" fillId="0" borderId="5" xfId="0" applyNumberFormat="1" applyFont="1" applyFill="1" applyBorder="1" applyAlignment="1">
      <alignment horizontal="center" wrapText="1"/>
    </xf>
    <xf numFmtId="2" fontId="48" fillId="0" borderId="5" xfId="0" applyNumberFormat="1" applyFont="1" applyFill="1" applyBorder="1" applyAlignment="1">
      <alignment horizontal="center" vertical="top" wrapText="1"/>
    </xf>
    <xf numFmtId="2" fontId="61" fillId="0" borderId="5" xfId="0" applyNumberFormat="1" applyFont="1" applyFill="1" applyBorder="1" applyAlignment="1">
      <alignment horizontal="center" vertical="top" wrapText="1"/>
    </xf>
    <xf numFmtId="0" fontId="58" fillId="0" borderId="5" xfId="1460" applyFont="1" applyFill="1" applyBorder="1" applyAlignment="1">
      <alignment horizontal="center" vertical="top" wrapText="1"/>
    </xf>
    <xf numFmtId="16" fontId="58" fillId="0" borderId="5" xfId="0" applyNumberFormat="1" applyFont="1" applyFill="1" applyBorder="1" applyAlignment="1">
      <alignment horizontal="center" wrapText="1"/>
    </xf>
    <xf numFmtId="2" fontId="47" fillId="0" borderId="27" xfId="0" applyNumberFormat="1" applyFont="1" applyFill="1" applyBorder="1" applyAlignment="1">
      <alignment horizontal="center" vertical="top" wrapText="1"/>
    </xf>
    <xf numFmtId="0" fontId="47" fillId="0" borderId="27" xfId="0" applyFont="1" applyFill="1" applyBorder="1" applyAlignment="1">
      <alignment horizontal="center" vertical="top" wrapText="1"/>
    </xf>
    <xf numFmtId="173" fontId="47" fillId="0" borderId="5" xfId="0" applyNumberFormat="1" applyFont="1" applyFill="1" applyBorder="1" applyAlignment="1">
      <alignment horizontal="center" wrapText="1"/>
    </xf>
    <xf numFmtId="0" fontId="47" fillId="0" borderId="26" xfId="0" applyFont="1" applyFill="1" applyBorder="1" applyAlignment="1">
      <alignment horizontal="center" vertical="top" wrapText="1"/>
    </xf>
    <xf numFmtId="0" fontId="47" fillId="0" borderId="26" xfId="0" applyFont="1" applyFill="1" applyBorder="1" applyAlignment="1">
      <alignment horizontal="center" wrapText="1"/>
    </xf>
    <xf numFmtId="4" fontId="47" fillId="0" borderId="27" xfId="0" applyNumberFormat="1" applyFont="1" applyFill="1" applyBorder="1" applyAlignment="1">
      <alignment horizontal="center" wrapText="1"/>
    </xf>
    <xf numFmtId="0" fontId="58" fillId="0" borderId="19" xfId="0" applyFont="1" applyFill="1" applyBorder="1" applyAlignment="1">
      <alignment horizontal="center" vertical="top"/>
    </xf>
    <xf numFmtId="17" fontId="58" fillId="0" borderId="19" xfId="0" applyNumberFormat="1" applyFont="1" applyFill="1" applyBorder="1" applyAlignment="1">
      <alignment horizontal="center" vertical="top" wrapText="1"/>
    </xf>
    <xf numFmtId="0" fontId="58" fillId="0" borderId="27" xfId="0" applyFont="1" applyFill="1" applyBorder="1" applyAlignment="1">
      <alignment horizontal="center" vertical="top"/>
    </xf>
    <xf numFmtId="0" fontId="58" fillId="0" borderId="27" xfId="0" applyFont="1" applyFill="1" applyBorder="1" applyAlignment="1">
      <alignment horizontal="center" vertical="top" wrapText="1"/>
    </xf>
    <xf numFmtId="2" fontId="58" fillId="0" borderId="27" xfId="0" applyNumberFormat="1" applyFont="1" applyFill="1" applyBorder="1" applyAlignment="1">
      <alignment horizontal="center" vertical="top" wrapText="1"/>
    </xf>
    <xf numFmtId="14" fontId="58" fillId="0" borderId="5" xfId="0" applyNumberFormat="1" applyFont="1" applyFill="1" applyBorder="1" applyAlignment="1">
      <alignment horizontal="center" vertical="top" wrapText="1"/>
    </xf>
    <xf numFmtId="17" fontId="58" fillId="0" borderId="27" xfId="0" applyNumberFormat="1" applyFont="1" applyFill="1" applyBorder="1" applyAlignment="1">
      <alignment horizontal="center" vertical="top" wrapText="1"/>
    </xf>
    <xf numFmtId="175" fontId="47" fillId="0" borderId="5" xfId="0" applyNumberFormat="1" applyFont="1" applyFill="1" applyBorder="1" applyAlignment="1">
      <alignment horizontal="center" vertical="top" wrapText="1"/>
    </xf>
    <xf numFmtId="0" fontId="58" fillId="0" borderId="0" xfId="0" applyFont="1" applyFill="1" applyAlignment="1">
      <alignment horizontal="center" vertical="top" wrapText="1"/>
    </xf>
    <xf numFmtId="4" fontId="48" fillId="0" borderId="5" xfId="0" applyNumberFormat="1" applyFont="1" applyFill="1" applyBorder="1" applyAlignment="1">
      <alignment horizontal="center" vertical="top" wrapText="1"/>
    </xf>
    <xf numFmtId="0" fontId="59" fillId="0" borderId="37" xfId="0" applyFont="1" applyFill="1" applyBorder="1" applyAlignment="1">
      <alignment horizontal="center" vertical="top"/>
    </xf>
    <xf numFmtId="0" fontId="59" fillId="0" borderId="37" xfId="0" applyFont="1" applyFill="1" applyBorder="1" applyAlignment="1">
      <alignment horizontal="center" vertical="top" wrapText="1"/>
    </xf>
    <xf numFmtId="0" fontId="59" fillId="0" borderId="37" xfId="0" applyFont="1" applyFill="1" applyBorder="1" applyAlignment="1">
      <alignment horizontal="center" wrapText="1"/>
    </xf>
    <xf numFmtId="0" fontId="48" fillId="0" borderId="5" xfId="0" applyFont="1" applyFill="1" applyBorder="1" applyAlignment="1">
      <alignment horizontal="center" wrapText="1"/>
    </xf>
    <xf numFmtId="0" fontId="47" fillId="0" borderId="38" xfId="0" applyFont="1" applyFill="1" applyBorder="1" applyAlignment="1">
      <alignment horizontal="center" vertical="top" wrapText="1"/>
    </xf>
    <xf numFmtId="4" fontId="47" fillId="0" borderId="19" xfId="0" applyNumberFormat="1" applyFont="1" applyFill="1" applyBorder="1" applyAlignment="1">
      <alignment horizontal="center" vertical="top" wrapText="1"/>
    </xf>
    <xf numFmtId="0" fontId="47" fillId="0" borderId="19" xfId="0" applyNumberFormat="1" applyFont="1" applyFill="1" applyBorder="1" applyAlignment="1">
      <alignment horizontal="center" wrapText="1"/>
    </xf>
    <xf numFmtId="0" fontId="47" fillId="0" borderId="5" xfId="0" applyNumberFormat="1" applyFont="1" applyFill="1" applyBorder="1" applyAlignment="1">
      <alignment horizontal="center" vertical="top" wrapText="1"/>
    </xf>
    <xf numFmtId="4" fontId="47" fillId="0" borderId="27" xfId="0" applyNumberFormat="1" applyFont="1" applyFill="1" applyBorder="1" applyAlignment="1">
      <alignment horizontal="center" vertical="top" wrapText="1"/>
    </xf>
    <xf numFmtId="0" fontId="47" fillId="0" borderId="27" xfId="0" applyNumberFormat="1" applyFont="1" applyFill="1" applyBorder="1" applyAlignment="1">
      <alignment horizontal="center" wrapText="1"/>
    </xf>
    <xf numFmtId="0" fontId="47" fillId="0" borderId="5" xfId="0" applyNumberFormat="1" applyFont="1" applyFill="1" applyBorder="1" applyAlignment="1">
      <alignment horizontal="center" wrapText="1"/>
    </xf>
    <xf numFmtId="2" fontId="47" fillId="0" borderId="5" xfId="1467" applyNumberFormat="1" applyFont="1" applyFill="1" applyBorder="1" applyAlignment="1">
      <alignment horizontal="center" vertical="top" wrapText="1"/>
    </xf>
    <xf numFmtId="49" fontId="47" fillId="0" borderId="19" xfId="0" applyNumberFormat="1" applyFont="1" applyFill="1" applyBorder="1" applyAlignment="1">
      <alignment horizontal="center" vertical="top" wrapText="1"/>
    </xf>
    <xf numFmtId="174" fontId="47" fillId="0" borderId="19" xfId="0" applyNumberFormat="1" applyFont="1" applyFill="1" applyBorder="1" applyAlignment="1">
      <alignment horizontal="center" vertical="top" wrapText="1"/>
    </xf>
    <xf numFmtId="49" fontId="47" fillId="0" borderId="27" xfId="0" applyNumberFormat="1" applyFont="1" applyFill="1" applyBorder="1" applyAlignment="1">
      <alignment horizontal="center" vertical="top" wrapText="1"/>
    </xf>
    <xf numFmtId="174" fontId="47" fillId="0" borderId="27" xfId="0" applyNumberFormat="1" applyFont="1" applyFill="1" applyBorder="1" applyAlignment="1">
      <alignment horizontal="center" vertical="top" wrapText="1"/>
    </xf>
    <xf numFmtId="0" fontId="47" fillId="0" borderId="27" xfId="0" applyFont="1" applyFill="1" applyBorder="1" applyAlignment="1">
      <alignment horizontal="center" wrapText="1"/>
    </xf>
    <xf numFmtId="3" fontId="47" fillId="0" borderId="19" xfId="0" applyNumberFormat="1" applyFont="1" applyFill="1" applyBorder="1" applyAlignment="1">
      <alignment horizontal="center" vertical="top" wrapText="1"/>
    </xf>
    <xf numFmtId="3" fontId="47" fillId="0" borderId="27" xfId="0" applyNumberFormat="1" applyFont="1" applyFill="1" applyBorder="1" applyAlignment="1">
      <alignment horizontal="center" vertical="top" wrapText="1"/>
    </xf>
    <xf numFmtId="2" fontId="47" fillId="0" borderId="5" xfId="1383" applyNumberFormat="1" applyFont="1" applyFill="1" applyBorder="1" applyAlignment="1">
      <alignment horizontal="center" vertical="top" wrapText="1"/>
    </xf>
    <xf numFmtId="2" fontId="48" fillId="0" borderId="5" xfId="1467" applyNumberFormat="1" applyFont="1" applyFill="1" applyBorder="1" applyAlignment="1">
      <alignment horizontal="center" vertical="top" wrapText="1"/>
    </xf>
    <xf numFmtId="0" fontId="49" fillId="0" borderId="0" xfId="0" applyFont="1" applyFill="1" applyAlignment="1">
      <alignment horizontal="center" vertical="center" wrapText="1"/>
    </xf>
    <xf numFmtId="0" fontId="49" fillId="0" borderId="0" xfId="0" applyFont="1" applyFill="1" applyAlignment="1">
      <alignment horizontal="center" wrapText="1"/>
    </xf>
    <xf numFmtId="0" fontId="48" fillId="0" borderId="18" xfId="0" applyFont="1" applyFill="1" applyBorder="1" applyAlignment="1">
      <alignment horizontal="center" vertical="center" wrapText="1"/>
    </xf>
    <xf numFmtId="0" fontId="48" fillId="0" borderId="25" xfId="0" applyFont="1" applyFill="1" applyBorder="1" applyAlignment="1">
      <alignment horizontal="center" vertical="center" wrapText="1"/>
    </xf>
    <xf numFmtId="0" fontId="48" fillId="0" borderId="29" xfId="0" applyFont="1" applyFill="1" applyBorder="1" applyAlignment="1">
      <alignment horizontal="center" vertical="center" wrapText="1"/>
    </xf>
    <xf numFmtId="0" fontId="62" fillId="0" borderId="0" xfId="0" applyFont="1" applyFill="1" applyAlignment="1">
      <alignment wrapText="1"/>
    </xf>
    <xf numFmtId="0" fontId="51" fillId="0" borderId="0" xfId="0" applyFont="1" applyFill="1" applyAlignment="1">
      <alignment horizontal="center" vertical="center" wrapText="1"/>
    </xf>
    <xf numFmtId="0" fontId="51" fillId="0" borderId="24" xfId="0" applyFont="1" applyFill="1" applyBorder="1" applyAlignment="1">
      <alignment vertical="center" wrapText="1"/>
    </xf>
    <xf numFmtId="0" fontId="51" fillId="0" borderId="28" xfId="0" applyFont="1" applyFill="1" applyBorder="1" applyAlignment="1">
      <alignment vertical="center" wrapText="1"/>
    </xf>
    <xf numFmtId="0" fontId="51" fillId="0" borderId="32" xfId="0" applyFont="1" applyFill="1" applyBorder="1" applyAlignment="1">
      <alignment vertical="center" wrapText="1"/>
    </xf>
    <xf numFmtId="1" fontId="52" fillId="0" borderId="34" xfId="0" applyNumberFormat="1" applyFont="1" applyFill="1" applyBorder="1" applyAlignment="1">
      <alignment horizontal="center" vertical="top" wrapText="1"/>
    </xf>
    <xf numFmtId="1" fontId="62" fillId="0" borderId="0" xfId="0" applyNumberFormat="1" applyFont="1" applyFill="1" applyAlignment="1">
      <alignment wrapText="1"/>
    </xf>
    <xf numFmtId="0" fontId="62" fillId="0" borderId="5" xfId="0" applyFont="1" applyFill="1" applyBorder="1" applyAlignment="1">
      <alignment horizontal="center" vertical="top" wrapText="1"/>
    </xf>
    <xf numFmtId="2" fontId="62" fillId="0" borderId="5" xfId="0" applyNumberFormat="1" applyFont="1" applyFill="1" applyBorder="1" applyAlignment="1">
      <alignment horizontal="center" vertical="top" wrapText="1"/>
    </xf>
    <xf numFmtId="4" fontId="62" fillId="0" borderId="5" xfId="0" applyNumberFormat="1" applyFont="1" applyFill="1" applyBorder="1" applyAlignment="1">
      <alignment horizontal="center" vertical="top" wrapText="1"/>
    </xf>
    <xf numFmtId="0" fontId="62" fillId="0" borderId="0" xfId="0" applyFont="1" applyFill="1" applyAlignment="1">
      <alignment horizontal="center" vertical="top" wrapText="1"/>
    </xf>
    <xf numFmtId="4" fontId="51" fillId="0" borderId="5" xfId="0" applyNumberFormat="1" applyFont="1" applyFill="1" applyBorder="1" applyAlignment="1">
      <alignment horizontal="center" vertical="top" wrapText="1"/>
    </xf>
    <xf numFmtId="2" fontId="51" fillId="0" borderId="5" xfId="0" applyNumberFormat="1" applyFont="1" applyFill="1" applyBorder="1" applyAlignment="1">
      <alignment horizontal="center" vertical="top" wrapText="1"/>
    </xf>
    <xf numFmtId="0" fontId="51" fillId="0" borderId="5" xfId="0" applyFont="1" applyFill="1" applyBorder="1" applyAlignment="1">
      <alignment horizontal="center" vertical="top" wrapText="1"/>
    </xf>
    <xf numFmtId="2" fontId="62" fillId="0" borderId="5" xfId="0" applyNumberFormat="1" applyFont="1" applyFill="1" applyBorder="1" applyAlignment="1">
      <alignment horizontal="center" vertical="top" wrapText="1" shrinkToFit="1"/>
    </xf>
    <xf numFmtId="0" fontId="62" fillId="0" borderId="5" xfId="0" applyFont="1" applyFill="1" applyBorder="1" applyAlignment="1">
      <alignment horizontal="center" vertical="top" wrapText="1" shrinkToFit="1"/>
    </xf>
    <xf numFmtId="14" fontId="62" fillId="0" borderId="5" xfId="0" applyNumberFormat="1" applyFont="1" applyFill="1" applyBorder="1" applyAlignment="1">
      <alignment horizontal="center" vertical="top" wrapText="1" shrinkToFit="1"/>
    </xf>
    <xf numFmtId="0" fontId="62" fillId="0" borderId="0" xfId="0" applyFont="1" applyFill="1" applyBorder="1" applyAlignment="1">
      <alignment horizontal="center" vertical="top" wrapText="1"/>
    </xf>
    <xf numFmtId="2" fontId="63" fillId="0" borderId="35" xfId="0" applyNumberFormat="1" applyFont="1" applyFill="1" applyBorder="1" applyAlignment="1">
      <alignment horizontal="center" vertical="top" wrapText="1"/>
    </xf>
    <xf numFmtId="2" fontId="22" fillId="0" borderId="5" xfId="0" applyNumberFormat="1" applyFont="1" applyFill="1" applyBorder="1" applyAlignment="1">
      <alignment horizontal="center" vertical="top" wrapText="1"/>
    </xf>
    <xf numFmtId="4" fontId="22" fillId="0" borderId="5" xfId="0" applyNumberFormat="1" applyFont="1" applyFill="1" applyBorder="1" applyAlignment="1">
      <alignment horizontal="center" vertical="top" wrapText="1"/>
    </xf>
    <xf numFmtId="0" fontId="22" fillId="0" borderId="5" xfId="0" applyFont="1" applyFill="1" applyBorder="1" applyAlignment="1">
      <alignment horizontal="center" vertical="top" wrapText="1"/>
    </xf>
    <xf numFmtId="0" fontId="63" fillId="0" borderId="35" xfId="0" applyFont="1" applyFill="1" applyBorder="1" applyAlignment="1">
      <alignment horizontal="center" vertical="top" wrapText="1"/>
    </xf>
    <xf numFmtId="2" fontId="62" fillId="0" borderId="19" xfId="0" applyNumberFormat="1" applyFont="1" applyFill="1" applyBorder="1" applyAlignment="1">
      <alignment horizontal="center" vertical="top" wrapText="1"/>
    </xf>
    <xf numFmtId="0" fontId="22" fillId="0" borderId="0" xfId="0" applyFont="1" applyFill="1" applyAlignment="1">
      <alignment wrapText="1"/>
    </xf>
    <xf numFmtId="2" fontId="22" fillId="0" borderId="19" xfId="0" applyNumberFormat="1" applyFont="1" applyFill="1" applyBorder="1" applyAlignment="1">
      <alignment horizontal="center" vertical="top" wrapText="1"/>
    </xf>
    <xf numFmtId="2" fontId="64" fillId="0" borderId="5" xfId="0" applyNumberFormat="1" applyFont="1" applyFill="1" applyBorder="1" applyAlignment="1">
      <alignment horizontal="center" vertical="top" wrapText="1"/>
    </xf>
    <xf numFmtId="0" fontId="63" fillId="0" borderId="37" xfId="0" applyFont="1" applyFill="1" applyBorder="1" applyAlignment="1">
      <alignment horizontal="center" vertical="top" wrapText="1"/>
    </xf>
    <xf numFmtId="0" fontId="22" fillId="0" borderId="5" xfId="0" applyNumberFormat="1" applyFont="1" applyFill="1" applyBorder="1" applyAlignment="1">
      <alignment horizontal="center" vertical="top" wrapText="1"/>
    </xf>
    <xf numFmtId="0" fontId="22" fillId="0" borderId="19" xfId="0" applyFont="1" applyFill="1" applyBorder="1" applyAlignment="1">
      <alignment vertical="top" wrapText="1"/>
    </xf>
    <xf numFmtId="0" fontId="22" fillId="0" borderId="27" xfId="0" applyFont="1" applyFill="1" applyBorder="1" applyAlignment="1">
      <alignment vertical="top" wrapText="1"/>
    </xf>
    <xf numFmtId="0" fontId="22" fillId="0" borderId="26" xfId="0" applyFont="1" applyFill="1" applyBorder="1" applyAlignment="1">
      <alignment vertical="top" wrapText="1"/>
    </xf>
    <xf numFmtId="2" fontId="51" fillId="0" borderId="5" xfId="1467" applyNumberFormat="1" applyFont="1" applyFill="1" applyBorder="1" applyAlignment="1">
      <alignment horizontal="center" vertical="top" wrapText="1"/>
    </xf>
    <xf numFmtId="2" fontId="22" fillId="0" borderId="5" xfId="1383" applyNumberFormat="1" applyFont="1" applyFill="1" applyBorder="1" applyAlignment="1">
      <alignment horizontal="center" vertical="top" wrapText="1"/>
    </xf>
    <xf numFmtId="2" fontId="51" fillId="0" borderId="0" xfId="0" applyNumberFormat="1" applyFont="1" applyFill="1" applyAlignment="1">
      <alignment horizontal="center" vertical="center" wrapText="1"/>
    </xf>
    <xf numFmtId="0" fontId="51" fillId="0" borderId="0" xfId="0" applyFont="1" applyFill="1" applyAlignment="1">
      <alignment horizontal="center" vertical="top" wrapText="1"/>
    </xf>
    <xf numFmtId="0" fontId="51" fillId="0" borderId="18" xfId="0" applyFont="1" applyFill="1" applyBorder="1" applyAlignment="1">
      <alignment horizontal="center" vertical="center" wrapText="1"/>
    </xf>
    <xf numFmtId="0" fontId="51" fillId="0" borderId="19" xfId="0" applyFont="1" applyFill="1" applyBorder="1" applyAlignment="1">
      <alignment horizontal="center" vertical="center" wrapText="1"/>
    </xf>
    <xf numFmtId="0" fontId="51" fillId="0" borderId="20" xfId="0" applyFont="1" applyFill="1" applyBorder="1" applyAlignment="1">
      <alignment horizontal="center" vertical="center" wrapText="1"/>
    </xf>
    <xf numFmtId="0" fontId="51" fillId="0" borderId="21" xfId="0" applyFont="1" applyFill="1" applyBorder="1" applyAlignment="1">
      <alignment horizontal="center" vertical="center" wrapText="1"/>
    </xf>
    <xf numFmtId="0" fontId="51" fillId="0" borderId="22" xfId="0" applyFont="1" applyFill="1" applyBorder="1" applyAlignment="1">
      <alignment horizontal="center" vertical="center" wrapText="1"/>
    </xf>
    <xf numFmtId="0" fontId="51" fillId="0" borderId="23" xfId="0" applyFont="1" applyFill="1" applyBorder="1" applyAlignment="1">
      <alignment horizontal="center" vertical="center" wrapText="1"/>
    </xf>
    <xf numFmtId="0" fontId="51" fillId="0" borderId="23" xfId="0" applyFont="1" applyFill="1" applyBorder="1" applyAlignment="1">
      <alignment horizontal="center" vertical="top" wrapText="1"/>
    </xf>
    <xf numFmtId="0" fontId="51" fillId="0" borderId="25" xfId="0" applyFont="1" applyFill="1" applyBorder="1" applyAlignment="1">
      <alignment horizontal="center" vertical="center" wrapText="1"/>
    </xf>
    <xf numFmtId="0" fontId="51" fillId="0" borderId="26" xfId="0" applyFont="1" applyFill="1" applyBorder="1" applyAlignment="1">
      <alignment horizontal="center" vertical="center" wrapText="1"/>
    </xf>
    <xf numFmtId="2" fontId="51" fillId="0" borderId="26" xfId="0" applyNumberFormat="1" applyFont="1" applyFill="1" applyBorder="1" applyAlignment="1">
      <alignment horizontal="center" vertical="center" wrapText="1"/>
    </xf>
    <xf numFmtId="0" fontId="51" fillId="0" borderId="27" xfId="0" applyFont="1" applyFill="1" applyBorder="1" applyAlignment="1">
      <alignment horizontal="center" vertical="top" wrapText="1"/>
    </xf>
    <xf numFmtId="0" fontId="51" fillId="0" borderId="5" xfId="0" applyFont="1" applyFill="1" applyBorder="1" applyAlignment="1">
      <alignment horizontal="center" vertical="center" wrapText="1"/>
    </xf>
    <xf numFmtId="0" fontId="51" fillId="0" borderId="29" xfId="0" applyFont="1" applyFill="1" applyBorder="1" applyAlignment="1">
      <alignment horizontal="center" vertical="center" wrapText="1"/>
    </xf>
    <xf numFmtId="0" fontId="51" fillId="0" borderId="27" xfId="0" applyFont="1" applyFill="1" applyBorder="1" applyAlignment="1">
      <alignment horizontal="center" vertical="center" wrapText="1"/>
    </xf>
    <xf numFmtId="0" fontId="51" fillId="0" borderId="30" xfId="0" applyFont="1" applyFill="1" applyBorder="1" applyAlignment="1">
      <alignment horizontal="center" vertical="center" wrapText="1"/>
    </xf>
    <xf numFmtId="2" fontId="51" fillId="0" borderId="30" xfId="0" applyNumberFormat="1" applyFont="1" applyFill="1" applyBorder="1" applyAlignment="1">
      <alignment horizontal="center" vertical="center" wrapText="1"/>
    </xf>
    <xf numFmtId="0" fontId="51" fillId="0" borderId="31" xfId="0" applyFont="1" applyFill="1" applyBorder="1" applyAlignment="1">
      <alignment horizontal="center" vertical="top" wrapText="1"/>
    </xf>
    <xf numFmtId="0" fontId="51" fillId="0" borderId="31" xfId="0" applyFont="1" applyFill="1" applyBorder="1" applyAlignment="1">
      <alignment horizontal="center" vertical="center" wrapText="1"/>
    </xf>
    <xf numFmtId="1" fontId="51" fillId="0" borderId="33" xfId="0" applyNumberFormat="1" applyFont="1" applyFill="1" applyBorder="1" applyAlignment="1">
      <alignment horizontal="center" vertical="top" wrapText="1"/>
    </xf>
    <xf numFmtId="1" fontId="52" fillId="0" borderId="27" xfId="0" applyNumberFormat="1" applyFont="1" applyFill="1" applyBorder="1" applyAlignment="1">
      <alignment horizontal="center" vertical="top" wrapText="1"/>
    </xf>
    <xf numFmtId="14" fontId="22" fillId="0" borderId="5" xfId="0" applyNumberFormat="1" applyFont="1" applyFill="1" applyBorder="1" applyAlignment="1">
      <alignment horizontal="center" vertical="top" wrapText="1" shrinkToFit="1"/>
    </xf>
    <xf numFmtId="49" fontId="62" fillId="0" borderId="5" xfId="0" applyNumberFormat="1" applyFont="1" applyFill="1" applyBorder="1" applyAlignment="1">
      <alignment horizontal="center" vertical="top" wrapText="1"/>
    </xf>
    <xf numFmtId="14" fontId="62" fillId="0" borderId="5" xfId="0" applyNumberFormat="1" applyFont="1" applyFill="1" applyBorder="1" applyAlignment="1">
      <alignment horizontal="center" vertical="top" wrapText="1"/>
    </xf>
    <xf numFmtId="14" fontId="22" fillId="0" borderId="5" xfId="0" applyNumberFormat="1" applyFont="1" applyFill="1" applyBorder="1" applyAlignment="1">
      <alignment horizontal="center" vertical="top" wrapText="1"/>
    </xf>
    <xf numFmtId="0" fontId="22" fillId="0" borderId="19" xfId="0" applyFont="1" applyFill="1" applyBorder="1" applyAlignment="1">
      <alignment horizontal="center" vertical="top" wrapText="1"/>
    </xf>
    <xf numFmtId="49" fontId="22" fillId="0" borderId="5" xfId="0" applyNumberFormat="1" applyFont="1" applyFill="1" applyBorder="1" applyAlignment="1">
      <alignment horizontal="center" vertical="top" wrapText="1"/>
    </xf>
    <xf numFmtId="0" fontId="65" fillId="0" borderId="5" xfId="0" applyFont="1" applyFill="1" applyBorder="1" applyAlignment="1">
      <alignment horizontal="center" vertical="top" wrapText="1"/>
    </xf>
    <xf numFmtId="0" fontId="62" fillId="0" borderId="19" xfId="0" applyFont="1" applyFill="1" applyBorder="1" applyAlignment="1">
      <alignment horizontal="center" vertical="top" wrapText="1"/>
    </xf>
    <xf numFmtId="0" fontId="22" fillId="0" borderId="5" xfId="1415" applyFont="1" applyFill="1" applyBorder="1" applyAlignment="1">
      <alignment horizontal="center" vertical="top" wrapText="1"/>
    </xf>
    <xf numFmtId="0" fontId="22" fillId="0" borderId="5" xfId="1433" applyFont="1" applyFill="1" applyBorder="1" applyAlignment="1">
      <alignment horizontal="center" vertical="top" wrapText="1"/>
    </xf>
    <xf numFmtId="0" fontId="62" fillId="0" borderId="36" xfId="0" applyFont="1" applyFill="1" applyBorder="1" applyAlignment="1">
      <alignment horizontal="center" vertical="top" wrapText="1"/>
    </xf>
    <xf numFmtId="3" fontId="62" fillId="0" borderId="19" xfId="0" applyNumberFormat="1" applyFont="1" applyFill="1" applyBorder="1" applyAlignment="1">
      <alignment horizontal="center" vertical="top" wrapText="1"/>
    </xf>
    <xf numFmtId="14" fontId="62" fillId="0" borderId="19" xfId="0" applyNumberFormat="1" applyFont="1" applyFill="1" applyBorder="1" applyAlignment="1">
      <alignment horizontal="center" vertical="top" wrapText="1"/>
    </xf>
    <xf numFmtId="0" fontId="64" fillId="0" borderId="36" xfId="0" applyFont="1" applyFill="1" applyBorder="1" applyAlignment="1">
      <alignment horizontal="center" vertical="top" wrapText="1"/>
    </xf>
    <xf numFmtId="0" fontId="63" fillId="0" borderId="5" xfId="0" applyFont="1" applyFill="1" applyBorder="1" applyAlignment="1">
      <alignment horizontal="center" vertical="top" wrapText="1"/>
    </xf>
    <xf numFmtId="0" fontId="22" fillId="0" borderId="36" xfId="0" applyFont="1" applyFill="1" applyBorder="1" applyAlignment="1">
      <alignment horizontal="center" vertical="top" wrapText="1"/>
    </xf>
    <xf numFmtId="3" fontId="22" fillId="0" borderId="5" xfId="0" applyNumberFormat="1" applyFont="1" applyFill="1" applyBorder="1" applyAlignment="1">
      <alignment horizontal="center" vertical="top" wrapText="1"/>
    </xf>
    <xf numFmtId="0" fontId="62" fillId="0" borderId="5" xfId="1460" applyFont="1" applyFill="1" applyBorder="1" applyAlignment="1">
      <alignment horizontal="center" vertical="top" wrapText="1"/>
    </xf>
    <xf numFmtId="16" fontId="62" fillId="0" borderId="5" xfId="0" applyNumberFormat="1" applyFont="1" applyFill="1" applyBorder="1" applyAlignment="1">
      <alignment horizontal="center" vertical="top" wrapText="1"/>
    </xf>
    <xf numFmtId="2" fontId="22" fillId="0" borderId="27" xfId="0" applyNumberFormat="1" applyFont="1" applyFill="1" applyBorder="1" applyAlignment="1">
      <alignment horizontal="center" vertical="top" wrapText="1"/>
    </xf>
    <xf numFmtId="0" fontId="22" fillId="0" borderId="27" xfId="0" applyFont="1" applyFill="1" applyBorder="1" applyAlignment="1">
      <alignment horizontal="center" vertical="top" wrapText="1"/>
    </xf>
    <xf numFmtId="173" fontId="22" fillId="0" borderId="5" xfId="0" applyNumberFormat="1" applyFont="1" applyFill="1" applyBorder="1" applyAlignment="1">
      <alignment horizontal="center" vertical="top" wrapText="1"/>
    </xf>
    <xf numFmtId="2" fontId="62" fillId="0" borderId="0" xfId="0" applyNumberFormat="1" applyFont="1" applyFill="1" applyAlignment="1">
      <alignment horizontal="center" vertical="top" wrapText="1"/>
    </xf>
    <xf numFmtId="0" fontId="22" fillId="0" borderId="26" xfId="0" applyFont="1" applyFill="1" applyBorder="1" applyAlignment="1">
      <alignment horizontal="center" vertical="top" wrapText="1"/>
    </xf>
    <xf numFmtId="2" fontId="22" fillId="0" borderId="26" xfId="0" applyNumberFormat="1" applyFont="1" applyFill="1" applyBorder="1" applyAlignment="1">
      <alignment horizontal="center" vertical="top" wrapText="1"/>
    </xf>
    <xf numFmtId="4" fontId="22" fillId="0" borderId="27" xfId="0" applyNumberFormat="1" applyFont="1" applyFill="1" applyBorder="1" applyAlignment="1">
      <alignment horizontal="center" vertical="top" wrapText="1"/>
    </xf>
    <xf numFmtId="0" fontId="62" fillId="0" borderId="27" xfId="0" applyFont="1" applyFill="1" applyBorder="1" applyAlignment="1">
      <alignment horizontal="center" vertical="top" wrapText="1"/>
    </xf>
    <xf numFmtId="2" fontId="62" fillId="0" borderId="27" xfId="0" applyNumberFormat="1" applyFont="1" applyFill="1" applyBorder="1" applyAlignment="1">
      <alignment horizontal="center" vertical="top" wrapText="1"/>
    </xf>
    <xf numFmtId="2" fontId="22" fillId="0" borderId="36" xfId="0" applyNumberFormat="1" applyFont="1" applyFill="1" applyBorder="1" applyAlignment="1">
      <alignment horizontal="center" vertical="top" wrapText="1"/>
    </xf>
    <xf numFmtId="0" fontId="22" fillId="0" borderId="38" xfId="0" applyFont="1" applyFill="1" applyBorder="1" applyAlignment="1">
      <alignment horizontal="center" vertical="top" wrapText="1"/>
    </xf>
    <xf numFmtId="4" fontId="62" fillId="0" borderId="0" xfId="0" applyNumberFormat="1" applyFont="1" applyFill="1" applyAlignment="1">
      <alignment horizontal="center" vertical="top" wrapText="1"/>
    </xf>
    <xf numFmtId="4" fontId="22" fillId="0" borderId="19" xfId="0" applyNumberFormat="1" applyFont="1" applyFill="1" applyBorder="1" applyAlignment="1">
      <alignment horizontal="center" vertical="top" wrapText="1"/>
    </xf>
    <xf numFmtId="0" fontId="22" fillId="0" borderId="19" xfId="0" applyNumberFormat="1" applyFont="1" applyFill="1" applyBorder="1" applyAlignment="1">
      <alignment horizontal="center" vertical="top" wrapText="1"/>
    </xf>
    <xf numFmtId="0" fontId="22" fillId="0" borderId="27" xfId="0" applyNumberFormat="1" applyFont="1" applyFill="1" applyBorder="1" applyAlignment="1">
      <alignment horizontal="center" vertical="top" wrapText="1"/>
    </xf>
    <xf numFmtId="2" fontId="22" fillId="0" borderId="5" xfId="1467" applyNumberFormat="1" applyFont="1" applyFill="1" applyBorder="1" applyAlignment="1">
      <alignment horizontal="center" vertical="top" wrapText="1"/>
    </xf>
    <xf numFmtId="49" fontId="22" fillId="0" borderId="19" xfId="0" applyNumberFormat="1" applyFont="1" applyFill="1" applyBorder="1" applyAlignment="1">
      <alignment horizontal="center" vertical="top" wrapText="1"/>
    </xf>
    <xf numFmtId="174" fontId="22" fillId="0" borderId="19" xfId="0" applyNumberFormat="1" applyFont="1" applyFill="1" applyBorder="1" applyAlignment="1">
      <alignment horizontal="center" vertical="top" wrapText="1"/>
    </xf>
    <xf numFmtId="49" fontId="22" fillId="0" borderId="27" xfId="0" applyNumberFormat="1" applyFont="1" applyFill="1" applyBorder="1" applyAlignment="1">
      <alignment horizontal="center" vertical="top" wrapText="1"/>
    </xf>
    <xf numFmtId="174" fontId="22" fillId="0" borderId="27" xfId="0" applyNumberFormat="1" applyFont="1" applyFill="1" applyBorder="1" applyAlignment="1">
      <alignment horizontal="center" vertical="top" wrapText="1"/>
    </xf>
    <xf numFmtId="3" fontId="22" fillId="0" borderId="19" xfId="0" applyNumberFormat="1" applyFont="1" applyFill="1" applyBorder="1" applyAlignment="1">
      <alignment horizontal="center" vertical="top" wrapText="1"/>
    </xf>
    <xf numFmtId="3" fontId="22" fillId="0" borderId="27" xfId="0" applyNumberFormat="1" applyFont="1" applyFill="1" applyBorder="1" applyAlignment="1">
      <alignment horizontal="center" vertical="top" wrapText="1"/>
    </xf>
    <xf numFmtId="2" fontId="22" fillId="0" borderId="0" xfId="0" applyNumberFormat="1" applyFont="1" applyFill="1" applyAlignment="1">
      <alignment horizontal="center" vertical="top" wrapText="1"/>
    </xf>
    <xf numFmtId="2" fontId="62" fillId="0" borderId="0" xfId="0" applyNumberFormat="1" applyFont="1" applyFill="1" applyAlignment="1">
      <alignment wrapText="1"/>
    </xf>
    <xf numFmtId="1" fontId="48" fillId="0" borderId="33" xfId="0" applyNumberFormat="1" applyFont="1" applyFill="1" applyBorder="1" applyAlignment="1">
      <alignment horizontal="center" vertical="center" wrapText="1"/>
    </xf>
    <xf numFmtId="1" fontId="49" fillId="0" borderId="27" xfId="0" applyNumberFormat="1" applyFont="1" applyFill="1" applyBorder="1" applyAlignment="1">
      <alignment horizontal="center" vertical="center" wrapText="1"/>
    </xf>
    <xf numFmtId="1" fontId="50" fillId="0" borderId="27" xfId="0" applyNumberFormat="1" applyFont="1" applyFill="1" applyBorder="1" applyAlignment="1">
      <alignment horizontal="center" vertical="center" wrapText="1"/>
    </xf>
    <xf numFmtId="1" fontId="49" fillId="0" borderId="34" xfId="0" applyNumberFormat="1" applyFont="1" applyFill="1" applyBorder="1" applyAlignment="1">
      <alignment horizontal="center" vertical="center" wrapText="1"/>
    </xf>
    <xf numFmtId="0" fontId="58" fillId="0" borderId="0" xfId="0" applyFont="1" applyFill="1" applyAlignment="1">
      <alignment horizontal="center" vertical="center" wrapText="1"/>
    </xf>
    <xf numFmtId="0" fontId="58" fillId="0" borderId="5" xfId="0" applyFont="1" applyFill="1" applyBorder="1" applyAlignment="1">
      <alignment horizontal="center" vertical="center" wrapText="1"/>
    </xf>
    <xf numFmtId="2" fontId="58" fillId="0" borderId="5" xfId="0" applyNumberFormat="1" applyFont="1" applyFill="1" applyBorder="1" applyAlignment="1">
      <alignment horizontal="center" vertical="center" wrapText="1"/>
    </xf>
    <xf numFmtId="14" fontId="58" fillId="0" borderId="5" xfId="0" applyNumberFormat="1" applyFont="1" applyFill="1" applyBorder="1" applyAlignment="1">
      <alignment horizontal="center" vertical="center" wrapText="1"/>
    </xf>
    <xf numFmtId="0" fontId="47" fillId="0" borderId="5" xfId="0" applyFont="1" applyFill="1" applyBorder="1" applyAlignment="1">
      <alignment horizontal="center" vertical="center" wrapText="1"/>
    </xf>
    <xf numFmtId="0" fontId="47" fillId="0" borderId="19" xfId="0" applyFont="1" applyFill="1" applyBorder="1" applyAlignment="1">
      <alignment horizontal="center" vertical="center" wrapText="1"/>
    </xf>
    <xf numFmtId="49" fontId="47" fillId="0" borderId="5" xfId="0" applyNumberFormat="1" applyFont="1" applyFill="1" applyBorder="1" applyAlignment="1">
      <alignment horizontal="center" vertical="center" wrapText="1"/>
    </xf>
    <xf numFmtId="2" fontId="47" fillId="0" borderId="5" xfId="0" applyNumberFormat="1" applyFont="1" applyFill="1" applyBorder="1" applyAlignment="1">
      <alignment horizontal="center" vertical="center" wrapText="1"/>
    </xf>
    <xf numFmtId="0" fontId="61" fillId="0" borderId="36" xfId="0" applyFont="1" applyFill="1" applyBorder="1" applyAlignment="1">
      <alignment horizontal="center" vertical="center" wrapText="1"/>
    </xf>
    <xf numFmtId="2" fontId="47" fillId="0" borderId="19" xfId="0" applyNumberFormat="1" applyFont="1" applyFill="1" applyBorder="1" applyAlignment="1">
      <alignment horizontal="center" vertical="center" wrapText="1"/>
    </xf>
    <xf numFmtId="2" fontId="61" fillId="0" borderId="5" xfId="0" applyNumberFormat="1" applyFont="1" applyFill="1" applyBorder="1" applyAlignment="1">
      <alignment horizontal="center" vertical="center" wrapText="1"/>
    </xf>
    <xf numFmtId="0" fontId="47" fillId="0" borderId="27" xfId="0" applyFont="1" applyFill="1" applyBorder="1" applyAlignment="1">
      <alignment horizontal="center" vertical="center" wrapText="1"/>
    </xf>
    <xf numFmtId="2" fontId="58" fillId="0" borderId="0" xfId="0" applyNumberFormat="1" applyFont="1" applyFill="1" applyAlignment="1">
      <alignment horizontal="center" vertical="center" wrapText="1"/>
    </xf>
    <xf numFmtId="0" fontId="58" fillId="0" borderId="27" xfId="0" applyFont="1" applyFill="1" applyBorder="1" applyAlignment="1">
      <alignment horizontal="center" vertical="center" wrapText="1"/>
    </xf>
    <xf numFmtId="2" fontId="58" fillId="0" borderId="27" xfId="0" applyNumberFormat="1" applyFont="1" applyFill="1" applyBorder="1" applyAlignment="1">
      <alignment horizontal="center" vertical="center" wrapText="1"/>
    </xf>
    <xf numFmtId="17" fontId="58" fillId="0" borderId="27" xfId="0" applyNumberFormat="1" applyFont="1" applyFill="1" applyBorder="1" applyAlignment="1">
      <alignment horizontal="center" vertical="center" wrapText="1"/>
    </xf>
    <xf numFmtId="0" fontId="59" fillId="0" borderId="37" xfId="0" applyFont="1" applyFill="1" applyBorder="1" applyAlignment="1">
      <alignment horizontal="center" vertical="center" wrapText="1"/>
    </xf>
    <xf numFmtId="4" fontId="47" fillId="0" borderId="19" xfId="0" applyNumberFormat="1" applyFont="1" applyFill="1" applyBorder="1" applyAlignment="1">
      <alignment horizontal="center" vertical="center" wrapText="1"/>
    </xf>
    <xf numFmtId="0" fontId="47" fillId="0" borderId="19" xfId="0" applyNumberFormat="1" applyFont="1" applyFill="1" applyBorder="1" applyAlignment="1">
      <alignment horizontal="center" vertical="center" wrapText="1"/>
    </xf>
    <xf numFmtId="0" fontId="47" fillId="0" borderId="5" xfId="0" applyNumberFormat="1" applyFont="1" applyFill="1" applyBorder="1" applyAlignment="1">
      <alignment horizontal="center" vertical="center" wrapText="1"/>
    </xf>
    <xf numFmtId="1" fontId="58" fillId="0" borderId="0" xfId="0" applyNumberFormat="1" applyFont="1" applyFill="1" applyAlignment="1">
      <alignment horizontal="center" vertical="center" wrapText="1"/>
    </xf>
    <xf numFmtId="0" fontId="61" fillId="0" borderId="5" xfId="0" applyFont="1" applyFill="1" applyBorder="1" applyAlignment="1">
      <alignment horizontal="center" vertical="center" wrapText="1" shrinkToFit="1"/>
    </xf>
    <xf numFmtId="0" fontId="61" fillId="0" borderId="5" xfId="0" applyFont="1" applyFill="1" applyBorder="1" applyAlignment="1">
      <alignment horizontal="center" vertical="center" wrapText="1"/>
    </xf>
    <xf numFmtId="0" fontId="61" fillId="0" borderId="0" xfId="0" applyFont="1" applyFill="1" applyAlignment="1">
      <alignment horizontal="center" vertical="center" wrapText="1"/>
    </xf>
    <xf numFmtId="0" fontId="58" fillId="49" borderId="5" xfId="0" applyFont="1" applyFill="1" applyBorder="1" applyAlignment="1">
      <alignment horizontal="center" vertical="center" wrapText="1" shrinkToFit="1"/>
    </xf>
    <xf numFmtId="2" fontId="58" fillId="49" borderId="5" xfId="0" applyNumberFormat="1" applyFont="1" applyFill="1" applyBorder="1" applyAlignment="1">
      <alignment horizontal="center" vertical="center" wrapText="1" shrinkToFit="1"/>
    </xf>
    <xf numFmtId="14" fontId="58" fillId="49" borderId="5" xfId="0" applyNumberFormat="1" applyFont="1" applyFill="1" applyBorder="1" applyAlignment="1">
      <alignment horizontal="center" vertical="center" wrapText="1" shrinkToFit="1"/>
    </xf>
    <xf numFmtId="17" fontId="47" fillId="49" borderId="5" xfId="0" applyNumberFormat="1" applyFont="1" applyFill="1" applyBorder="1" applyAlignment="1">
      <alignment horizontal="center" vertical="center" wrapText="1" shrinkToFit="1"/>
    </xf>
    <xf numFmtId="0" fontId="58" fillId="49" borderId="0" xfId="0" applyFont="1" applyFill="1" applyAlignment="1">
      <alignment horizontal="center" vertical="center" wrapText="1"/>
    </xf>
    <xf numFmtId="0" fontId="58" fillId="49" borderId="5" xfId="0" applyFont="1" applyFill="1" applyBorder="1" applyAlignment="1">
      <alignment horizontal="center" vertical="center" wrapText="1"/>
    </xf>
    <xf numFmtId="2" fontId="58" fillId="49" borderId="5" xfId="0" applyNumberFormat="1" applyFont="1" applyFill="1" applyBorder="1" applyAlignment="1">
      <alignment horizontal="center" vertical="center" wrapText="1"/>
    </xf>
    <xf numFmtId="0" fontId="61" fillId="49" borderId="5" xfId="0" applyFont="1" applyFill="1" applyBorder="1" applyAlignment="1">
      <alignment horizontal="center" vertical="center" wrapText="1"/>
    </xf>
    <xf numFmtId="2" fontId="61" fillId="49" borderId="5" xfId="0" applyNumberFormat="1" applyFont="1" applyFill="1" applyBorder="1" applyAlignment="1">
      <alignment horizontal="center" vertical="center" wrapText="1"/>
    </xf>
    <xf numFmtId="0" fontId="61" fillId="49" borderId="0" xfId="0" applyFont="1" applyFill="1" applyAlignment="1">
      <alignment horizontal="center" vertical="center" wrapText="1"/>
    </xf>
    <xf numFmtId="0" fontId="58" fillId="49" borderId="0" xfId="0" applyFont="1" applyFill="1" applyBorder="1" applyAlignment="1">
      <alignment horizontal="center" vertical="center" wrapText="1"/>
    </xf>
    <xf numFmtId="49" fontId="58" fillId="49" borderId="5" xfId="0" applyNumberFormat="1" applyFont="1" applyFill="1" applyBorder="1" applyAlignment="1">
      <alignment horizontal="center" vertical="center" wrapText="1"/>
    </xf>
    <xf numFmtId="17" fontId="58" fillId="49" borderId="5" xfId="0" applyNumberFormat="1" applyFont="1" applyFill="1" applyBorder="1" applyAlignment="1">
      <alignment horizontal="center" vertical="center" wrapText="1"/>
    </xf>
    <xf numFmtId="0" fontId="47" fillId="49" borderId="5" xfId="0" applyFont="1" applyFill="1" applyBorder="1" applyAlignment="1">
      <alignment horizontal="center" vertical="center" wrapText="1"/>
    </xf>
    <xf numFmtId="49" fontId="47" fillId="49" borderId="5" xfId="0" applyNumberFormat="1" applyFont="1" applyFill="1" applyBorder="1" applyAlignment="1">
      <alignment horizontal="center" vertical="center" wrapText="1"/>
    </xf>
    <xf numFmtId="0" fontId="47" fillId="49" borderId="5" xfId="0" applyFont="1" applyFill="1" applyBorder="1" applyAlignment="1">
      <alignment horizontal="center" vertical="center" wrapText="1" shrinkToFit="1"/>
    </xf>
    <xf numFmtId="2" fontId="47" fillId="49" borderId="5" xfId="0" applyNumberFormat="1" applyFont="1" applyFill="1" applyBorder="1" applyAlignment="1">
      <alignment horizontal="center" vertical="center" wrapText="1"/>
    </xf>
    <xf numFmtId="17" fontId="47" fillId="49" borderId="5" xfId="0" applyNumberFormat="1" applyFont="1" applyFill="1" applyBorder="1" applyAlignment="1">
      <alignment horizontal="center" vertical="center" wrapText="1"/>
    </xf>
    <xf numFmtId="0" fontId="47" fillId="49" borderId="0" xfId="0" applyFont="1" applyFill="1" applyAlignment="1">
      <alignment horizontal="center" vertical="center" wrapText="1"/>
    </xf>
    <xf numFmtId="0" fontId="48" fillId="49" borderId="5" xfId="0" applyFont="1" applyFill="1" applyBorder="1" applyAlignment="1">
      <alignment horizontal="center" vertical="center" wrapText="1"/>
    </xf>
    <xf numFmtId="4" fontId="58" fillId="49" borderId="5" xfId="0" applyNumberFormat="1" applyFont="1" applyFill="1" applyBorder="1" applyAlignment="1">
      <alignment horizontal="center" vertical="center" wrapText="1"/>
    </xf>
    <xf numFmtId="0" fontId="58" fillId="49" borderId="36" xfId="0" applyFont="1" applyFill="1" applyBorder="1" applyAlignment="1">
      <alignment horizontal="center" vertical="center" wrapText="1"/>
    </xf>
    <xf numFmtId="0" fontId="58" fillId="49" borderId="19" xfId="0" applyFont="1" applyFill="1" applyBorder="1" applyAlignment="1">
      <alignment horizontal="center" vertical="center" wrapText="1"/>
    </xf>
    <xf numFmtId="2" fontId="58" fillId="49" borderId="19" xfId="0" applyNumberFormat="1" applyFont="1" applyFill="1" applyBorder="1" applyAlignment="1">
      <alignment horizontal="center" vertical="center" wrapText="1"/>
    </xf>
    <xf numFmtId="3" fontId="58" fillId="49" borderId="19" xfId="0" applyNumberFormat="1" applyFont="1" applyFill="1" applyBorder="1" applyAlignment="1">
      <alignment horizontal="center" vertical="center" wrapText="1"/>
    </xf>
    <xf numFmtId="14" fontId="58" fillId="49" borderId="19" xfId="0" applyNumberFormat="1" applyFont="1" applyFill="1" applyBorder="1" applyAlignment="1">
      <alignment horizontal="center" vertical="center" wrapText="1"/>
    </xf>
    <xf numFmtId="0" fontId="47" fillId="49" borderId="19" xfId="0" applyFont="1" applyFill="1" applyBorder="1" applyAlignment="1">
      <alignment horizontal="center" vertical="center" wrapText="1"/>
    </xf>
    <xf numFmtId="0" fontId="61" fillId="49" borderId="36" xfId="0" applyFont="1" applyFill="1" applyBorder="1" applyAlignment="1">
      <alignment horizontal="center" vertical="center" wrapText="1"/>
    </xf>
    <xf numFmtId="0" fontId="59" fillId="49" borderId="5" xfId="0" applyFont="1" applyFill="1" applyBorder="1" applyAlignment="1">
      <alignment horizontal="center" vertical="center" wrapText="1"/>
    </xf>
    <xf numFmtId="2" fontId="47" fillId="49" borderId="19" xfId="0" applyNumberFormat="1" applyFont="1" applyFill="1" applyBorder="1" applyAlignment="1">
      <alignment horizontal="center" vertical="center" wrapText="1"/>
    </xf>
    <xf numFmtId="2" fontId="48" fillId="49" borderId="5" xfId="0" applyNumberFormat="1" applyFont="1" applyFill="1" applyBorder="1" applyAlignment="1">
      <alignment horizontal="center" vertical="center" wrapText="1"/>
    </xf>
    <xf numFmtId="14" fontId="58" fillId="49" borderId="5" xfId="0" applyNumberFormat="1" applyFont="1" applyFill="1" applyBorder="1" applyAlignment="1">
      <alignment horizontal="center" vertical="center" wrapText="1"/>
    </xf>
    <xf numFmtId="16" fontId="58" fillId="49" borderId="5" xfId="0" applyNumberFormat="1" applyFont="1" applyFill="1" applyBorder="1" applyAlignment="1">
      <alignment horizontal="center" vertical="center" wrapText="1"/>
    </xf>
    <xf numFmtId="2" fontId="47" fillId="49" borderId="27" xfId="0" applyNumberFormat="1" applyFont="1" applyFill="1" applyBorder="1" applyAlignment="1">
      <alignment horizontal="center" vertical="center" wrapText="1"/>
    </xf>
    <xf numFmtId="14" fontId="47" fillId="49" borderId="5" xfId="0" applyNumberFormat="1" applyFont="1" applyFill="1" applyBorder="1" applyAlignment="1">
      <alignment horizontal="center" vertical="center" wrapText="1"/>
    </xf>
    <xf numFmtId="14" fontId="61" fillId="49" borderId="5" xfId="0" applyNumberFormat="1" applyFont="1" applyFill="1" applyBorder="1" applyAlignment="1">
      <alignment horizontal="center" vertical="center" wrapText="1"/>
    </xf>
    <xf numFmtId="0" fontId="47" fillId="49" borderId="27" xfId="0" applyFont="1" applyFill="1" applyBorder="1" applyAlignment="1">
      <alignment horizontal="center" vertical="center" wrapText="1"/>
    </xf>
    <xf numFmtId="175" fontId="47" fillId="49" borderId="5" xfId="0" applyNumberFormat="1" applyFont="1" applyFill="1" applyBorder="1" applyAlignment="1">
      <alignment horizontal="center" vertical="center" wrapText="1"/>
    </xf>
    <xf numFmtId="4" fontId="47" fillId="49" borderId="5" xfId="0" applyNumberFormat="1" applyFont="1" applyFill="1" applyBorder="1" applyAlignment="1">
      <alignment horizontal="center" vertical="center" wrapText="1"/>
    </xf>
    <xf numFmtId="4" fontId="48" fillId="49" borderId="5" xfId="0" applyNumberFormat="1" applyFont="1" applyFill="1" applyBorder="1" applyAlignment="1">
      <alignment horizontal="center" vertical="center" wrapText="1"/>
    </xf>
    <xf numFmtId="0" fontId="61" fillId="0" borderId="19" xfId="0" applyFont="1" applyFill="1" applyBorder="1" applyAlignment="1">
      <alignment horizontal="center" vertical="center" wrapText="1"/>
    </xf>
    <xf numFmtId="49" fontId="61" fillId="0" borderId="19" xfId="0" applyNumberFormat="1" applyFont="1" applyFill="1" applyBorder="1" applyAlignment="1">
      <alignment horizontal="center" vertical="center" wrapText="1"/>
    </xf>
    <xf numFmtId="49" fontId="61" fillId="0" borderId="5" xfId="0" applyNumberFormat="1" applyFont="1" applyFill="1" applyBorder="1" applyAlignment="1">
      <alignment horizontal="center" vertical="center" wrapText="1"/>
    </xf>
    <xf numFmtId="174" fontId="61" fillId="0" borderId="19" xfId="0" applyNumberFormat="1" applyFont="1" applyFill="1" applyBorder="1" applyAlignment="1">
      <alignment horizontal="center" vertical="center" wrapText="1"/>
    </xf>
    <xf numFmtId="2" fontId="61" fillId="0" borderId="19" xfId="0" applyNumberFormat="1" applyFont="1" applyFill="1" applyBorder="1" applyAlignment="1">
      <alignment horizontal="center" vertical="center" wrapText="1"/>
    </xf>
    <xf numFmtId="174" fontId="47" fillId="49" borderId="5" xfId="0" applyNumberFormat="1" applyFont="1" applyFill="1" applyBorder="1" applyAlignment="1">
      <alignment horizontal="center" vertical="center" wrapText="1"/>
    </xf>
    <xf numFmtId="0" fontId="61" fillId="0" borderId="27" xfId="0" applyFont="1" applyFill="1" applyBorder="1" applyAlignment="1">
      <alignment horizontal="center" vertical="center" wrapText="1"/>
    </xf>
    <xf numFmtId="2" fontId="61" fillId="0" borderId="5" xfId="1467" applyNumberFormat="1" applyFont="1" applyFill="1" applyBorder="1" applyAlignment="1">
      <alignment horizontal="center" vertical="center" wrapText="1"/>
    </xf>
    <xf numFmtId="0" fontId="61" fillId="0" borderId="5" xfId="0" applyNumberFormat="1" applyFont="1" applyFill="1" applyBorder="1" applyAlignment="1">
      <alignment horizontal="center" vertical="center" wrapText="1"/>
    </xf>
    <xf numFmtId="17" fontId="61" fillId="0" borderId="5" xfId="0" applyNumberFormat="1" applyFont="1" applyFill="1" applyBorder="1" applyAlignment="1">
      <alignment horizontal="center" vertical="center" wrapText="1"/>
    </xf>
    <xf numFmtId="0" fontId="66" fillId="0" borderId="5" xfId="0" applyFont="1" applyFill="1" applyBorder="1" applyAlignment="1">
      <alignment horizontal="center" vertical="center" wrapText="1"/>
    </xf>
    <xf numFmtId="49" fontId="66" fillId="0" borderId="5" xfId="0" applyNumberFormat="1" applyFont="1" applyFill="1" applyBorder="1" applyAlignment="1">
      <alignment horizontal="center" vertical="center" wrapText="1"/>
    </xf>
    <xf numFmtId="0" fontId="66" fillId="0" borderId="19" xfId="0" applyFont="1" applyFill="1" applyBorder="1" applyAlignment="1">
      <alignment horizontal="center" vertical="center" wrapText="1"/>
    </xf>
    <xf numFmtId="2" fontId="66" fillId="0" borderId="5" xfId="0" applyNumberFormat="1" applyFont="1" applyFill="1" applyBorder="1" applyAlignment="1">
      <alignment horizontal="center" vertical="center" wrapText="1"/>
    </xf>
    <xf numFmtId="0" fontId="66" fillId="0" borderId="0" xfId="0" applyFont="1" applyFill="1" applyAlignment="1">
      <alignment horizontal="center" vertical="center" wrapText="1"/>
    </xf>
    <xf numFmtId="0" fontId="47" fillId="49" borderId="5" xfId="0" applyNumberFormat="1" applyFont="1" applyFill="1" applyBorder="1" applyAlignment="1">
      <alignment horizontal="center" vertical="center" wrapText="1"/>
    </xf>
    <xf numFmtId="2" fontId="47" fillId="49" borderId="5" xfId="1383" applyNumberFormat="1" applyFont="1" applyFill="1" applyBorder="1" applyAlignment="1">
      <alignment horizontal="center" vertical="center" wrapText="1"/>
    </xf>
    <xf numFmtId="0" fontId="66" fillId="0" borderId="5" xfId="0" applyFont="1" applyFill="1" applyBorder="1" applyAlignment="1">
      <alignment horizontal="center" vertical="center" wrapText="1" shrinkToFit="1"/>
    </xf>
    <xf numFmtId="2" fontId="66" fillId="0" borderId="5" xfId="1383" applyNumberFormat="1" applyFont="1" applyFill="1" applyBorder="1" applyAlignment="1">
      <alignment horizontal="center" vertical="center" wrapText="1"/>
    </xf>
    <xf numFmtId="14" fontId="66" fillId="0" borderId="5" xfId="0" applyNumberFormat="1" applyFont="1" applyFill="1" applyBorder="1" applyAlignment="1">
      <alignment horizontal="center" vertical="center" wrapText="1"/>
    </xf>
    <xf numFmtId="2" fontId="48" fillId="49" borderId="5" xfId="1467" applyNumberFormat="1" applyFont="1" applyFill="1" applyBorder="1" applyAlignment="1">
      <alignment horizontal="center" vertical="center" wrapText="1"/>
    </xf>
    <xf numFmtId="2" fontId="66" fillId="0" borderId="5" xfId="1467" applyNumberFormat="1" applyFont="1" applyFill="1" applyBorder="1" applyAlignment="1">
      <alignment horizontal="center" vertical="center" wrapText="1"/>
    </xf>
    <xf numFmtId="0" fontId="67" fillId="0" borderId="5" xfId="0" applyFont="1" applyFill="1" applyBorder="1" applyAlignment="1">
      <alignment horizontal="center" vertical="center" wrapText="1"/>
    </xf>
    <xf numFmtId="2" fontId="67" fillId="0" borderId="5" xfId="1383" applyNumberFormat="1" applyFont="1" applyFill="1" applyBorder="1" applyAlignment="1">
      <alignment horizontal="center" vertical="center" wrapText="1"/>
    </xf>
    <xf numFmtId="0" fontId="68" fillId="0" borderId="5" xfId="0" applyFont="1" applyFill="1" applyBorder="1" applyAlignment="1">
      <alignment horizontal="center" vertical="center" wrapText="1"/>
    </xf>
    <xf numFmtId="2" fontId="68" fillId="0" borderId="19" xfId="0" applyNumberFormat="1" applyFont="1" applyFill="1" applyBorder="1" applyAlignment="1">
      <alignment horizontal="center" vertical="center" wrapText="1"/>
    </xf>
    <xf numFmtId="2" fontId="67" fillId="0" borderId="5" xfId="0" applyNumberFormat="1" applyFont="1" applyFill="1" applyBorder="1" applyAlignment="1">
      <alignment horizontal="center" vertical="center" wrapText="1"/>
    </xf>
    <xf numFmtId="0" fontId="47" fillId="49" borderId="36" xfId="0" applyFont="1" applyFill="1" applyBorder="1" applyAlignment="1">
      <alignment horizontal="center" vertical="center" wrapText="1"/>
    </xf>
    <xf numFmtId="0" fontId="66" fillId="0" borderId="36" xfId="0" applyFont="1" applyFill="1" applyBorder="1" applyAlignment="1">
      <alignment horizontal="center" vertical="center" wrapText="1"/>
    </xf>
    <xf numFmtId="2" fontId="47" fillId="49" borderId="5" xfId="0" applyNumberFormat="1" applyFont="1" applyFill="1" applyBorder="1" applyAlignment="1">
      <alignment horizontal="center" vertical="center" wrapText="1" shrinkToFit="1"/>
    </xf>
    <xf numFmtId="14" fontId="47" fillId="49" borderId="5" xfId="0" applyNumberFormat="1" applyFont="1" applyFill="1" applyBorder="1" applyAlignment="1">
      <alignment horizontal="center" vertical="center" wrapText="1" shrinkToFit="1"/>
    </xf>
    <xf numFmtId="4" fontId="66" fillId="0" borderId="5" xfId="0" applyNumberFormat="1" applyFont="1" applyFill="1" applyBorder="1" applyAlignment="1">
      <alignment horizontal="center" vertical="center" wrapText="1"/>
    </xf>
    <xf numFmtId="16" fontId="66" fillId="0" borderId="5" xfId="0" applyNumberFormat="1" applyFont="1" applyFill="1" applyBorder="1" applyAlignment="1">
      <alignment horizontal="center" vertical="center" wrapText="1"/>
    </xf>
    <xf numFmtId="0" fontId="67" fillId="0" borderId="0" xfId="0" applyFont="1" applyFill="1" applyAlignment="1">
      <alignment horizontal="center" vertical="center" wrapText="1"/>
    </xf>
    <xf numFmtId="0" fontId="58" fillId="50" borderId="5" xfId="0" applyFont="1" applyFill="1" applyBorder="1" applyAlignment="1">
      <alignment horizontal="center" vertical="center" wrapText="1"/>
    </xf>
    <xf numFmtId="2" fontId="58" fillId="50" borderId="5" xfId="0" applyNumberFormat="1" applyFont="1" applyFill="1" applyBorder="1" applyAlignment="1">
      <alignment horizontal="center" vertical="center" wrapText="1"/>
    </xf>
    <xf numFmtId="0" fontId="58" fillId="50" borderId="36" xfId="0" applyFont="1" applyFill="1" applyBorder="1" applyAlignment="1">
      <alignment horizontal="center" vertical="center" wrapText="1"/>
    </xf>
    <xf numFmtId="0" fontId="48" fillId="50" borderId="5" xfId="0" applyFont="1" applyFill="1" applyBorder="1" applyAlignment="1">
      <alignment horizontal="center" vertical="center" wrapText="1"/>
    </xf>
    <xf numFmtId="0" fontId="58" fillId="50" borderId="0" xfId="0" applyFont="1" applyFill="1" applyAlignment="1">
      <alignment horizontal="center" vertical="center" wrapText="1"/>
    </xf>
    <xf numFmtId="0" fontId="58" fillId="50" borderId="5" xfId="1460" applyFont="1" applyFill="1" applyBorder="1" applyAlignment="1">
      <alignment horizontal="center" vertical="center" wrapText="1"/>
    </xf>
    <xf numFmtId="2" fontId="50" fillId="49" borderId="5" xfId="0" applyNumberFormat="1" applyFont="1" applyFill="1" applyBorder="1" applyAlignment="1">
      <alignment horizontal="center" vertical="center" wrapText="1"/>
    </xf>
    <xf numFmtId="0" fontId="58" fillId="50" borderId="5" xfId="0" applyFont="1" applyFill="1" applyBorder="1" applyAlignment="1">
      <alignment horizontal="center" vertical="center" wrapText="1" shrinkToFit="1"/>
    </xf>
    <xf numFmtId="2" fontId="58" fillId="50" borderId="5" xfId="0" applyNumberFormat="1" applyFont="1" applyFill="1" applyBorder="1" applyAlignment="1">
      <alignment horizontal="center" vertical="center" wrapText="1" shrinkToFit="1"/>
    </xf>
    <xf numFmtId="14" fontId="58" fillId="50" borderId="5" xfId="0" applyNumberFormat="1" applyFont="1" applyFill="1" applyBorder="1" applyAlignment="1">
      <alignment horizontal="center" vertical="center" wrapText="1" shrinkToFit="1"/>
    </xf>
    <xf numFmtId="17" fontId="47" fillId="50" borderId="5" xfId="0" applyNumberFormat="1" applyFont="1" applyFill="1" applyBorder="1" applyAlignment="1">
      <alignment horizontal="center" vertical="center" wrapText="1" shrinkToFit="1"/>
    </xf>
    <xf numFmtId="14" fontId="47" fillId="50" borderId="5" xfId="0" applyNumberFormat="1" applyFont="1" applyFill="1" applyBorder="1" applyAlignment="1">
      <alignment horizontal="center" vertical="center" wrapText="1" shrinkToFit="1"/>
    </xf>
    <xf numFmtId="0" fontId="47" fillId="50" borderId="5" xfId="0" applyFont="1" applyFill="1" applyBorder="1" applyAlignment="1">
      <alignment horizontal="center" vertical="center" wrapText="1" shrinkToFit="1"/>
    </xf>
    <xf numFmtId="0" fontId="47" fillId="50" borderId="5" xfId="0" applyFont="1" applyFill="1" applyBorder="1" applyAlignment="1">
      <alignment horizontal="center" vertical="center" wrapText="1"/>
    </xf>
    <xf numFmtId="2" fontId="47" fillId="50" borderId="5" xfId="0" applyNumberFormat="1" applyFont="1" applyFill="1" applyBorder="1" applyAlignment="1">
      <alignment horizontal="center" vertical="center" wrapText="1" shrinkToFit="1"/>
    </xf>
    <xf numFmtId="2" fontId="47" fillId="50" borderId="5" xfId="0" applyNumberFormat="1" applyFont="1" applyFill="1" applyBorder="1" applyAlignment="1">
      <alignment horizontal="center" vertical="center" wrapText="1"/>
    </xf>
    <xf numFmtId="0" fontId="47" fillId="50" borderId="0" xfId="0" applyFont="1" applyFill="1" applyAlignment="1">
      <alignment horizontal="center" vertical="center" wrapText="1"/>
    </xf>
    <xf numFmtId="0" fontId="58" fillId="50" borderId="0" xfId="0" applyFont="1" applyFill="1" applyBorder="1" applyAlignment="1">
      <alignment horizontal="center" vertical="center" wrapText="1"/>
    </xf>
    <xf numFmtId="0" fontId="58" fillId="51" borderId="5" xfId="0" applyFont="1" applyFill="1" applyBorder="1" applyAlignment="1">
      <alignment horizontal="center" vertical="center" wrapText="1"/>
    </xf>
    <xf numFmtId="49" fontId="58" fillId="51" borderId="5" xfId="0" applyNumberFormat="1" applyFont="1" applyFill="1" applyBorder="1" applyAlignment="1">
      <alignment horizontal="center" vertical="center" wrapText="1"/>
    </xf>
    <xf numFmtId="2" fontId="58" fillId="51" borderId="5" xfId="0" applyNumberFormat="1" applyFont="1" applyFill="1" applyBorder="1" applyAlignment="1">
      <alignment horizontal="center" vertical="center" wrapText="1"/>
    </xf>
    <xf numFmtId="17" fontId="58" fillId="51" borderId="5" xfId="0" applyNumberFormat="1" applyFont="1" applyFill="1" applyBorder="1" applyAlignment="1">
      <alignment horizontal="center" vertical="center" wrapText="1"/>
    </xf>
    <xf numFmtId="0" fontId="58" fillId="51" borderId="0" xfId="0" applyFont="1" applyFill="1" applyAlignment="1">
      <alignment horizontal="center" vertical="center" wrapText="1"/>
    </xf>
    <xf numFmtId="14" fontId="58" fillId="51" borderId="5" xfId="0" applyNumberFormat="1" applyFont="1" applyFill="1" applyBorder="1" applyAlignment="1">
      <alignment horizontal="center" vertical="center" wrapText="1"/>
    </xf>
    <xf numFmtId="0" fontId="47" fillId="51" borderId="5" xfId="0" applyFont="1" applyFill="1" applyBorder="1" applyAlignment="1">
      <alignment horizontal="center" vertical="center" wrapText="1"/>
    </xf>
    <xf numFmtId="14" fontId="47" fillId="51" borderId="5" xfId="0" applyNumberFormat="1" applyFont="1" applyFill="1" applyBorder="1" applyAlignment="1">
      <alignment horizontal="center" vertical="center" wrapText="1"/>
    </xf>
    <xf numFmtId="0" fontId="47" fillId="51" borderId="19" xfId="0" applyFont="1" applyFill="1" applyBorder="1" applyAlignment="1">
      <alignment horizontal="center" vertical="center" wrapText="1"/>
    </xf>
    <xf numFmtId="0" fontId="60" fillId="51" borderId="5" xfId="0" applyFont="1" applyFill="1" applyBorder="1" applyAlignment="1">
      <alignment horizontal="center" vertical="center" wrapText="1"/>
    </xf>
    <xf numFmtId="0" fontId="58" fillId="51" borderId="19" xfId="0" applyFont="1" applyFill="1" applyBorder="1" applyAlignment="1">
      <alignment horizontal="center" vertical="center" wrapText="1"/>
    </xf>
    <xf numFmtId="0" fontId="47" fillId="51" borderId="5" xfId="1415" applyFont="1" applyFill="1" applyBorder="1" applyAlignment="1">
      <alignment horizontal="center" vertical="center" wrapText="1"/>
    </xf>
    <xf numFmtId="0" fontId="47" fillId="51" borderId="5" xfId="1433" applyFont="1" applyFill="1" applyBorder="1" applyAlignment="1">
      <alignment horizontal="center" vertical="center" wrapText="1"/>
    </xf>
    <xf numFmtId="0" fontId="61" fillId="51" borderId="36" xfId="0" applyFont="1" applyFill="1" applyBorder="1" applyAlignment="1">
      <alignment horizontal="center" vertical="center" wrapText="1"/>
    </xf>
    <xf numFmtId="2" fontId="47" fillId="51" borderId="19" xfId="0" applyNumberFormat="1" applyFont="1" applyFill="1" applyBorder="1" applyAlignment="1">
      <alignment horizontal="center" vertical="center" wrapText="1"/>
    </xf>
    <xf numFmtId="0" fontId="48" fillId="51" borderId="5" xfId="0" applyFont="1" applyFill="1" applyBorder="1" applyAlignment="1">
      <alignment horizontal="center" vertical="center" wrapText="1"/>
    </xf>
    <xf numFmtId="4" fontId="58" fillId="51" borderId="5" xfId="0" applyNumberFormat="1" applyFont="1" applyFill="1" applyBorder="1" applyAlignment="1">
      <alignment horizontal="center" vertical="center" wrapText="1"/>
    </xf>
    <xf numFmtId="0" fontId="58" fillId="51" borderId="36" xfId="0" applyFont="1" applyFill="1" applyBorder="1" applyAlignment="1">
      <alignment horizontal="center" vertical="center" wrapText="1"/>
    </xf>
    <xf numFmtId="2" fontId="47" fillId="51" borderId="5" xfId="0" applyNumberFormat="1" applyFont="1" applyFill="1" applyBorder="1" applyAlignment="1">
      <alignment horizontal="center" vertical="center" wrapText="1"/>
    </xf>
    <xf numFmtId="0" fontId="59" fillId="51" borderId="5" xfId="0" applyFont="1" applyFill="1" applyBorder="1" applyAlignment="1">
      <alignment horizontal="center" vertical="center" wrapText="1"/>
    </xf>
    <xf numFmtId="2" fontId="58" fillId="51" borderId="19" xfId="0" applyNumberFormat="1" applyFont="1" applyFill="1" applyBorder="1" applyAlignment="1">
      <alignment horizontal="center" vertical="center" wrapText="1"/>
    </xf>
    <xf numFmtId="3" fontId="47" fillId="51" borderId="5" xfId="0" applyNumberFormat="1" applyFont="1" applyFill="1" applyBorder="1" applyAlignment="1">
      <alignment horizontal="center" vertical="center" wrapText="1"/>
    </xf>
    <xf numFmtId="0" fontId="58" fillId="51" borderId="5" xfId="0" applyFont="1" applyFill="1" applyBorder="1" applyAlignment="1">
      <alignment horizontal="center" vertical="center" wrapText="1" shrinkToFit="1"/>
    </xf>
    <xf numFmtId="2" fontId="47" fillId="51" borderId="27" xfId="0" applyNumberFormat="1" applyFont="1" applyFill="1" applyBorder="1" applyAlignment="1">
      <alignment horizontal="center" vertical="center" wrapText="1"/>
    </xf>
    <xf numFmtId="0" fontId="47" fillId="51" borderId="27" xfId="0" applyFont="1" applyFill="1" applyBorder="1" applyAlignment="1">
      <alignment horizontal="center" vertical="center" wrapText="1"/>
    </xf>
    <xf numFmtId="173" fontId="47" fillId="51" borderId="5" xfId="0" applyNumberFormat="1" applyFont="1" applyFill="1" applyBorder="1" applyAlignment="1">
      <alignment horizontal="center" vertical="center" wrapText="1"/>
    </xf>
    <xf numFmtId="4" fontId="47" fillId="51" borderId="5" xfId="0" applyNumberFormat="1" applyFont="1" applyFill="1" applyBorder="1" applyAlignment="1">
      <alignment horizontal="center" vertical="center" wrapText="1"/>
    </xf>
    <xf numFmtId="2" fontId="58" fillId="51" borderId="0" xfId="0" applyNumberFormat="1" applyFont="1" applyFill="1" applyAlignment="1">
      <alignment horizontal="center" vertical="center" wrapText="1"/>
    </xf>
    <xf numFmtId="0" fontId="47" fillId="51" borderId="26" xfId="0" applyFont="1" applyFill="1" applyBorder="1" applyAlignment="1">
      <alignment horizontal="center" vertical="center" wrapText="1"/>
    </xf>
    <xf numFmtId="2" fontId="47" fillId="51" borderId="26" xfId="0" applyNumberFormat="1" applyFont="1" applyFill="1" applyBorder="1" applyAlignment="1">
      <alignment horizontal="center" vertical="center" wrapText="1"/>
    </xf>
    <xf numFmtId="17" fontId="58" fillId="51" borderId="19" xfId="0" applyNumberFormat="1" applyFont="1" applyFill="1" applyBorder="1" applyAlignment="1">
      <alignment horizontal="center" vertical="center" wrapText="1"/>
    </xf>
    <xf numFmtId="4" fontId="47" fillId="51" borderId="27" xfId="0" applyNumberFormat="1" applyFont="1" applyFill="1" applyBorder="1" applyAlignment="1">
      <alignment horizontal="center" vertical="center" wrapText="1"/>
    </xf>
    <xf numFmtId="175" fontId="47" fillId="51" borderId="5" xfId="0" applyNumberFormat="1" applyFont="1" applyFill="1" applyBorder="1" applyAlignment="1">
      <alignment horizontal="center" vertical="center" wrapText="1"/>
    </xf>
    <xf numFmtId="2" fontId="48" fillId="51" borderId="5" xfId="0" applyNumberFormat="1" applyFont="1" applyFill="1" applyBorder="1" applyAlignment="1">
      <alignment horizontal="center" vertical="center" wrapText="1"/>
    </xf>
    <xf numFmtId="0" fontId="58" fillId="52" borderId="5" xfId="0" applyFont="1" applyFill="1" applyBorder="1" applyAlignment="1">
      <alignment horizontal="center" vertical="center" wrapText="1" shrinkToFit="1"/>
    </xf>
    <xf numFmtId="0" fontId="58" fillId="52" borderId="5" xfId="0" applyFont="1" applyFill="1" applyBorder="1" applyAlignment="1">
      <alignment horizontal="center" vertical="center" wrapText="1"/>
    </xf>
    <xf numFmtId="2" fontId="47" fillId="52" borderId="5" xfId="0" applyNumberFormat="1" applyFont="1" applyFill="1" applyBorder="1" applyAlignment="1">
      <alignment horizontal="center" vertical="center" wrapText="1"/>
    </xf>
    <xf numFmtId="2" fontId="58" fillId="52" borderId="5" xfId="0" applyNumberFormat="1" applyFont="1" applyFill="1" applyBorder="1" applyAlignment="1">
      <alignment horizontal="center" vertical="center" wrapText="1"/>
    </xf>
    <xf numFmtId="0" fontId="58" fillId="52" borderId="36" xfId="0" applyFont="1" applyFill="1" applyBorder="1" applyAlignment="1">
      <alignment horizontal="center" vertical="center" wrapText="1"/>
    </xf>
    <xf numFmtId="0" fontId="58" fillId="52" borderId="0" xfId="0" applyFont="1" applyFill="1" applyAlignment="1">
      <alignment horizontal="center" vertical="center" wrapText="1"/>
    </xf>
    <xf numFmtId="4" fontId="58" fillId="52" borderId="5" xfId="0" applyNumberFormat="1" applyFont="1" applyFill="1" applyBorder="1" applyAlignment="1">
      <alignment horizontal="center" vertical="center" wrapText="1"/>
    </xf>
    <xf numFmtId="0" fontId="47" fillId="52" borderId="5" xfId="0" applyFont="1" applyFill="1" applyBorder="1" applyAlignment="1">
      <alignment horizontal="center" vertical="center" wrapText="1"/>
    </xf>
    <xf numFmtId="14" fontId="58" fillId="52" borderId="5" xfId="0" applyNumberFormat="1" applyFont="1" applyFill="1" applyBorder="1" applyAlignment="1">
      <alignment horizontal="center" vertical="center" wrapText="1" shrinkToFit="1"/>
    </xf>
    <xf numFmtId="14" fontId="58" fillId="52" borderId="5" xfId="0" applyNumberFormat="1" applyFont="1" applyFill="1" applyBorder="1" applyAlignment="1">
      <alignment horizontal="center" vertical="center" wrapText="1"/>
    </xf>
    <xf numFmtId="14" fontId="61" fillId="0" borderId="5" xfId="0" applyNumberFormat="1" applyFont="1" applyFill="1" applyBorder="1" applyAlignment="1">
      <alignment horizontal="center" vertical="center" wrapText="1"/>
    </xf>
    <xf numFmtId="4" fontId="48" fillId="52" borderId="5" xfId="0" applyNumberFormat="1" applyFont="1" applyFill="1" applyBorder="1" applyAlignment="1">
      <alignment horizontal="center" vertical="center" wrapText="1"/>
    </xf>
    <xf numFmtId="2" fontId="48" fillId="52" borderId="5" xfId="0" applyNumberFormat="1" applyFont="1" applyFill="1" applyBorder="1" applyAlignment="1">
      <alignment horizontal="center" vertical="center" wrapText="1"/>
    </xf>
    <xf numFmtId="2" fontId="58" fillId="52" borderId="5" xfId="0" applyNumberFormat="1" applyFont="1" applyFill="1" applyBorder="1" applyAlignment="1">
      <alignment horizontal="center" vertical="center" wrapText="1" shrinkToFit="1"/>
    </xf>
    <xf numFmtId="2" fontId="47" fillId="52" borderId="36" xfId="0" applyNumberFormat="1" applyFont="1" applyFill="1" applyBorder="1" applyAlignment="1">
      <alignment horizontal="center" vertical="center" wrapText="1"/>
    </xf>
    <xf numFmtId="0" fontId="48" fillId="52" borderId="5" xfId="0" applyFont="1" applyFill="1" applyBorder="1" applyAlignment="1">
      <alignment horizontal="center" vertical="center" wrapText="1"/>
    </xf>
    <xf numFmtId="0" fontId="47" fillId="52" borderId="19" xfId="0" applyFont="1" applyFill="1" applyBorder="1" applyAlignment="1">
      <alignment horizontal="center" vertical="center" wrapText="1"/>
    </xf>
    <xf numFmtId="2" fontId="47" fillId="52" borderId="19" xfId="0" applyNumberFormat="1" applyFont="1" applyFill="1" applyBorder="1" applyAlignment="1">
      <alignment horizontal="center" vertical="center" wrapText="1"/>
    </xf>
    <xf numFmtId="0" fontId="47" fillId="52" borderId="38" xfId="0" applyFont="1" applyFill="1" applyBorder="1" applyAlignment="1">
      <alignment horizontal="center" vertical="center" wrapText="1"/>
    </xf>
    <xf numFmtId="4" fontId="47" fillId="52" borderId="5" xfId="0" applyNumberFormat="1" applyFont="1" applyFill="1" applyBorder="1" applyAlignment="1">
      <alignment horizontal="center" vertical="center" wrapText="1"/>
    </xf>
    <xf numFmtId="49" fontId="47" fillId="52" borderId="5" xfId="0" applyNumberFormat="1" applyFont="1" applyFill="1" applyBorder="1" applyAlignment="1">
      <alignment horizontal="center" vertical="center" wrapText="1"/>
    </xf>
    <xf numFmtId="4" fontId="58" fillId="52" borderId="0" xfId="0" applyNumberFormat="1" applyFont="1" applyFill="1" applyAlignment="1">
      <alignment horizontal="center" vertical="center" wrapText="1"/>
    </xf>
    <xf numFmtId="4" fontId="47" fillId="52" borderId="19" xfId="0" applyNumberFormat="1" applyFont="1" applyFill="1" applyBorder="1" applyAlignment="1">
      <alignment horizontal="center" vertical="center" wrapText="1"/>
    </xf>
    <xf numFmtId="0" fontId="47" fillId="52" borderId="19" xfId="0" applyNumberFormat="1" applyFont="1" applyFill="1" applyBorder="1" applyAlignment="1">
      <alignment horizontal="center" vertical="center" wrapText="1"/>
    </xf>
    <xf numFmtId="0" fontId="47" fillId="52" borderId="5" xfId="0" applyNumberFormat="1" applyFont="1" applyFill="1" applyBorder="1" applyAlignment="1">
      <alignment horizontal="center" vertical="center" wrapText="1"/>
    </xf>
    <xf numFmtId="14" fontId="47" fillId="52" borderId="5" xfId="0" applyNumberFormat="1" applyFont="1" applyFill="1" applyBorder="1" applyAlignment="1">
      <alignment horizontal="center" vertical="center" wrapText="1"/>
    </xf>
    <xf numFmtId="4" fontId="61" fillId="0" borderId="5" xfId="0" applyNumberFormat="1" applyFont="1" applyFill="1" applyBorder="1" applyAlignment="1">
      <alignment horizontal="center" vertical="center" wrapText="1"/>
    </xf>
    <xf numFmtId="3" fontId="61" fillId="0" borderId="19" xfId="0" applyNumberFormat="1" applyFont="1" applyFill="1" applyBorder="1" applyAlignment="1">
      <alignment horizontal="center" vertical="center" wrapText="1"/>
    </xf>
    <xf numFmtId="4" fontId="61" fillId="0" borderId="19" xfId="0" applyNumberFormat="1" applyFont="1" applyFill="1" applyBorder="1" applyAlignment="1">
      <alignment horizontal="center" vertical="center" wrapText="1"/>
    </xf>
    <xf numFmtId="0" fontId="61" fillId="0" borderId="27" xfId="0" applyNumberFormat="1" applyFont="1" applyFill="1" applyBorder="1" applyAlignment="1">
      <alignment horizontal="center" vertical="center" wrapText="1"/>
    </xf>
    <xf numFmtId="2" fontId="68" fillId="0" borderId="5" xfId="0" applyNumberFormat="1" applyFont="1" applyFill="1" applyBorder="1" applyAlignment="1">
      <alignment horizontal="center" vertical="center" wrapText="1"/>
    </xf>
    <xf numFmtId="2" fontId="47" fillId="52" borderId="0" xfId="0" applyNumberFormat="1" applyFont="1" applyFill="1" applyAlignment="1">
      <alignment horizontal="center" vertical="center" wrapText="1"/>
    </xf>
    <xf numFmtId="0" fontId="61" fillId="0" borderId="19" xfId="0" applyNumberFormat="1" applyFont="1" applyFill="1" applyBorder="1" applyAlignment="1">
      <alignment horizontal="center" vertical="center" wrapText="1"/>
    </xf>
    <xf numFmtId="3" fontId="47" fillId="52" borderId="19" xfId="0" applyNumberFormat="1" applyFont="1" applyFill="1" applyBorder="1" applyAlignment="1">
      <alignment horizontal="center" vertical="center" wrapText="1"/>
    </xf>
    <xf numFmtId="0" fontId="47" fillId="52" borderId="0" xfId="0" applyFont="1" applyFill="1" applyAlignment="1">
      <alignment horizontal="center" vertical="center" wrapText="1"/>
    </xf>
    <xf numFmtId="0" fontId="66" fillId="0" borderId="5" xfId="0" applyNumberFormat="1" applyFont="1" applyFill="1" applyBorder="1" applyAlignment="1">
      <alignment horizontal="center" vertical="center" wrapText="1"/>
    </xf>
    <xf numFmtId="49" fontId="66" fillId="0" borderId="19" xfId="0" applyNumberFormat="1" applyFont="1" applyFill="1" applyBorder="1" applyAlignment="1">
      <alignment horizontal="center" vertical="center" wrapText="1"/>
    </xf>
    <xf numFmtId="2" fontId="66" fillId="0" borderId="19" xfId="0" applyNumberFormat="1" applyFont="1" applyFill="1" applyBorder="1" applyAlignment="1">
      <alignment horizontal="center" vertical="center" wrapText="1"/>
    </xf>
    <xf numFmtId="0" fontId="59" fillId="0" borderId="35" xfId="0" applyFont="1" applyFill="1" applyBorder="1" applyAlignment="1">
      <alignment horizontal="center" vertical="center" wrapText="1"/>
    </xf>
    <xf numFmtId="2" fontId="47" fillId="52" borderId="5" xfId="1383" applyNumberFormat="1" applyFont="1" applyFill="1" applyBorder="1" applyAlignment="1">
      <alignment horizontal="center" vertical="center" wrapText="1"/>
    </xf>
    <xf numFmtId="175" fontId="66" fillId="0" borderId="5" xfId="0" applyNumberFormat="1" applyFont="1" applyFill="1" applyBorder="1" applyAlignment="1">
      <alignment horizontal="center" vertical="center" wrapText="1"/>
    </xf>
    <xf numFmtId="2" fontId="61" fillId="0" borderId="27" xfId="0" applyNumberFormat="1" applyFont="1" applyFill="1" applyBorder="1" applyAlignment="1">
      <alignment horizontal="center" vertical="center" wrapText="1"/>
    </xf>
    <xf numFmtId="2" fontId="61" fillId="49" borderId="27" xfId="0" applyNumberFormat="1" applyFont="1" applyFill="1" applyBorder="1" applyAlignment="1">
      <alignment horizontal="center" vertical="center" wrapText="1"/>
    </xf>
    <xf numFmtId="17" fontId="61" fillId="49" borderId="5" xfId="0" applyNumberFormat="1" applyFont="1" applyFill="1" applyBorder="1" applyAlignment="1">
      <alignment horizontal="center" vertical="center" wrapText="1"/>
    </xf>
    <xf numFmtId="14" fontId="47" fillId="0" borderId="5" xfId="0" applyNumberFormat="1" applyFont="1" applyFill="1" applyBorder="1" applyAlignment="1">
      <alignment horizontal="center" vertical="center" wrapText="1"/>
    </xf>
    <xf numFmtId="0" fontId="47" fillId="0" borderId="5" xfId="0" applyFont="1" applyFill="1" applyBorder="1" applyAlignment="1">
      <alignment horizontal="center" vertical="center" wrapText="1" shrinkToFit="1"/>
    </xf>
    <xf numFmtId="4" fontId="47" fillId="0" borderId="5" xfId="0" applyNumberFormat="1" applyFont="1" applyFill="1" applyBorder="1" applyAlignment="1">
      <alignment horizontal="center" vertical="center" wrapText="1"/>
    </xf>
    <xf numFmtId="0" fontId="47" fillId="0" borderId="36" xfId="0" applyFont="1" applyFill="1" applyBorder="1" applyAlignment="1">
      <alignment horizontal="center" vertical="center" wrapText="1"/>
    </xf>
    <xf numFmtId="14" fontId="47" fillId="0" borderId="5" xfId="0" applyNumberFormat="1" applyFont="1" applyFill="1" applyBorder="1" applyAlignment="1">
      <alignment horizontal="center" vertical="center" wrapText="1" shrinkToFit="1"/>
    </xf>
    <xf numFmtId="4" fontId="47" fillId="0" borderId="27" xfId="0" applyNumberFormat="1" applyFont="1" applyFill="1" applyBorder="1" applyAlignment="1">
      <alignment horizontal="center" vertical="center" wrapText="1"/>
    </xf>
    <xf numFmtId="3" fontId="47" fillId="0" borderId="19" xfId="0" applyNumberFormat="1" applyFont="1" applyFill="1" applyBorder="1" applyAlignment="1">
      <alignment horizontal="center" vertical="center" wrapText="1"/>
    </xf>
    <xf numFmtId="0" fontId="47" fillId="0" borderId="31" xfId="0" applyFont="1" applyFill="1" applyBorder="1" applyAlignment="1">
      <alignment horizontal="center" vertical="center" wrapText="1"/>
    </xf>
    <xf numFmtId="1" fontId="47" fillId="0" borderId="33" xfId="0" applyNumberFormat="1" applyFont="1" applyFill="1" applyBorder="1" applyAlignment="1">
      <alignment horizontal="center" vertical="center" wrapText="1"/>
    </xf>
    <xf numFmtId="1" fontId="47" fillId="0" borderId="0" xfId="0" applyNumberFormat="1" applyFont="1" applyFill="1" applyAlignment="1">
      <alignment horizontal="center" vertical="center" wrapText="1"/>
    </xf>
    <xf numFmtId="0" fontId="47" fillId="0" borderId="0" xfId="0" applyFont="1" applyFill="1" applyBorder="1" applyAlignment="1">
      <alignment horizontal="center" vertical="center" wrapText="1"/>
    </xf>
    <xf numFmtId="14" fontId="47" fillId="0" borderId="19" xfId="0" applyNumberFormat="1" applyFont="1" applyFill="1" applyBorder="1" applyAlignment="1">
      <alignment horizontal="center" vertical="center" wrapText="1"/>
    </xf>
    <xf numFmtId="16" fontId="47" fillId="0" borderId="5" xfId="0" applyNumberFormat="1" applyFont="1" applyFill="1" applyBorder="1" applyAlignment="1">
      <alignment horizontal="center" vertical="center" wrapText="1"/>
    </xf>
    <xf numFmtId="4" fontId="47" fillId="0" borderId="0" xfId="0" applyNumberFormat="1" applyFont="1" applyFill="1" applyAlignment="1">
      <alignment horizontal="center" vertical="center" wrapText="1"/>
    </xf>
    <xf numFmtId="4" fontId="47" fillId="0" borderId="5" xfId="0" applyNumberFormat="1" applyFont="1" applyFill="1" applyBorder="1" applyAlignment="1">
      <alignment horizontal="center" vertical="center" wrapText="1" shrinkToFit="1"/>
    </xf>
    <xf numFmtId="4" fontId="47" fillId="0" borderId="5" xfId="1467" applyNumberFormat="1" applyFont="1" applyFill="1" applyBorder="1" applyAlignment="1">
      <alignment horizontal="center" vertical="center" wrapText="1"/>
    </xf>
    <xf numFmtId="4" fontId="47" fillId="0" borderId="5" xfId="1383" applyNumberFormat="1" applyFont="1" applyFill="1" applyBorder="1" applyAlignment="1">
      <alignment horizontal="center" vertical="center" wrapText="1"/>
    </xf>
    <xf numFmtId="1" fontId="47" fillId="0" borderId="27" xfId="0" applyNumberFormat="1" applyFont="1" applyFill="1" applyBorder="1" applyAlignment="1">
      <alignment horizontal="center" vertical="center" wrapText="1"/>
    </xf>
    <xf numFmtId="3" fontId="47" fillId="0" borderId="27" xfId="0" applyNumberFormat="1" applyFont="1" applyFill="1" applyBorder="1" applyAlignment="1">
      <alignment horizontal="center" vertical="center" wrapText="1"/>
    </xf>
    <xf numFmtId="0" fontId="54" fillId="0" borderId="0" xfId="0" applyFont="1" applyFill="1" applyAlignment="1">
      <alignment horizontal="center" vertical="center" wrapText="1"/>
    </xf>
    <xf numFmtId="0" fontId="47" fillId="0" borderId="35" xfId="0" applyFont="1" applyFill="1" applyBorder="1" applyAlignment="1">
      <alignment horizontal="center" vertical="center" wrapText="1"/>
    </xf>
    <xf numFmtId="0" fontId="47" fillId="0" borderId="39" xfId="0" applyFont="1" applyFill="1" applyBorder="1" applyAlignment="1">
      <alignment horizontal="center" vertical="center" wrapText="1"/>
    </xf>
    <xf numFmtId="4" fontId="47" fillId="0" borderId="39" xfId="0" applyNumberFormat="1" applyFont="1" applyFill="1" applyBorder="1" applyAlignment="1">
      <alignment horizontal="center" vertical="center" wrapText="1"/>
    </xf>
    <xf numFmtId="0" fontId="47" fillId="0" borderId="19" xfId="0" applyFont="1" applyFill="1" applyBorder="1" applyAlignment="1">
      <alignment horizontal="center" vertical="center" wrapText="1" shrinkToFit="1"/>
    </xf>
    <xf numFmtId="0" fontId="47" fillId="0" borderId="37" xfId="0" applyFont="1" applyFill="1" applyBorder="1" applyAlignment="1">
      <alignment horizontal="center" vertical="center" wrapText="1"/>
    </xf>
    <xf numFmtId="0" fontId="47" fillId="0" borderId="6" xfId="0" applyFont="1" applyFill="1" applyBorder="1" applyAlignment="1">
      <alignment horizontal="center" vertical="center"/>
    </xf>
    <xf numFmtId="0" fontId="47" fillId="0" borderId="40" xfId="0" applyFont="1" applyFill="1" applyBorder="1" applyAlignment="1">
      <alignment horizontal="center" vertical="center" wrapText="1"/>
    </xf>
    <xf numFmtId="0" fontId="47" fillId="0" borderId="41" xfId="0" applyFont="1" applyFill="1" applyBorder="1" applyAlignment="1">
      <alignment horizontal="center" vertical="center" wrapText="1"/>
    </xf>
    <xf numFmtId="4" fontId="47" fillId="0" borderId="36" xfId="0" applyNumberFormat="1" applyFont="1" applyFill="1" applyBorder="1" applyAlignment="1">
      <alignment horizontal="center" vertical="center" wrapText="1"/>
    </xf>
    <xf numFmtId="4" fontId="47" fillId="0" borderId="19" xfId="0" applyNumberFormat="1" applyFont="1" applyFill="1" applyBorder="1" applyAlignment="1">
      <alignment horizontal="center" vertical="center" wrapText="1" shrinkToFit="1"/>
    </xf>
    <xf numFmtId="0" fontId="47" fillId="0" borderId="38" xfId="0" applyFont="1" applyFill="1" applyBorder="1" applyAlignment="1">
      <alignment horizontal="center" vertical="center" wrapText="1"/>
    </xf>
    <xf numFmtId="43" fontId="47" fillId="0" borderId="5" xfId="1467" applyFont="1" applyFill="1" applyBorder="1" applyAlignment="1">
      <alignment horizontal="center" vertical="center" wrapText="1"/>
    </xf>
    <xf numFmtId="43" fontId="58" fillId="0" borderId="0" xfId="1467" applyFont="1" applyFill="1" applyAlignment="1">
      <alignment wrapText="1"/>
    </xf>
    <xf numFmtId="43" fontId="49" fillId="0" borderId="0" xfId="1467" applyFont="1" applyFill="1" applyAlignment="1">
      <alignment horizontal="center" vertical="center" wrapText="1"/>
    </xf>
    <xf numFmtId="43" fontId="48" fillId="0" borderId="0" xfId="1467" applyFont="1" applyFill="1" applyAlignment="1">
      <alignment horizontal="center" vertical="center" wrapText="1"/>
    </xf>
    <xf numFmtId="43" fontId="48" fillId="0" borderId="23" xfId="1467" applyFont="1" applyFill="1" applyBorder="1" applyAlignment="1">
      <alignment horizontal="center" vertical="center" wrapText="1"/>
    </xf>
    <xf numFmtId="43" fontId="48" fillId="0" borderId="26" xfId="1467" applyFont="1" applyFill="1" applyBorder="1" applyAlignment="1">
      <alignment horizontal="center" vertical="center" wrapText="1"/>
    </xf>
    <xf numFmtId="43" fontId="48" fillId="0" borderId="30" xfId="1467" applyFont="1" applyFill="1" applyBorder="1" applyAlignment="1">
      <alignment horizontal="center" vertical="center" wrapText="1"/>
    </xf>
    <xf numFmtId="43" fontId="49" fillId="0" borderId="27" xfId="1467" applyFont="1" applyFill="1" applyBorder="1" applyAlignment="1">
      <alignment horizontal="center" vertical="top" wrapText="1"/>
    </xf>
    <xf numFmtId="43" fontId="58" fillId="0" borderId="5" xfId="1467" applyFont="1" applyFill="1" applyBorder="1" applyAlignment="1">
      <alignment horizontal="center" vertical="top" wrapText="1" shrinkToFit="1"/>
    </xf>
    <xf numFmtId="43" fontId="58" fillId="0" borderId="5" xfId="1467" applyFont="1" applyFill="1" applyBorder="1" applyAlignment="1">
      <alignment horizontal="center" vertical="top" wrapText="1"/>
    </xf>
    <xf numFmtId="43" fontId="58" fillId="0" borderId="19" xfId="1467" applyFont="1" applyFill="1" applyBorder="1" applyAlignment="1">
      <alignment horizontal="center" vertical="top" wrapText="1"/>
    </xf>
    <xf numFmtId="43" fontId="47" fillId="0" borderId="5" xfId="1467" applyFont="1" applyFill="1" applyBorder="1" applyAlignment="1">
      <alignment horizontal="center" vertical="top" wrapText="1"/>
    </xf>
    <xf numFmtId="43" fontId="47" fillId="0" borderId="27" xfId="1467" applyFont="1" applyFill="1" applyBorder="1" applyAlignment="1">
      <alignment horizontal="center" vertical="top" wrapText="1"/>
    </xf>
    <xf numFmtId="43" fontId="58" fillId="0" borderId="0" xfId="1467" applyFont="1" applyFill="1" applyAlignment="1">
      <alignment horizontal="center" vertical="top" wrapText="1"/>
    </xf>
    <xf numFmtId="43" fontId="47" fillId="0" borderId="26" xfId="1467" applyFont="1" applyFill="1" applyBorder="1" applyAlignment="1">
      <alignment horizontal="center" vertical="top" wrapText="1"/>
    </xf>
    <xf numFmtId="43" fontId="47" fillId="0" borderId="36" xfId="1467" applyFont="1" applyFill="1" applyBorder="1" applyAlignment="1">
      <alignment horizontal="center" vertical="top" wrapText="1"/>
    </xf>
    <xf numFmtId="43" fontId="48" fillId="0" borderId="5" xfId="1467" applyFont="1" applyFill="1" applyBorder="1" applyAlignment="1">
      <alignment horizontal="center" vertical="top" wrapText="1"/>
    </xf>
    <xf numFmtId="43" fontId="47" fillId="0" borderId="19" xfId="1467" applyFont="1" applyFill="1" applyBorder="1" applyAlignment="1">
      <alignment horizontal="center" vertical="top" wrapText="1"/>
    </xf>
    <xf numFmtId="43" fontId="47" fillId="0" borderId="0" xfId="1467" applyFont="1" applyFill="1" applyAlignment="1">
      <alignment horizontal="center" vertical="top" wrapText="1"/>
    </xf>
    <xf numFmtId="174" fontId="47" fillId="0" borderId="26" xfId="0" applyNumberFormat="1" applyFont="1" applyFill="1" applyBorder="1" applyAlignment="1">
      <alignment horizontal="center" vertical="top" wrapText="1"/>
    </xf>
    <xf numFmtId="164" fontId="58" fillId="0" borderId="5" xfId="0" applyNumberFormat="1" applyFont="1" applyFill="1" applyBorder="1" applyAlignment="1">
      <alignment horizontal="center" vertical="top" wrapText="1" shrinkToFit="1"/>
    </xf>
    <xf numFmtId="164" fontId="58" fillId="49" borderId="5" xfId="0" applyNumberFormat="1" applyFont="1" applyFill="1" applyBorder="1" applyAlignment="1">
      <alignment horizontal="center" vertical="top" wrapText="1" shrinkToFit="1"/>
    </xf>
    <xf numFmtId="164" fontId="58" fillId="53" borderId="5" xfId="0" applyNumberFormat="1" applyFont="1" applyFill="1" applyBorder="1" applyAlignment="1">
      <alignment horizontal="center" vertical="top" wrapText="1" shrinkToFit="1"/>
    </xf>
    <xf numFmtId="0" fontId="47" fillId="0" borderId="0" xfId="0" applyFont="1" applyFill="1" applyAlignment="1">
      <alignment vertical="center" wrapText="1"/>
    </xf>
    <xf numFmtId="0" fontId="47" fillId="0" borderId="19" xfId="0" applyFont="1" applyFill="1" applyBorder="1" applyAlignment="1">
      <alignment horizontal="center" vertical="center" wrapText="1"/>
    </xf>
    <xf numFmtId="0" fontId="47" fillId="0" borderId="23" xfId="0" applyFont="1" applyFill="1" applyBorder="1" applyAlignment="1">
      <alignment horizontal="center" vertical="center" wrapText="1"/>
    </xf>
    <xf numFmtId="2" fontId="48" fillId="0" borderId="23" xfId="0" applyNumberFormat="1" applyFont="1" applyFill="1" applyBorder="1" applyAlignment="1">
      <alignment horizontal="center" vertical="center" wrapText="1"/>
    </xf>
    <xf numFmtId="0" fontId="59" fillId="0" borderId="35" xfId="0" applyFont="1" applyFill="1" applyBorder="1" applyAlignment="1">
      <alignment horizontal="center" vertical="center" wrapText="1"/>
    </xf>
    <xf numFmtId="0" fontId="47" fillId="0" borderId="19" xfId="0" applyFont="1" applyFill="1" applyBorder="1" applyAlignment="1">
      <alignment horizontal="center" vertical="center" wrapText="1"/>
    </xf>
    <xf numFmtId="2" fontId="52" fillId="0" borderId="0" xfId="0" applyNumberFormat="1" applyFont="1" applyFill="1" applyAlignment="1">
      <alignment horizontal="center" vertical="center" wrapText="1"/>
    </xf>
    <xf numFmtId="2" fontId="63" fillId="0" borderId="0" xfId="0" applyNumberFormat="1" applyFont="1" applyFill="1" applyAlignment="1">
      <alignment horizontal="center" vertical="center" wrapText="1"/>
    </xf>
    <xf numFmtId="1" fontId="52" fillId="0" borderId="35" xfId="0" applyNumberFormat="1" applyFont="1" applyFill="1" applyBorder="1" applyAlignment="1">
      <alignment horizontal="center" vertical="center" wrapText="1"/>
    </xf>
    <xf numFmtId="0" fontId="62" fillId="0" borderId="35" xfId="0" applyFont="1" applyFill="1" applyBorder="1" applyAlignment="1">
      <alignment horizontal="center" vertical="center" wrapText="1"/>
    </xf>
    <xf numFmtId="2" fontId="51" fillId="0" borderId="23" xfId="0" applyNumberFormat="1" applyFont="1" applyFill="1" applyBorder="1" applyAlignment="1">
      <alignment horizontal="center" vertical="center" wrapText="1"/>
    </xf>
    <xf numFmtId="0" fontId="69" fillId="0" borderId="26" xfId="0" applyFont="1" applyFill="1" applyBorder="1" applyAlignment="1">
      <alignment horizontal="center" vertical="center" wrapText="1"/>
    </xf>
    <xf numFmtId="0" fontId="69" fillId="0" borderId="30" xfId="0" applyFont="1" applyFill="1" applyBorder="1" applyAlignment="1">
      <alignment horizontal="center" vertical="center" wrapText="1"/>
    </xf>
    <xf numFmtId="176" fontId="63" fillId="0" borderId="0" xfId="0" applyNumberFormat="1" applyFont="1" applyFill="1" applyAlignment="1">
      <alignment horizontal="center" vertical="center" wrapText="1"/>
    </xf>
    <xf numFmtId="176" fontId="22" fillId="0" borderId="0" xfId="0" applyNumberFormat="1" applyFont="1" applyFill="1" applyAlignment="1">
      <alignment horizontal="center" vertical="center" wrapText="1"/>
    </xf>
    <xf numFmtId="176" fontId="22" fillId="0" borderId="23" xfId="0" applyNumberFormat="1" applyFont="1" applyFill="1" applyBorder="1" applyAlignment="1">
      <alignment horizontal="center" vertical="center" wrapText="1"/>
    </xf>
    <xf numFmtId="176" fontId="22" fillId="0" borderId="26" xfId="0" applyNumberFormat="1" applyFont="1" applyFill="1" applyBorder="1" applyAlignment="1">
      <alignment horizontal="center" vertical="center" wrapText="1"/>
    </xf>
    <xf numFmtId="176" fontId="22" fillId="0" borderId="30" xfId="0" applyNumberFormat="1" applyFont="1" applyFill="1" applyBorder="1" applyAlignment="1">
      <alignment horizontal="center" vertical="center" wrapText="1"/>
    </xf>
    <xf numFmtId="176" fontId="62" fillId="0" borderId="35" xfId="0" applyNumberFormat="1" applyFont="1" applyFill="1" applyBorder="1" applyAlignment="1">
      <alignment horizontal="center" vertical="center" wrapText="1"/>
    </xf>
    <xf numFmtId="176" fontId="22" fillId="0" borderId="5" xfId="0" applyNumberFormat="1" applyFont="1" applyFill="1" applyBorder="1" applyAlignment="1">
      <alignment horizontal="center" vertical="top" wrapText="1" shrinkToFit="1"/>
    </xf>
    <xf numFmtId="176" fontId="63" fillId="0" borderId="35" xfId="0" applyNumberFormat="1" applyFont="1" applyFill="1" applyBorder="1" applyAlignment="1">
      <alignment horizontal="center" vertical="top" wrapText="1"/>
    </xf>
    <xf numFmtId="176" fontId="62" fillId="0" borderId="5" xfId="0" applyNumberFormat="1" applyFont="1" applyFill="1" applyBorder="1" applyAlignment="1">
      <alignment horizontal="center" vertical="top" wrapText="1"/>
    </xf>
    <xf numFmtId="176" fontId="22" fillId="0" borderId="5" xfId="0" applyNumberFormat="1" applyFont="1" applyFill="1" applyBorder="1" applyAlignment="1">
      <alignment horizontal="center" vertical="top" wrapText="1"/>
    </xf>
    <xf numFmtId="176" fontId="51" fillId="0" borderId="5" xfId="0" applyNumberFormat="1" applyFont="1" applyFill="1" applyBorder="1" applyAlignment="1">
      <alignment horizontal="center" vertical="top" wrapText="1"/>
    </xf>
    <xf numFmtId="176" fontId="62" fillId="0" borderId="19" xfId="0" applyNumberFormat="1" applyFont="1" applyFill="1" applyBorder="1" applyAlignment="1">
      <alignment horizontal="center" vertical="top" wrapText="1"/>
    </xf>
    <xf numFmtId="176" fontId="62" fillId="0" borderId="27" xfId="0" applyNumberFormat="1" applyFont="1" applyFill="1" applyBorder="1" applyAlignment="1">
      <alignment horizontal="center" vertical="top" wrapText="1"/>
    </xf>
    <xf numFmtId="176" fontId="62" fillId="0" borderId="0" xfId="0" applyNumberFormat="1" applyFont="1" applyFill="1" applyAlignment="1">
      <alignment horizontal="center" vertical="top" wrapText="1"/>
    </xf>
    <xf numFmtId="176" fontId="63" fillId="0" borderId="37" xfId="0" applyNumberFormat="1" applyFont="1" applyFill="1" applyBorder="1" applyAlignment="1">
      <alignment horizontal="center" vertical="top" wrapText="1"/>
    </xf>
    <xf numFmtId="176" fontId="22" fillId="0" borderId="0" xfId="0" applyNumberFormat="1" applyFont="1" applyFill="1" applyAlignment="1">
      <alignment wrapText="1"/>
    </xf>
    <xf numFmtId="0" fontId="53" fillId="0" borderId="27" xfId="0" applyNumberFormat="1" applyFont="1" applyFill="1" applyBorder="1" applyAlignment="1">
      <alignment horizontal="center" vertical="top" wrapText="1"/>
    </xf>
    <xf numFmtId="176" fontId="47" fillId="0" borderId="0" xfId="0" applyNumberFormat="1" applyFont="1" applyFill="1" applyAlignment="1">
      <alignment wrapText="1"/>
    </xf>
    <xf numFmtId="176" fontId="47" fillId="0" borderId="0" xfId="0" applyNumberFormat="1" applyFont="1" applyFill="1" applyAlignment="1">
      <alignment horizontal="center" vertical="center" wrapText="1"/>
    </xf>
    <xf numFmtId="176" fontId="47" fillId="0" borderId="23" xfId="0" applyNumberFormat="1" applyFont="1" applyFill="1" applyBorder="1" applyAlignment="1">
      <alignment horizontal="center" vertical="center" wrapText="1"/>
    </xf>
    <xf numFmtId="176" fontId="47" fillId="0" borderId="26" xfId="0" applyNumberFormat="1" applyFont="1" applyFill="1" applyBorder="1" applyAlignment="1">
      <alignment horizontal="center" vertical="center" wrapText="1"/>
    </xf>
    <xf numFmtId="176" fontId="47" fillId="0" borderId="30" xfId="0" applyNumberFormat="1" applyFont="1" applyFill="1" applyBorder="1" applyAlignment="1">
      <alignment horizontal="center" vertical="center" wrapText="1"/>
    </xf>
    <xf numFmtId="176" fontId="47" fillId="0" borderId="5" xfId="0" applyNumberFormat="1" applyFont="1" applyFill="1" applyBorder="1" applyAlignment="1">
      <alignment horizontal="center" vertical="top" wrapText="1" shrinkToFit="1"/>
    </xf>
    <xf numFmtId="176" fontId="58" fillId="0" borderId="5" xfId="0" applyNumberFormat="1" applyFont="1" applyFill="1" applyBorder="1" applyAlignment="1">
      <alignment horizontal="center" vertical="top" wrapText="1"/>
    </xf>
    <xf numFmtId="176" fontId="48" fillId="0" borderId="5" xfId="0" applyNumberFormat="1" applyFont="1" applyFill="1" applyBorder="1" applyAlignment="1">
      <alignment horizontal="center" vertical="top" wrapText="1"/>
    </xf>
    <xf numFmtId="176" fontId="47" fillId="0" borderId="5" xfId="0" applyNumberFormat="1" applyFont="1" applyFill="1" applyBorder="1" applyAlignment="1">
      <alignment horizontal="center" vertical="top" wrapText="1"/>
    </xf>
    <xf numFmtId="0" fontId="50" fillId="0" borderId="27" xfId="0" applyNumberFormat="1" applyFont="1" applyFill="1" applyBorder="1" applyAlignment="1">
      <alignment horizontal="center" vertical="top" wrapText="1"/>
    </xf>
    <xf numFmtId="0" fontId="51" fillId="0" borderId="5" xfId="0" applyNumberFormat="1" applyFont="1" applyFill="1" applyBorder="1" applyAlignment="1">
      <alignment horizontal="center" vertical="top" wrapText="1"/>
    </xf>
    <xf numFmtId="0" fontId="62" fillId="0" borderId="5" xfId="0" applyNumberFormat="1" applyFont="1" applyFill="1" applyBorder="1" applyAlignment="1">
      <alignment horizontal="center" vertical="top" wrapText="1"/>
    </xf>
    <xf numFmtId="0" fontId="47" fillId="0" borderId="19" xfId="0" applyFont="1" applyFill="1" applyBorder="1" applyAlignment="1">
      <alignment horizontal="center" vertical="center" wrapText="1"/>
    </xf>
    <xf numFmtId="44" fontId="47" fillId="0" borderId="0" xfId="1383" applyFont="1" applyFill="1" applyAlignment="1">
      <alignment horizontal="center" vertical="center" wrapText="1"/>
    </xf>
    <xf numFmtId="4" fontId="47" fillId="0" borderId="23" xfId="0" applyNumberFormat="1" applyFont="1" applyFill="1" applyBorder="1" applyAlignment="1">
      <alignment horizontal="center" vertical="center" wrapText="1"/>
    </xf>
    <xf numFmtId="4" fontId="47" fillId="0" borderId="26" xfId="0" applyNumberFormat="1" applyFont="1" applyFill="1" applyBorder="1" applyAlignment="1">
      <alignment horizontal="center" vertical="center" wrapText="1"/>
    </xf>
    <xf numFmtId="4" fontId="47" fillId="0" borderId="30" xfId="0" applyNumberFormat="1" applyFont="1" applyFill="1" applyBorder="1" applyAlignment="1">
      <alignment horizontal="center" vertical="center" wrapText="1"/>
    </xf>
    <xf numFmtId="0" fontId="47" fillId="0" borderId="19" xfId="0" applyFont="1" applyFill="1" applyBorder="1" applyAlignment="1">
      <alignment horizontal="center" vertical="center" wrapText="1"/>
    </xf>
    <xf numFmtId="0" fontId="47" fillId="0" borderId="30" xfId="0" applyFont="1" applyFill="1" applyBorder="1" applyAlignment="1">
      <alignment horizontal="center" vertical="center" wrapText="1"/>
    </xf>
    <xf numFmtId="0" fontId="47" fillId="0" borderId="23" xfId="0" applyFont="1" applyFill="1" applyBorder="1" applyAlignment="1">
      <alignment horizontal="center" vertical="center" wrapText="1"/>
    </xf>
    <xf numFmtId="0" fontId="47" fillId="0" borderId="26" xfId="0" applyFont="1" applyFill="1" applyBorder="1" applyAlignment="1">
      <alignment horizontal="center" vertical="center" wrapText="1"/>
    </xf>
    <xf numFmtId="0" fontId="47" fillId="0" borderId="27" xfId="0" applyFont="1" applyFill="1" applyBorder="1" applyAlignment="1">
      <alignment horizontal="center" vertical="center" wrapText="1"/>
    </xf>
    <xf numFmtId="0" fontId="47" fillId="0" borderId="24" xfId="0" applyFont="1" applyFill="1" applyBorder="1" applyAlignment="1">
      <alignment horizontal="center" vertical="center" wrapText="1"/>
    </xf>
    <xf numFmtId="0" fontId="47" fillId="0" borderId="28" xfId="0" applyFont="1" applyFill="1" applyBorder="1" applyAlignment="1">
      <alignment horizontal="center" vertical="center" wrapText="1"/>
    </xf>
    <xf numFmtId="0" fontId="47" fillId="0" borderId="32" xfId="0" applyFont="1" applyFill="1" applyBorder="1" applyAlignment="1">
      <alignment horizontal="center" vertical="center" wrapText="1"/>
    </xf>
    <xf numFmtId="0" fontId="47" fillId="0" borderId="36" xfId="0" applyFont="1" applyFill="1" applyBorder="1" applyAlignment="1">
      <alignment horizontal="left" vertical="center" wrapText="1"/>
    </xf>
    <xf numFmtId="0" fontId="47" fillId="0" borderId="35" xfId="0" applyFont="1" applyFill="1" applyBorder="1" applyAlignment="1">
      <alignment horizontal="left" vertical="center" wrapText="1"/>
    </xf>
    <xf numFmtId="2" fontId="54" fillId="0" borderId="0" xfId="0" applyNumberFormat="1" applyFont="1" applyFill="1" applyAlignment="1">
      <alignment horizontal="center" vertical="center" wrapText="1"/>
    </xf>
    <xf numFmtId="0" fontId="47" fillId="0" borderId="18" xfId="0" applyFont="1" applyFill="1" applyBorder="1" applyAlignment="1">
      <alignment horizontal="center" vertical="center" wrapText="1"/>
    </xf>
    <xf numFmtId="0" fontId="47" fillId="0" borderId="25" xfId="0" applyFont="1" applyFill="1" applyBorder="1" applyAlignment="1">
      <alignment horizontal="center" vertical="center" wrapText="1"/>
    </xf>
    <xf numFmtId="0" fontId="47" fillId="0" borderId="29" xfId="0" applyFont="1" applyFill="1" applyBorder="1" applyAlignment="1">
      <alignment horizontal="center" vertical="center" wrapText="1"/>
    </xf>
    <xf numFmtId="0" fontId="47" fillId="0" borderId="20" xfId="0" applyFont="1" applyFill="1" applyBorder="1" applyAlignment="1">
      <alignment horizontal="center" vertical="center" wrapText="1"/>
    </xf>
    <xf numFmtId="0" fontId="47" fillId="0" borderId="21" xfId="0" applyFont="1" applyFill="1" applyBorder="1" applyAlignment="1">
      <alignment horizontal="center" vertical="center" wrapText="1"/>
    </xf>
    <xf numFmtId="0" fontId="47" fillId="0" borderId="22" xfId="0" applyFont="1" applyFill="1" applyBorder="1" applyAlignment="1">
      <alignment horizontal="center" vertical="center" wrapText="1"/>
    </xf>
    <xf numFmtId="0" fontId="59" fillId="0" borderId="35" xfId="0" applyFont="1" applyFill="1" applyBorder="1" applyAlignment="1">
      <alignment horizontal="center" vertical="center" wrapText="1"/>
    </xf>
    <xf numFmtId="0" fontId="0" fillId="0" borderId="35" xfId="0" applyBorder="1" applyAlignment="1">
      <alignment horizontal="center" vertical="center" wrapText="1"/>
    </xf>
    <xf numFmtId="2" fontId="49" fillId="0" borderId="0" xfId="0" applyNumberFormat="1" applyFont="1" applyFill="1" applyAlignment="1">
      <alignment horizontal="center" vertical="center" wrapText="1"/>
    </xf>
    <xf numFmtId="2" fontId="59" fillId="0" borderId="0" xfId="0" applyNumberFormat="1" applyFont="1" applyFill="1" applyAlignment="1">
      <alignment horizontal="center" vertical="center" wrapText="1"/>
    </xf>
    <xf numFmtId="2" fontId="48" fillId="0" borderId="23" xfId="0" applyNumberFormat="1" applyFont="1" applyFill="1" applyBorder="1" applyAlignment="1">
      <alignment horizontal="center" vertical="center" wrapText="1"/>
    </xf>
    <xf numFmtId="0" fontId="0" fillId="0" borderId="26" xfId="0" applyFont="1" applyFill="1" applyBorder="1" applyAlignment="1">
      <alignment horizontal="center" vertical="center" wrapText="1"/>
    </xf>
    <xf numFmtId="0" fontId="0" fillId="0" borderId="30" xfId="0" applyFont="1" applyFill="1" applyBorder="1" applyAlignment="1">
      <alignment horizontal="center" vertical="center" wrapText="1"/>
    </xf>
    <xf numFmtId="1" fontId="49" fillId="0" borderId="35" xfId="0" applyNumberFormat="1" applyFont="1" applyFill="1" applyBorder="1" applyAlignment="1">
      <alignment horizontal="center" vertical="center" wrapText="1"/>
    </xf>
    <xf numFmtId="0" fontId="58" fillId="0" borderId="35" xfId="0" applyFont="1" applyFill="1" applyBorder="1" applyAlignment="1">
      <alignment horizontal="center" vertical="center" wrapText="1"/>
    </xf>
    <xf numFmtId="2" fontId="59" fillId="0" borderId="35" xfId="0" applyNumberFormat="1" applyFont="1" applyFill="1" applyBorder="1" applyAlignment="1">
      <alignment horizontal="center" vertical="center" wrapText="1"/>
    </xf>
  </cellXfs>
  <cellStyles count="1475">
    <cellStyle name="]_x000d__x000a_Zoomed=1_x000d__x000a_Row=0_x000d__x000a_Column=0_x000d__x000a_Height=0_x000d__x000a_Width=0_x000d__x000a_FontName=FoxFont_x000d__x000a_FontStyle=0_x000d__x000a_FontSize=9_x000d__x000a_PrtFontName=FoxPrin" xfId="1"/>
    <cellStyle name="]_x000d__x000a_Zoomed=1_x000d__x000a_Row=0_x000d__x000a_Column=0_x000d__x000a_Height=0_x000d__x000a_Width=0_x000d__x000a_FontName=FoxFont_x000d__x000a_FontStyle=0_x000d__x000a_FontSize=9_x000d__x000a_PrtFontName=FoxPrin 2" xfId="2"/>
    <cellStyle name="_RP-2000" xfId="3"/>
    <cellStyle name="_SZNP - Eqiuty Roll" xfId="4"/>
    <cellStyle name="_SZNP - rasshifrovki-002000-333" xfId="5"/>
    <cellStyle name="_SZNP - TRS-092000" xfId="6"/>
    <cellStyle name="_Книга1" xfId="7"/>
    <cellStyle name="_Книга1_Копия АРМ_БП_РСК_V10 0_20100213" xfId="8"/>
    <cellStyle name="0,00;0;" xfId="9"/>
    <cellStyle name="20% - Accent1 10" xfId="10"/>
    <cellStyle name="20% - Accent1 10 2" xfId="11"/>
    <cellStyle name="20% - Accent1 10 2 2" xfId="12"/>
    <cellStyle name="20% - Accent1 10 3" xfId="13"/>
    <cellStyle name="20% - Accent1 11" xfId="14"/>
    <cellStyle name="20% - Accent1 11 2" xfId="15"/>
    <cellStyle name="20% - Accent1 11 2 2" xfId="16"/>
    <cellStyle name="20% - Accent1 11 3" xfId="17"/>
    <cellStyle name="20% - Accent1 12" xfId="18"/>
    <cellStyle name="20% - Accent1 12 2" xfId="19"/>
    <cellStyle name="20% - Accent1 12 2 2" xfId="20"/>
    <cellStyle name="20% - Accent1 12 3" xfId="21"/>
    <cellStyle name="20% - Accent1 13" xfId="22"/>
    <cellStyle name="20% - Accent1 13 2" xfId="23"/>
    <cellStyle name="20% - Accent1 13 2 2" xfId="24"/>
    <cellStyle name="20% - Accent1 13 3" xfId="25"/>
    <cellStyle name="20% - Accent1 2" xfId="26"/>
    <cellStyle name="20% - Accent1 2 2" xfId="27"/>
    <cellStyle name="20% - Accent1 2 2 2" xfId="28"/>
    <cellStyle name="20% - Accent1 2 3" xfId="29"/>
    <cellStyle name="20% - Accent1 3" xfId="30"/>
    <cellStyle name="20% - Accent1 3 2" xfId="31"/>
    <cellStyle name="20% - Accent1 3 2 2" xfId="32"/>
    <cellStyle name="20% - Accent1 3 3" xfId="33"/>
    <cellStyle name="20% - Accent1 4" xfId="34"/>
    <cellStyle name="20% - Accent1 4 2" xfId="35"/>
    <cellStyle name="20% - Accent1 4 2 2" xfId="36"/>
    <cellStyle name="20% - Accent1 4 3" xfId="37"/>
    <cellStyle name="20% - Accent1 5" xfId="38"/>
    <cellStyle name="20% - Accent1 5 2" xfId="39"/>
    <cellStyle name="20% - Accent1 5 2 2" xfId="40"/>
    <cellStyle name="20% - Accent1 5 3" xfId="41"/>
    <cellStyle name="20% - Accent1 6" xfId="42"/>
    <cellStyle name="20% - Accent1 6 2" xfId="43"/>
    <cellStyle name="20% - Accent1 6 2 2" xfId="44"/>
    <cellStyle name="20% - Accent1 6 3" xfId="45"/>
    <cellStyle name="20% - Accent1 7" xfId="46"/>
    <cellStyle name="20% - Accent1 7 2" xfId="47"/>
    <cellStyle name="20% - Accent1 7 2 2" xfId="48"/>
    <cellStyle name="20% - Accent1 7 3" xfId="49"/>
    <cellStyle name="20% - Accent1 8" xfId="50"/>
    <cellStyle name="20% - Accent1 8 2" xfId="51"/>
    <cellStyle name="20% - Accent1 8 2 2" xfId="52"/>
    <cellStyle name="20% - Accent1 8 3" xfId="53"/>
    <cellStyle name="20% - Accent1 9" xfId="54"/>
    <cellStyle name="20% - Accent1 9 2" xfId="55"/>
    <cellStyle name="20% - Accent1 9 2 2" xfId="56"/>
    <cellStyle name="20% - Accent1 9 3" xfId="57"/>
    <cellStyle name="20% - Accent2 10" xfId="58"/>
    <cellStyle name="20% - Accent2 10 2" xfId="59"/>
    <cellStyle name="20% - Accent2 10 2 2" xfId="60"/>
    <cellStyle name="20% - Accent2 10 3" xfId="61"/>
    <cellStyle name="20% - Accent2 11" xfId="62"/>
    <cellStyle name="20% - Accent2 11 2" xfId="63"/>
    <cellStyle name="20% - Accent2 11 2 2" xfId="64"/>
    <cellStyle name="20% - Accent2 11 3" xfId="65"/>
    <cellStyle name="20% - Accent2 12" xfId="66"/>
    <cellStyle name="20% - Accent2 12 2" xfId="67"/>
    <cellStyle name="20% - Accent2 12 2 2" xfId="68"/>
    <cellStyle name="20% - Accent2 12 3" xfId="69"/>
    <cellStyle name="20% - Accent2 13" xfId="70"/>
    <cellStyle name="20% - Accent2 13 2" xfId="71"/>
    <cellStyle name="20% - Accent2 13 2 2" xfId="72"/>
    <cellStyle name="20% - Accent2 13 3" xfId="73"/>
    <cellStyle name="20% - Accent2 2" xfId="74"/>
    <cellStyle name="20% - Accent2 2 2" xfId="75"/>
    <cellStyle name="20% - Accent2 2 2 2" xfId="76"/>
    <cellStyle name="20% - Accent2 2 3" xfId="77"/>
    <cellStyle name="20% - Accent2 3" xfId="78"/>
    <cellStyle name="20% - Accent2 3 2" xfId="79"/>
    <cellStyle name="20% - Accent2 3 2 2" xfId="80"/>
    <cellStyle name="20% - Accent2 3 3" xfId="81"/>
    <cellStyle name="20% - Accent2 4" xfId="82"/>
    <cellStyle name="20% - Accent2 4 2" xfId="83"/>
    <cellStyle name="20% - Accent2 4 2 2" xfId="84"/>
    <cellStyle name="20% - Accent2 4 3" xfId="85"/>
    <cellStyle name="20% - Accent2 5" xfId="86"/>
    <cellStyle name="20% - Accent2 5 2" xfId="87"/>
    <cellStyle name="20% - Accent2 5 2 2" xfId="88"/>
    <cellStyle name="20% - Accent2 5 3" xfId="89"/>
    <cellStyle name="20% - Accent2 6" xfId="90"/>
    <cellStyle name="20% - Accent2 6 2" xfId="91"/>
    <cellStyle name="20% - Accent2 6 2 2" xfId="92"/>
    <cellStyle name="20% - Accent2 6 3" xfId="93"/>
    <cellStyle name="20% - Accent2 7" xfId="94"/>
    <cellStyle name="20% - Accent2 7 2" xfId="95"/>
    <cellStyle name="20% - Accent2 7 2 2" xfId="96"/>
    <cellStyle name="20% - Accent2 7 3" xfId="97"/>
    <cellStyle name="20% - Accent2 8" xfId="98"/>
    <cellStyle name="20% - Accent2 8 2" xfId="99"/>
    <cellStyle name="20% - Accent2 8 2 2" xfId="100"/>
    <cellStyle name="20% - Accent2 8 3" xfId="101"/>
    <cellStyle name="20% - Accent2 9" xfId="102"/>
    <cellStyle name="20% - Accent2 9 2" xfId="103"/>
    <cellStyle name="20% - Accent2 9 2 2" xfId="104"/>
    <cellStyle name="20% - Accent2 9 3" xfId="105"/>
    <cellStyle name="20% - Accent3 10" xfId="106"/>
    <cellStyle name="20% - Accent3 10 2" xfId="107"/>
    <cellStyle name="20% - Accent3 10 2 2" xfId="108"/>
    <cellStyle name="20% - Accent3 10 3" xfId="109"/>
    <cellStyle name="20% - Accent3 11" xfId="110"/>
    <cellStyle name="20% - Accent3 11 2" xfId="111"/>
    <cellStyle name="20% - Accent3 11 2 2" xfId="112"/>
    <cellStyle name="20% - Accent3 11 3" xfId="113"/>
    <cellStyle name="20% - Accent3 12" xfId="114"/>
    <cellStyle name="20% - Accent3 12 2" xfId="115"/>
    <cellStyle name="20% - Accent3 12 2 2" xfId="116"/>
    <cellStyle name="20% - Accent3 12 3" xfId="117"/>
    <cellStyle name="20% - Accent3 13" xfId="118"/>
    <cellStyle name="20% - Accent3 13 2" xfId="119"/>
    <cellStyle name="20% - Accent3 13 2 2" xfId="120"/>
    <cellStyle name="20% - Accent3 13 3" xfId="121"/>
    <cellStyle name="20% - Accent3 2" xfId="122"/>
    <cellStyle name="20% - Accent3 2 2" xfId="123"/>
    <cellStyle name="20% - Accent3 2 2 2" xfId="124"/>
    <cellStyle name="20% - Accent3 2 3" xfId="125"/>
    <cellStyle name="20% - Accent3 3" xfId="126"/>
    <cellStyle name="20% - Accent3 3 2" xfId="127"/>
    <cellStyle name="20% - Accent3 3 2 2" xfId="128"/>
    <cellStyle name="20% - Accent3 3 3" xfId="129"/>
    <cellStyle name="20% - Accent3 4" xfId="130"/>
    <cellStyle name="20% - Accent3 4 2" xfId="131"/>
    <cellStyle name="20% - Accent3 4 2 2" xfId="132"/>
    <cellStyle name="20% - Accent3 4 3" xfId="133"/>
    <cellStyle name="20% - Accent3 5" xfId="134"/>
    <cellStyle name="20% - Accent3 5 2" xfId="135"/>
    <cellStyle name="20% - Accent3 5 2 2" xfId="136"/>
    <cellStyle name="20% - Accent3 5 3" xfId="137"/>
    <cellStyle name="20% - Accent3 6" xfId="138"/>
    <cellStyle name="20% - Accent3 6 2" xfId="139"/>
    <cellStyle name="20% - Accent3 6 2 2" xfId="140"/>
    <cellStyle name="20% - Accent3 6 3" xfId="141"/>
    <cellStyle name="20% - Accent3 7" xfId="142"/>
    <cellStyle name="20% - Accent3 7 2" xfId="143"/>
    <cellStyle name="20% - Accent3 7 2 2" xfId="144"/>
    <cellStyle name="20% - Accent3 7 3" xfId="145"/>
    <cellStyle name="20% - Accent3 8" xfId="146"/>
    <cellStyle name="20% - Accent3 8 2" xfId="147"/>
    <cellStyle name="20% - Accent3 8 2 2" xfId="148"/>
    <cellStyle name="20% - Accent3 8 3" xfId="149"/>
    <cellStyle name="20% - Accent3 9" xfId="150"/>
    <cellStyle name="20% - Accent3 9 2" xfId="151"/>
    <cellStyle name="20% - Accent3 9 2 2" xfId="152"/>
    <cellStyle name="20% - Accent3 9 3" xfId="153"/>
    <cellStyle name="20% - Accent4 10" xfId="154"/>
    <cellStyle name="20% - Accent4 10 2" xfId="155"/>
    <cellStyle name="20% - Accent4 10 2 2" xfId="156"/>
    <cellStyle name="20% - Accent4 10 3" xfId="157"/>
    <cellStyle name="20% - Accent4 11" xfId="158"/>
    <cellStyle name="20% - Accent4 11 2" xfId="159"/>
    <cellStyle name="20% - Accent4 11 2 2" xfId="160"/>
    <cellStyle name="20% - Accent4 11 3" xfId="161"/>
    <cellStyle name="20% - Accent4 12" xfId="162"/>
    <cellStyle name="20% - Accent4 12 2" xfId="163"/>
    <cellStyle name="20% - Accent4 12 2 2" xfId="164"/>
    <cellStyle name="20% - Accent4 12 3" xfId="165"/>
    <cellStyle name="20% - Accent4 13" xfId="166"/>
    <cellStyle name="20% - Accent4 13 2" xfId="167"/>
    <cellStyle name="20% - Accent4 13 2 2" xfId="168"/>
    <cellStyle name="20% - Accent4 13 3" xfId="169"/>
    <cellStyle name="20% - Accent4 2" xfId="170"/>
    <cellStyle name="20% - Accent4 2 2" xfId="171"/>
    <cellStyle name="20% - Accent4 2 2 2" xfId="172"/>
    <cellStyle name="20% - Accent4 2 3" xfId="173"/>
    <cellStyle name="20% - Accent4 3" xfId="174"/>
    <cellStyle name="20% - Accent4 3 2" xfId="175"/>
    <cellStyle name="20% - Accent4 3 2 2" xfId="176"/>
    <cellStyle name="20% - Accent4 3 3" xfId="177"/>
    <cellStyle name="20% - Accent4 4" xfId="178"/>
    <cellStyle name="20% - Accent4 4 2" xfId="179"/>
    <cellStyle name="20% - Accent4 4 2 2" xfId="180"/>
    <cellStyle name="20% - Accent4 4 3" xfId="181"/>
    <cellStyle name="20% - Accent4 5" xfId="182"/>
    <cellStyle name="20% - Accent4 5 2" xfId="183"/>
    <cellStyle name="20% - Accent4 5 2 2" xfId="184"/>
    <cellStyle name="20% - Accent4 5 3" xfId="185"/>
    <cellStyle name="20% - Accent4 6" xfId="186"/>
    <cellStyle name="20% - Accent4 6 2" xfId="187"/>
    <cellStyle name="20% - Accent4 6 2 2" xfId="188"/>
    <cellStyle name="20% - Accent4 6 3" xfId="189"/>
    <cellStyle name="20% - Accent4 7" xfId="190"/>
    <cellStyle name="20% - Accent4 7 2" xfId="191"/>
    <cellStyle name="20% - Accent4 7 2 2" xfId="192"/>
    <cellStyle name="20% - Accent4 7 3" xfId="193"/>
    <cellStyle name="20% - Accent4 8" xfId="194"/>
    <cellStyle name="20% - Accent4 8 2" xfId="195"/>
    <cellStyle name="20% - Accent4 8 2 2" xfId="196"/>
    <cellStyle name="20% - Accent4 8 3" xfId="197"/>
    <cellStyle name="20% - Accent4 9" xfId="198"/>
    <cellStyle name="20% - Accent4 9 2" xfId="199"/>
    <cellStyle name="20% - Accent4 9 2 2" xfId="200"/>
    <cellStyle name="20% - Accent4 9 3" xfId="201"/>
    <cellStyle name="20% - Accent5 10" xfId="202"/>
    <cellStyle name="20% - Accent5 10 2" xfId="203"/>
    <cellStyle name="20% - Accent5 10 2 2" xfId="204"/>
    <cellStyle name="20% - Accent5 10 3" xfId="205"/>
    <cellStyle name="20% - Accent5 11" xfId="206"/>
    <cellStyle name="20% - Accent5 11 2" xfId="207"/>
    <cellStyle name="20% - Accent5 11 2 2" xfId="208"/>
    <cellStyle name="20% - Accent5 11 3" xfId="209"/>
    <cellStyle name="20% - Accent5 12" xfId="210"/>
    <cellStyle name="20% - Accent5 12 2" xfId="211"/>
    <cellStyle name="20% - Accent5 12 2 2" xfId="212"/>
    <cellStyle name="20% - Accent5 12 3" xfId="213"/>
    <cellStyle name="20% - Accent5 13" xfId="214"/>
    <cellStyle name="20% - Accent5 13 2" xfId="215"/>
    <cellStyle name="20% - Accent5 13 2 2" xfId="216"/>
    <cellStyle name="20% - Accent5 13 3" xfId="217"/>
    <cellStyle name="20% - Accent5 2" xfId="218"/>
    <cellStyle name="20% - Accent5 2 2" xfId="219"/>
    <cellStyle name="20% - Accent5 2 2 2" xfId="220"/>
    <cellStyle name="20% - Accent5 2 3" xfId="221"/>
    <cellStyle name="20% - Accent5 3" xfId="222"/>
    <cellStyle name="20% - Accent5 3 2" xfId="223"/>
    <cellStyle name="20% - Accent5 3 2 2" xfId="224"/>
    <cellStyle name="20% - Accent5 3 3" xfId="225"/>
    <cellStyle name="20% - Accent5 4" xfId="226"/>
    <cellStyle name="20% - Accent5 4 2" xfId="227"/>
    <cellStyle name="20% - Accent5 4 2 2" xfId="228"/>
    <cellStyle name="20% - Accent5 4 3" xfId="229"/>
    <cellStyle name="20% - Accent5 5" xfId="230"/>
    <cellStyle name="20% - Accent5 5 2" xfId="231"/>
    <cellStyle name="20% - Accent5 5 2 2" xfId="232"/>
    <cellStyle name="20% - Accent5 5 3" xfId="233"/>
    <cellStyle name="20% - Accent5 6" xfId="234"/>
    <cellStyle name="20% - Accent5 6 2" xfId="235"/>
    <cellStyle name="20% - Accent5 6 2 2" xfId="236"/>
    <cellStyle name="20% - Accent5 6 3" xfId="237"/>
    <cellStyle name="20% - Accent5 7" xfId="238"/>
    <cellStyle name="20% - Accent5 7 2" xfId="239"/>
    <cellStyle name="20% - Accent5 7 2 2" xfId="240"/>
    <cellStyle name="20% - Accent5 7 3" xfId="241"/>
    <cellStyle name="20% - Accent5 8" xfId="242"/>
    <cellStyle name="20% - Accent5 8 2" xfId="243"/>
    <cellStyle name="20% - Accent5 8 2 2" xfId="244"/>
    <cellStyle name="20% - Accent5 8 3" xfId="245"/>
    <cellStyle name="20% - Accent5 9" xfId="246"/>
    <cellStyle name="20% - Accent5 9 2" xfId="247"/>
    <cellStyle name="20% - Accent5 9 2 2" xfId="248"/>
    <cellStyle name="20% - Accent5 9 3" xfId="249"/>
    <cellStyle name="20% - Accent6 10" xfId="250"/>
    <cellStyle name="20% - Accent6 10 2" xfId="251"/>
    <cellStyle name="20% - Accent6 10 2 2" xfId="252"/>
    <cellStyle name="20% - Accent6 10 3" xfId="253"/>
    <cellStyle name="20% - Accent6 11" xfId="254"/>
    <cellStyle name="20% - Accent6 11 2" xfId="255"/>
    <cellStyle name="20% - Accent6 11 2 2" xfId="256"/>
    <cellStyle name="20% - Accent6 11 3" xfId="257"/>
    <cellStyle name="20% - Accent6 12" xfId="258"/>
    <cellStyle name="20% - Accent6 12 2" xfId="259"/>
    <cellStyle name="20% - Accent6 12 2 2" xfId="260"/>
    <cellStyle name="20% - Accent6 12 3" xfId="261"/>
    <cellStyle name="20% - Accent6 13" xfId="262"/>
    <cellStyle name="20% - Accent6 13 2" xfId="263"/>
    <cellStyle name="20% - Accent6 13 2 2" xfId="264"/>
    <cellStyle name="20% - Accent6 13 3" xfId="265"/>
    <cellStyle name="20% - Accent6 2" xfId="266"/>
    <cellStyle name="20% - Accent6 2 2" xfId="267"/>
    <cellStyle name="20% - Accent6 2 2 2" xfId="268"/>
    <cellStyle name="20% - Accent6 2 3" xfId="269"/>
    <cellStyle name="20% - Accent6 3" xfId="270"/>
    <cellStyle name="20% - Accent6 3 2" xfId="271"/>
    <cellStyle name="20% - Accent6 3 2 2" xfId="272"/>
    <cellStyle name="20% - Accent6 3 3" xfId="273"/>
    <cellStyle name="20% - Accent6 4" xfId="274"/>
    <cellStyle name="20% - Accent6 4 2" xfId="275"/>
    <cellStyle name="20% - Accent6 4 2 2" xfId="276"/>
    <cellStyle name="20% - Accent6 4 3" xfId="277"/>
    <cellStyle name="20% - Accent6 5" xfId="278"/>
    <cellStyle name="20% - Accent6 5 2" xfId="279"/>
    <cellStyle name="20% - Accent6 5 2 2" xfId="280"/>
    <cellStyle name="20% - Accent6 5 3" xfId="281"/>
    <cellStyle name="20% - Accent6 6" xfId="282"/>
    <cellStyle name="20% - Accent6 6 2" xfId="283"/>
    <cellStyle name="20% - Accent6 6 2 2" xfId="284"/>
    <cellStyle name="20% - Accent6 6 3" xfId="285"/>
    <cellStyle name="20% - Accent6 7" xfId="286"/>
    <cellStyle name="20% - Accent6 7 2" xfId="287"/>
    <cellStyle name="20% - Accent6 7 2 2" xfId="288"/>
    <cellStyle name="20% - Accent6 7 3" xfId="289"/>
    <cellStyle name="20% - Accent6 8" xfId="290"/>
    <cellStyle name="20% - Accent6 8 2" xfId="291"/>
    <cellStyle name="20% - Accent6 8 2 2" xfId="292"/>
    <cellStyle name="20% - Accent6 8 3" xfId="293"/>
    <cellStyle name="20% - Accent6 9" xfId="294"/>
    <cellStyle name="20% - Accent6 9 2" xfId="295"/>
    <cellStyle name="20% - Accent6 9 2 2" xfId="296"/>
    <cellStyle name="20% - Accent6 9 3" xfId="297"/>
    <cellStyle name="40% - Accent1 10" xfId="298"/>
    <cellStyle name="40% - Accent1 10 2" xfId="299"/>
    <cellStyle name="40% - Accent1 10 2 2" xfId="300"/>
    <cellStyle name="40% - Accent1 10 3" xfId="301"/>
    <cellStyle name="40% - Accent1 11" xfId="302"/>
    <cellStyle name="40% - Accent1 11 2" xfId="303"/>
    <cellStyle name="40% - Accent1 11 2 2" xfId="304"/>
    <cellStyle name="40% - Accent1 11 3" xfId="305"/>
    <cellStyle name="40% - Accent1 12" xfId="306"/>
    <cellStyle name="40% - Accent1 12 2" xfId="307"/>
    <cellStyle name="40% - Accent1 12 2 2" xfId="308"/>
    <cellStyle name="40% - Accent1 12 3" xfId="309"/>
    <cellStyle name="40% - Accent1 13" xfId="310"/>
    <cellStyle name="40% - Accent1 13 2" xfId="311"/>
    <cellStyle name="40% - Accent1 13 2 2" xfId="312"/>
    <cellStyle name="40% - Accent1 13 3" xfId="313"/>
    <cellStyle name="40% - Accent1 2" xfId="314"/>
    <cellStyle name="40% - Accent1 2 2" xfId="315"/>
    <cellStyle name="40% - Accent1 2 2 2" xfId="316"/>
    <cellStyle name="40% - Accent1 2 3" xfId="317"/>
    <cellStyle name="40% - Accent1 3" xfId="318"/>
    <cellStyle name="40% - Accent1 3 2" xfId="319"/>
    <cellStyle name="40% - Accent1 3 2 2" xfId="320"/>
    <cellStyle name="40% - Accent1 3 3" xfId="321"/>
    <cellStyle name="40% - Accent1 4" xfId="322"/>
    <cellStyle name="40% - Accent1 4 2" xfId="323"/>
    <cellStyle name="40% - Accent1 4 2 2" xfId="324"/>
    <cellStyle name="40% - Accent1 4 3" xfId="325"/>
    <cellStyle name="40% - Accent1 5" xfId="326"/>
    <cellStyle name="40% - Accent1 5 2" xfId="327"/>
    <cellStyle name="40% - Accent1 5 2 2" xfId="328"/>
    <cellStyle name="40% - Accent1 5 3" xfId="329"/>
    <cellStyle name="40% - Accent1 6" xfId="330"/>
    <cellStyle name="40% - Accent1 6 2" xfId="331"/>
    <cellStyle name="40% - Accent1 6 2 2" xfId="332"/>
    <cellStyle name="40% - Accent1 6 3" xfId="333"/>
    <cellStyle name="40% - Accent1 7" xfId="334"/>
    <cellStyle name="40% - Accent1 7 2" xfId="335"/>
    <cellStyle name="40% - Accent1 7 2 2" xfId="336"/>
    <cellStyle name="40% - Accent1 7 3" xfId="337"/>
    <cellStyle name="40% - Accent1 8" xfId="338"/>
    <cellStyle name="40% - Accent1 8 2" xfId="339"/>
    <cellStyle name="40% - Accent1 8 2 2" xfId="340"/>
    <cellStyle name="40% - Accent1 8 3" xfId="341"/>
    <cellStyle name="40% - Accent1 9" xfId="342"/>
    <cellStyle name="40% - Accent1 9 2" xfId="343"/>
    <cellStyle name="40% - Accent1 9 2 2" xfId="344"/>
    <cellStyle name="40% - Accent1 9 3" xfId="345"/>
    <cellStyle name="40% - Accent2 10" xfId="346"/>
    <cellStyle name="40% - Accent2 10 2" xfId="347"/>
    <cellStyle name="40% - Accent2 10 2 2" xfId="348"/>
    <cellStyle name="40% - Accent2 10 3" xfId="349"/>
    <cellStyle name="40% - Accent2 11" xfId="350"/>
    <cellStyle name="40% - Accent2 11 2" xfId="351"/>
    <cellStyle name="40% - Accent2 11 2 2" xfId="352"/>
    <cellStyle name="40% - Accent2 11 3" xfId="353"/>
    <cellStyle name="40% - Accent2 12" xfId="354"/>
    <cellStyle name="40% - Accent2 12 2" xfId="355"/>
    <cellStyle name="40% - Accent2 12 2 2" xfId="356"/>
    <cellStyle name="40% - Accent2 12 3" xfId="357"/>
    <cellStyle name="40% - Accent2 13" xfId="358"/>
    <cellStyle name="40% - Accent2 13 2" xfId="359"/>
    <cellStyle name="40% - Accent2 13 2 2" xfId="360"/>
    <cellStyle name="40% - Accent2 13 3" xfId="361"/>
    <cellStyle name="40% - Accent2 2" xfId="362"/>
    <cellStyle name="40% - Accent2 2 2" xfId="363"/>
    <cellStyle name="40% - Accent2 2 2 2" xfId="364"/>
    <cellStyle name="40% - Accent2 2 3" xfId="365"/>
    <cellStyle name="40% - Accent2 3" xfId="366"/>
    <cellStyle name="40% - Accent2 3 2" xfId="367"/>
    <cellStyle name="40% - Accent2 3 2 2" xfId="368"/>
    <cellStyle name="40% - Accent2 3 3" xfId="369"/>
    <cellStyle name="40% - Accent2 4" xfId="370"/>
    <cellStyle name="40% - Accent2 4 2" xfId="371"/>
    <cellStyle name="40% - Accent2 4 2 2" xfId="372"/>
    <cellStyle name="40% - Accent2 4 3" xfId="373"/>
    <cellStyle name="40% - Accent2 5" xfId="374"/>
    <cellStyle name="40% - Accent2 5 2" xfId="375"/>
    <cellStyle name="40% - Accent2 5 2 2" xfId="376"/>
    <cellStyle name="40% - Accent2 5 3" xfId="377"/>
    <cellStyle name="40% - Accent2 6" xfId="378"/>
    <cellStyle name="40% - Accent2 6 2" xfId="379"/>
    <cellStyle name="40% - Accent2 6 2 2" xfId="380"/>
    <cellStyle name="40% - Accent2 6 3" xfId="381"/>
    <cellStyle name="40% - Accent2 7" xfId="382"/>
    <cellStyle name="40% - Accent2 7 2" xfId="383"/>
    <cellStyle name="40% - Accent2 7 2 2" xfId="384"/>
    <cellStyle name="40% - Accent2 7 3" xfId="385"/>
    <cellStyle name="40% - Accent2 8" xfId="386"/>
    <cellStyle name="40% - Accent2 8 2" xfId="387"/>
    <cellStyle name="40% - Accent2 8 2 2" xfId="388"/>
    <cellStyle name="40% - Accent2 8 3" xfId="389"/>
    <cellStyle name="40% - Accent2 9" xfId="390"/>
    <cellStyle name="40% - Accent2 9 2" xfId="391"/>
    <cellStyle name="40% - Accent2 9 2 2" xfId="392"/>
    <cellStyle name="40% - Accent2 9 3" xfId="393"/>
    <cellStyle name="40% - Accent3 10" xfId="394"/>
    <cellStyle name="40% - Accent3 10 2" xfId="395"/>
    <cellStyle name="40% - Accent3 10 2 2" xfId="396"/>
    <cellStyle name="40% - Accent3 10 3" xfId="397"/>
    <cellStyle name="40% - Accent3 11" xfId="398"/>
    <cellStyle name="40% - Accent3 11 2" xfId="399"/>
    <cellStyle name="40% - Accent3 11 2 2" xfId="400"/>
    <cellStyle name="40% - Accent3 11 3" xfId="401"/>
    <cellStyle name="40% - Accent3 12" xfId="402"/>
    <cellStyle name="40% - Accent3 12 2" xfId="403"/>
    <cellStyle name="40% - Accent3 12 2 2" xfId="404"/>
    <cellStyle name="40% - Accent3 12 3" xfId="405"/>
    <cellStyle name="40% - Accent3 13" xfId="406"/>
    <cellStyle name="40% - Accent3 13 2" xfId="407"/>
    <cellStyle name="40% - Accent3 13 2 2" xfId="408"/>
    <cellStyle name="40% - Accent3 13 3" xfId="409"/>
    <cellStyle name="40% - Accent3 2" xfId="410"/>
    <cellStyle name="40% - Accent3 2 2" xfId="411"/>
    <cellStyle name="40% - Accent3 2 2 2" xfId="412"/>
    <cellStyle name="40% - Accent3 2 3" xfId="413"/>
    <cellStyle name="40% - Accent3 3" xfId="414"/>
    <cellStyle name="40% - Accent3 3 2" xfId="415"/>
    <cellStyle name="40% - Accent3 3 2 2" xfId="416"/>
    <cellStyle name="40% - Accent3 3 3" xfId="417"/>
    <cellStyle name="40% - Accent3 4" xfId="418"/>
    <cellStyle name="40% - Accent3 4 2" xfId="419"/>
    <cellStyle name="40% - Accent3 4 2 2" xfId="420"/>
    <cellStyle name="40% - Accent3 4 3" xfId="421"/>
    <cellStyle name="40% - Accent3 5" xfId="422"/>
    <cellStyle name="40% - Accent3 5 2" xfId="423"/>
    <cellStyle name="40% - Accent3 5 2 2" xfId="424"/>
    <cellStyle name="40% - Accent3 5 3" xfId="425"/>
    <cellStyle name="40% - Accent3 6" xfId="426"/>
    <cellStyle name="40% - Accent3 6 2" xfId="427"/>
    <cellStyle name="40% - Accent3 6 2 2" xfId="428"/>
    <cellStyle name="40% - Accent3 6 3" xfId="429"/>
    <cellStyle name="40% - Accent3 7" xfId="430"/>
    <cellStyle name="40% - Accent3 7 2" xfId="431"/>
    <cellStyle name="40% - Accent3 7 2 2" xfId="432"/>
    <cellStyle name="40% - Accent3 7 3" xfId="433"/>
    <cellStyle name="40% - Accent3 8" xfId="434"/>
    <cellStyle name="40% - Accent3 8 2" xfId="435"/>
    <cellStyle name="40% - Accent3 8 2 2" xfId="436"/>
    <cellStyle name="40% - Accent3 8 3" xfId="437"/>
    <cellStyle name="40% - Accent3 9" xfId="438"/>
    <cellStyle name="40% - Accent3 9 2" xfId="439"/>
    <cellStyle name="40% - Accent3 9 2 2" xfId="440"/>
    <cellStyle name="40% - Accent3 9 3" xfId="441"/>
    <cellStyle name="40% - Accent4 10" xfId="442"/>
    <cellStyle name="40% - Accent4 10 2" xfId="443"/>
    <cellStyle name="40% - Accent4 10 2 2" xfId="444"/>
    <cellStyle name="40% - Accent4 10 3" xfId="445"/>
    <cellStyle name="40% - Accent4 11" xfId="446"/>
    <cellStyle name="40% - Accent4 11 2" xfId="447"/>
    <cellStyle name="40% - Accent4 11 2 2" xfId="448"/>
    <cellStyle name="40% - Accent4 11 3" xfId="449"/>
    <cellStyle name="40% - Accent4 12" xfId="450"/>
    <cellStyle name="40% - Accent4 12 2" xfId="451"/>
    <cellStyle name="40% - Accent4 12 2 2" xfId="452"/>
    <cellStyle name="40% - Accent4 12 3" xfId="453"/>
    <cellStyle name="40% - Accent4 13" xfId="454"/>
    <cellStyle name="40% - Accent4 13 2" xfId="455"/>
    <cellStyle name="40% - Accent4 13 2 2" xfId="456"/>
    <cellStyle name="40% - Accent4 13 3" xfId="457"/>
    <cellStyle name="40% - Accent4 2" xfId="458"/>
    <cellStyle name="40% - Accent4 2 2" xfId="459"/>
    <cellStyle name="40% - Accent4 2 2 2" xfId="460"/>
    <cellStyle name="40% - Accent4 2 3" xfId="461"/>
    <cellStyle name="40% - Accent4 3" xfId="462"/>
    <cellStyle name="40% - Accent4 3 2" xfId="463"/>
    <cellStyle name="40% - Accent4 3 2 2" xfId="464"/>
    <cellStyle name="40% - Accent4 3 3" xfId="465"/>
    <cellStyle name="40% - Accent4 4" xfId="466"/>
    <cellStyle name="40% - Accent4 4 2" xfId="467"/>
    <cellStyle name="40% - Accent4 4 2 2" xfId="468"/>
    <cellStyle name="40% - Accent4 4 3" xfId="469"/>
    <cellStyle name="40% - Accent4 5" xfId="470"/>
    <cellStyle name="40% - Accent4 5 2" xfId="471"/>
    <cellStyle name="40% - Accent4 5 2 2" xfId="472"/>
    <cellStyle name="40% - Accent4 5 3" xfId="473"/>
    <cellStyle name="40% - Accent4 6" xfId="474"/>
    <cellStyle name="40% - Accent4 6 2" xfId="475"/>
    <cellStyle name="40% - Accent4 6 2 2" xfId="476"/>
    <cellStyle name="40% - Accent4 6 3" xfId="477"/>
    <cellStyle name="40% - Accent4 7" xfId="478"/>
    <cellStyle name="40% - Accent4 7 2" xfId="479"/>
    <cellStyle name="40% - Accent4 7 2 2" xfId="480"/>
    <cellStyle name="40% - Accent4 7 3" xfId="481"/>
    <cellStyle name="40% - Accent4 8" xfId="482"/>
    <cellStyle name="40% - Accent4 8 2" xfId="483"/>
    <cellStyle name="40% - Accent4 8 2 2" xfId="484"/>
    <cellStyle name="40% - Accent4 8 3" xfId="485"/>
    <cellStyle name="40% - Accent4 9" xfId="486"/>
    <cellStyle name="40% - Accent4 9 2" xfId="487"/>
    <cellStyle name="40% - Accent4 9 2 2" xfId="488"/>
    <cellStyle name="40% - Accent4 9 3" xfId="489"/>
    <cellStyle name="40% - Accent5 10" xfId="490"/>
    <cellStyle name="40% - Accent5 10 2" xfId="491"/>
    <cellStyle name="40% - Accent5 10 2 2" xfId="492"/>
    <cellStyle name="40% - Accent5 10 3" xfId="493"/>
    <cellStyle name="40% - Accent5 11" xfId="494"/>
    <cellStyle name="40% - Accent5 11 2" xfId="495"/>
    <cellStyle name="40% - Accent5 11 2 2" xfId="496"/>
    <cellStyle name="40% - Accent5 11 3" xfId="497"/>
    <cellStyle name="40% - Accent5 12" xfId="498"/>
    <cellStyle name="40% - Accent5 12 2" xfId="499"/>
    <cellStyle name="40% - Accent5 12 2 2" xfId="500"/>
    <cellStyle name="40% - Accent5 12 3" xfId="501"/>
    <cellStyle name="40% - Accent5 13" xfId="502"/>
    <cellStyle name="40% - Accent5 13 2" xfId="503"/>
    <cellStyle name="40% - Accent5 13 2 2" xfId="504"/>
    <cellStyle name="40% - Accent5 13 3" xfId="505"/>
    <cellStyle name="40% - Accent5 2" xfId="506"/>
    <cellStyle name="40% - Accent5 2 2" xfId="507"/>
    <cellStyle name="40% - Accent5 2 2 2" xfId="508"/>
    <cellStyle name="40% - Accent5 2 3" xfId="509"/>
    <cellStyle name="40% - Accent5 3" xfId="510"/>
    <cellStyle name="40% - Accent5 3 2" xfId="511"/>
    <cellStyle name="40% - Accent5 3 2 2" xfId="512"/>
    <cellStyle name="40% - Accent5 3 3" xfId="513"/>
    <cellStyle name="40% - Accent5 4" xfId="514"/>
    <cellStyle name="40% - Accent5 4 2" xfId="515"/>
    <cellStyle name="40% - Accent5 4 2 2" xfId="516"/>
    <cellStyle name="40% - Accent5 4 3" xfId="517"/>
    <cellStyle name="40% - Accent5 5" xfId="518"/>
    <cellStyle name="40% - Accent5 5 2" xfId="519"/>
    <cellStyle name="40% - Accent5 5 2 2" xfId="520"/>
    <cellStyle name="40% - Accent5 5 3" xfId="521"/>
    <cellStyle name="40% - Accent5 6" xfId="522"/>
    <cellStyle name="40% - Accent5 6 2" xfId="523"/>
    <cellStyle name="40% - Accent5 6 2 2" xfId="524"/>
    <cellStyle name="40% - Accent5 6 3" xfId="525"/>
    <cellStyle name="40% - Accent5 7" xfId="526"/>
    <cellStyle name="40% - Accent5 7 2" xfId="527"/>
    <cellStyle name="40% - Accent5 7 2 2" xfId="528"/>
    <cellStyle name="40% - Accent5 7 3" xfId="529"/>
    <cellStyle name="40% - Accent5 8" xfId="530"/>
    <cellStyle name="40% - Accent5 8 2" xfId="531"/>
    <cellStyle name="40% - Accent5 8 2 2" xfId="532"/>
    <cellStyle name="40% - Accent5 8 3" xfId="533"/>
    <cellStyle name="40% - Accent5 9" xfId="534"/>
    <cellStyle name="40% - Accent5 9 2" xfId="535"/>
    <cellStyle name="40% - Accent5 9 2 2" xfId="536"/>
    <cellStyle name="40% - Accent5 9 3" xfId="537"/>
    <cellStyle name="40% - Accent6 10" xfId="538"/>
    <cellStyle name="40% - Accent6 10 2" xfId="539"/>
    <cellStyle name="40% - Accent6 10 2 2" xfId="540"/>
    <cellStyle name="40% - Accent6 10 3" xfId="541"/>
    <cellStyle name="40% - Accent6 11" xfId="542"/>
    <cellStyle name="40% - Accent6 11 2" xfId="543"/>
    <cellStyle name="40% - Accent6 11 2 2" xfId="544"/>
    <cellStyle name="40% - Accent6 11 3" xfId="545"/>
    <cellStyle name="40% - Accent6 12" xfId="546"/>
    <cellStyle name="40% - Accent6 12 2" xfId="547"/>
    <cellStyle name="40% - Accent6 12 2 2" xfId="548"/>
    <cellStyle name="40% - Accent6 12 3" xfId="549"/>
    <cellStyle name="40% - Accent6 13" xfId="550"/>
    <cellStyle name="40% - Accent6 13 2" xfId="551"/>
    <cellStyle name="40% - Accent6 13 2 2" xfId="552"/>
    <cellStyle name="40% - Accent6 13 3" xfId="553"/>
    <cellStyle name="40% - Accent6 2" xfId="554"/>
    <cellStyle name="40% - Accent6 2 2" xfId="555"/>
    <cellStyle name="40% - Accent6 2 2 2" xfId="556"/>
    <cellStyle name="40% - Accent6 2 3" xfId="557"/>
    <cellStyle name="40% - Accent6 3" xfId="558"/>
    <cellStyle name="40% - Accent6 3 2" xfId="559"/>
    <cellStyle name="40% - Accent6 3 2 2" xfId="560"/>
    <cellStyle name="40% - Accent6 3 3" xfId="561"/>
    <cellStyle name="40% - Accent6 4" xfId="562"/>
    <cellStyle name="40% - Accent6 4 2" xfId="563"/>
    <cellStyle name="40% - Accent6 4 2 2" xfId="564"/>
    <cellStyle name="40% - Accent6 4 3" xfId="565"/>
    <cellStyle name="40% - Accent6 5" xfId="566"/>
    <cellStyle name="40% - Accent6 5 2" xfId="567"/>
    <cellStyle name="40% - Accent6 5 2 2" xfId="568"/>
    <cellStyle name="40% - Accent6 5 3" xfId="569"/>
    <cellStyle name="40% - Accent6 6" xfId="570"/>
    <cellStyle name="40% - Accent6 6 2" xfId="571"/>
    <cellStyle name="40% - Accent6 6 2 2" xfId="572"/>
    <cellStyle name="40% - Accent6 6 3" xfId="573"/>
    <cellStyle name="40% - Accent6 7" xfId="574"/>
    <cellStyle name="40% - Accent6 7 2" xfId="575"/>
    <cellStyle name="40% - Accent6 7 2 2" xfId="576"/>
    <cellStyle name="40% - Accent6 7 3" xfId="577"/>
    <cellStyle name="40% - Accent6 8" xfId="578"/>
    <cellStyle name="40% - Accent6 8 2" xfId="579"/>
    <cellStyle name="40% - Accent6 8 2 2" xfId="580"/>
    <cellStyle name="40% - Accent6 8 3" xfId="581"/>
    <cellStyle name="40% - Accent6 9" xfId="582"/>
    <cellStyle name="40% - Accent6 9 2" xfId="583"/>
    <cellStyle name="40% - Accent6 9 2 2" xfId="584"/>
    <cellStyle name="40% - Accent6 9 3" xfId="585"/>
    <cellStyle name="60% - Accent1 10" xfId="586"/>
    <cellStyle name="60% - Accent1 10 2" xfId="587"/>
    <cellStyle name="60% - Accent1 11" xfId="588"/>
    <cellStyle name="60% - Accent1 11 2" xfId="589"/>
    <cellStyle name="60% - Accent1 12" xfId="590"/>
    <cellStyle name="60% - Accent1 12 2" xfId="591"/>
    <cellStyle name="60% - Accent1 13" xfId="592"/>
    <cellStyle name="60% - Accent1 13 2" xfId="593"/>
    <cellStyle name="60% - Accent1 2" xfId="594"/>
    <cellStyle name="60% - Accent1 2 2" xfId="595"/>
    <cellStyle name="60% - Accent1 3" xfId="596"/>
    <cellStyle name="60% - Accent1 3 2" xfId="597"/>
    <cellStyle name="60% - Accent1 4" xfId="598"/>
    <cellStyle name="60% - Accent1 4 2" xfId="599"/>
    <cellStyle name="60% - Accent1 5" xfId="600"/>
    <cellStyle name="60% - Accent1 5 2" xfId="601"/>
    <cellStyle name="60% - Accent1 6" xfId="602"/>
    <cellStyle name="60% - Accent1 6 2" xfId="603"/>
    <cellStyle name="60% - Accent1 7" xfId="604"/>
    <cellStyle name="60% - Accent1 7 2" xfId="605"/>
    <cellStyle name="60% - Accent1 8" xfId="606"/>
    <cellStyle name="60% - Accent1 8 2" xfId="607"/>
    <cellStyle name="60% - Accent1 9" xfId="608"/>
    <cellStyle name="60% - Accent1 9 2" xfId="609"/>
    <cellStyle name="60% - Accent2 10" xfId="610"/>
    <cellStyle name="60% - Accent2 10 2" xfId="611"/>
    <cellStyle name="60% - Accent2 11" xfId="612"/>
    <cellStyle name="60% - Accent2 11 2" xfId="613"/>
    <cellStyle name="60% - Accent2 12" xfId="614"/>
    <cellStyle name="60% - Accent2 12 2" xfId="615"/>
    <cellStyle name="60% - Accent2 13" xfId="616"/>
    <cellStyle name="60% - Accent2 13 2" xfId="617"/>
    <cellStyle name="60% - Accent2 2" xfId="618"/>
    <cellStyle name="60% - Accent2 2 2" xfId="619"/>
    <cellStyle name="60% - Accent2 3" xfId="620"/>
    <cellStyle name="60% - Accent2 3 2" xfId="621"/>
    <cellStyle name="60% - Accent2 4" xfId="622"/>
    <cellStyle name="60% - Accent2 4 2" xfId="623"/>
    <cellStyle name="60% - Accent2 5" xfId="624"/>
    <cellStyle name="60% - Accent2 5 2" xfId="625"/>
    <cellStyle name="60% - Accent2 6" xfId="626"/>
    <cellStyle name="60% - Accent2 6 2" xfId="627"/>
    <cellStyle name="60% - Accent2 7" xfId="628"/>
    <cellStyle name="60% - Accent2 7 2" xfId="629"/>
    <cellStyle name="60% - Accent2 8" xfId="630"/>
    <cellStyle name="60% - Accent2 8 2" xfId="631"/>
    <cellStyle name="60% - Accent2 9" xfId="632"/>
    <cellStyle name="60% - Accent2 9 2" xfId="633"/>
    <cellStyle name="60% - Accent3 10" xfId="634"/>
    <cellStyle name="60% - Accent3 10 2" xfId="635"/>
    <cellStyle name="60% - Accent3 11" xfId="636"/>
    <cellStyle name="60% - Accent3 11 2" xfId="637"/>
    <cellStyle name="60% - Accent3 12" xfId="638"/>
    <cellStyle name="60% - Accent3 12 2" xfId="639"/>
    <cellStyle name="60% - Accent3 13" xfId="640"/>
    <cellStyle name="60% - Accent3 13 2" xfId="641"/>
    <cellStyle name="60% - Accent3 2" xfId="642"/>
    <cellStyle name="60% - Accent3 2 2" xfId="643"/>
    <cellStyle name="60% - Accent3 3" xfId="644"/>
    <cellStyle name="60% - Accent3 3 2" xfId="645"/>
    <cellStyle name="60% - Accent3 4" xfId="646"/>
    <cellStyle name="60% - Accent3 4 2" xfId="647"/>
    <cellStyle name="60% - Accent3 5" xfId="648"/>
    <cellStyle name="60% - Accent3 5 2" xfId="649"/>
    <cellStyle name="60% - Accent3 6" xfId="650"/>
    <cellStyle name="60% - Accent3 6 2" xfId="651"/>
    <cellStyle name="60% - Accent3 7" xfId="652"/>
    <cellStyle name="60% - Accent3 7 2" xfId="653"/>
    <cellStyle name="60% - Accent3 8" xfId="654"/>
    <cellStyle name="60% - Accent3 8 2" xfId="655"/>
    <cellStyle name="60% - Accent3 9" xfId="656"/>
    <cellStyle name="60% - Accent3 9 2" xfId="657"/>
    <cellStyle name="60% - Accent4 10" xfId="658"/>
    <cellStyle name="60% - Accent4 10 2" xfId="659"/>
    <cellStyle name="60% - Accent4 11" xfId="660"/>
    <cellStyle name="60% - Accent4 11 2" xfId="661"/>
    <cellStyle name="60% - Accent4 12" xfId="662"/>
    <cellStyle name="60% - Accent4 12 2" xfId="663"/>
    <cellStyle name="60% - Accent4 13" xfId="664"/>
    <cellStyle name="60% - Accent4 13 2" xfId="665"/>
    <cellStyle name="60% - Accent4 2" xfId="666"/>
    <cellStyle name="60% - Accent4 2 2" xfId="667"/>
    <cellStyle name="60% - Accent4 3" xfId="668"/>
    <cellStyle name="60% - Accent4 3 2" xfId="669"/>
    <cellStyle name="60% - Accent4 4" xfId="670"/>
    <cellStyle name="60% - Accent4 4 2" xfId="671"/>
    <cellStyle name="60% - Accent4 5" xfId="672"/>
    <cellStyle name="60% - Accent4 5 2" xfId="673"/>
    <cellStyle name="60% - Accent4 6" xfId="674"/>
    <cellStyle name="60% - Accent4 6 2" xfId="675"/>
    <cellStyle name="60% - Accent4 7" xfId="676"/>
    <cellStyle name="60% - Accent4 7 2" xfId="677"/>
    <cellStyle name="60% - Accent4 8" xfId="678"/>
    <cellStyle name="60% - Accent4 8 2" xfId="679"/>
    <cellStyle name="60% - Accent4 9" xfId="680"/>
    <cellStyle name="60% - Accent4 9 2" xfId="681"/>
    <cellStyle name="60% - Accent5 10" xfId="682"/>
    <cellStyle name="60% - Accent5 10 2" xfId="683"/>
    <cellStyle name="60% - Accent5 11" xfId="684"/>
    <cellStyle name="60% - Accent5 11 2" xfId="685"/>
    <cellStyle name="60% - Accent5 12" xfId="686"/>
    <cellStyle name="60% - Accent5 12 2" xfId="687"/>
    <cellStyle name="60% - Accent5 13" xfId="688"/>
    <cellStyle name="60% - Accent5 13 2" xfId="689"/>
    <cellStyle name="60% - Accent5 2" xfId="690"/>
    <cellStyle name="60% - Accent5 2 2" xfId="691"/>
    <cellStyle name="60% - Accent5 3" xfId="692"/>
    <cellStyle name="60% - Accent5 3 2" xfId="693"/>
    <cellStyle name="60% - Accent5 4" xfId="694"/>
    <cellStyle name="60% - Accent5 4 2" xfId="695"/>
    <cellStyle name="60% - Accent5 5" xfId="696"/>
    <cellStyle name="60% - Accent5 5 2" xfId="697"/>
    <cellStyle name="60% - Accent5 6" xfId="698"/>
    <cellStyle name="60% - Accent5 6 2" xfId="699"/>
    <cellStyle name="60% - Accent5 7" xfId="700"/>
    <cellStyle name="60% - Accent5 7 2" xfId="701"/>
    <cellStyle name="60% - Accent5 8" xfId="702"/>
    <cellStyle name="60% - Accent5 8 2" xfId="703"/>
    <cellStyle name="60% - Accent5 9" xfId="704"/>
    <cellStyle name="60% - Accent5 9 2" xfId="705"/>
    <cellStyle name="60% - Accent6 10" xfId="706"/>
    <cellStyle name="60% - Accent6 10 2" xfId="707"/>
    <cellStyle name="60% - Accent6 11" xfId="708"/>
    <cellStyle name="60% - Accent6 11 2" xfId="709"/>
    <cellStyle name="60% - Accent6 12" xfId="710"/>
    <cellStyle name="60% - Accent6 12 2" xfId="711"/>
    <cellStyle name="60% - Accent6 13" xfId="712"/>
    <cellStyle name="60% - Accent6 13 2" xfId="713"/>
    <cellStyle name="60% - Accent6 2" xfId="714"/>
    <cellStyle name="60% - Accent6 2 2" xfId="715"/>
    <cellStyle name="60% - Accent6 3" xfId="716"/>
    <cellStyle name="60% - Accent6 3 2" xfId="717"/>
    <cellStyle name="60% - Accent6 4" xfId="718"/>
    <cellStyle name="60% - Accent6 4 2" xfId="719"/>
    <cellStyle name="60% - Accent6 5" xfId="720"/>
    <cellStyle name="60% - Accent6 5 2" xfId="721"/>
    <cellStyle name="60% - Accent6 6" xfId="722"/>
    <cellStyle name="60% - Accent6 6 2" xfId="723"/>
    <cellStyle name="60% - Accent6 7" xfId="724"/>
    <cellStyle name="60% - Accent6 7 2" xfId="725"/>
    <cellStyle name="60% - Accent6 8" xfId="726"/>
    <cellStyle name="60% - Accent6 8 2" xfId="727"/>
    <cellStyle name="60% - Accent6 9" xfId="728"/>
    <cellStyle name="60% - Accent6 9 2" xfId="729"/>
    <cellStyle name="6Code" xfId="730"/>
    <cellStyle name="8pt" xfId="731"/>
    <cellStyle name="Accent1 - 20%" xfId="732"/>
    <cellStyle name="Accent1 - 40%" xfId="733"/>
    <cellStyle name="Accent1 - 60%" xfId="734"/>
    <cellStyle name="Accent1 10" xfId="735"/>
    <cellStyle name="Accent1 10 2" xfId="736"/>
    <cellStyle name="Accent1 11" xfId="737"/>
    <cellStyle name="Accent1 11 2" xfId="738"/>
    <cellStyle name="Accent1 12" xfId="739"/>
    <cellStyle name="Accent1 12 2" xfId="740"/>
    <cellStyle name="Accent1 13" xfId="741"/>
    <cellStyle name="Accent1 13 2" xfId="742"/>
    <cellStyle name="Accent1 2" xfId="743"/>
    <cellStyle name="Accent1 2 2" xfId="744"/>
    <cellStyle name="Accent1 3" xfId="745"/>
    <cellStyle name="Accent1 3 2" xfId="746"/>
    <cellStyle name="Accent1 4" xfId="747"/>
    <cellStyle name="Accent1 4 2" xfId="748"/>
    <cellStyle name="Accent1 5" xfId="749"/>
    <cellStyle name="Accent1 5 2" xfId="750"/>
    <cellStyle name="Accent1 6" xfId="751"/>
    <cellStyle name="Accent1 6 2" xfId="752"/>
    <cellStyle name="Accent1 7" xfId="753"/>
    <cellStyle name="Accent1 7 2" xfId="754"/>
    <cellStyle name="Accent1 8" xfId="755"/>
    <cellStyle name="Accent1 8 2" xfId="756"/>
    <cellStyle name="Accent1 9" xfId="757"/>
    <cellStyle name="Accent1 9 2" xfId="758"/>
    <cellStyle name="Accent2 - 20%" xfId="759"/>
    <cellStyle name="Accent2 - 40%" xfId="760"/>
    <cellStyle name="Accent2 - 60%" xfId="761"/>
    <cellStyle name="Accent2 10" xfId="762"/>
    <cellStyle name="Accent2 10 2" xfId="763"/>
    <cellStyle name="Accent2 11" xfId="764"/>
    <cellStyle name="Accent2 11 2" xfId="765"/>
    <cellStyle name="Accent2 12" xfId="766"/>
    <cellStyle name="Accent2 12 2" xfId="767"/>
    <cellStyle name="Accent2 13" xfId="768"/>
    <cellStyle name="Accent2 13 2" xfId="769"/>
    <cellStyle name="Accent2 2" xfId="770"/>
    <cellStyle name="Accent2 2 2" xfId="771"/>
    <cellStyle name="Accent2 3" xfId="772"/>
    <cellStyle name="Accent2 3 2" xfId="773"/>
    <cellStyle name="Accent2 4" xfId="774"/>
    <cellStyle name="Accent2 4 2" xfId="775"/>
    <cellStyle name="Accent2 5" xfId="776"/>
    <cellStyle name="Accent2 5 2" xfId="777"/>
    <cellStyle name="Accent2 6" xfId="778"/>
    <cellStyle name="Accent2 6 2" xfId="779"/>
    <cellStyle name="Accent2 7" xfId="780"/>
    <cellStyle name="Accent2 7 2" xfId="781"/>
    <cellStyle name="Accent2 8" xfId="782"/>
    <cellStyle name="Accent2 8 2" xfId="783"/>
    <cellStyle name="Accent2 9" xfId="784"/>
    <cellStyle name="Accent2 9 2" xfId="785"/>
    <cellStyle name="Accent3 - 20%" xfId="786"/>
    <cellStyle name="Accent3 - 40%" xfId="787"/>
    <cellStyle name="Accent3 - 60%" xfId="788"/>
    <cellStyle name="Accent3 10" xfId="789"/>
    <cellStyle name="Accent3 10 2" xfId="790"/>
    <cellStyle name="Accent3 11" xfId="791"/>
    <cellStyle name="Accent3 11 2" xfId="792"/>
    <cellStyle name="Accent3 12" xfId="793"/>
    <cellStyle name="Accent3 12 2" xfId="794"/>
    <cellStyle name="Accent3 13" xfId="795"/>
    <cellStyle name="Accent3 13 2" xfId="796"/>
    <cellStyle name="Accent3 2" xfId="797"/>
    <cellStyle name="Accent3 2 2" xfId="798"/>
    <cellStyle name="Accent3 3" xfId="799"/>
    <cellStyle name="Accent3 3 2" xfId="800"/>
    <cellStyle name="Accent3 4" xfId="801"/>
    <cellStyle name="Accent3 4 2" xfId="802"/>
    <cellStyle name="Accent3 5" xfId="803"/>
    <cellStyle name="Accent3 5 2" xfId="804"/>
    <cellStyle name="Accent3 6" xfId="805"/>
    <cellStyle name="Accent3 6 2" xfId="806"/>
    <cellStyle name="Accent3 7" xfId="807"/>
    <cellStyle name="Accent3 7 2" xfId="808"/>
    <cellStyle name="Accent3 8" xfId="809"/>
    <cellStyle name="Accent3 8 2" xfId="810"/>
    <cellStyle name="Accent3 9" xfId="811"/>
    <cellStyle name="Accent3 9 2" xfId="812"/>
    <cellStyle name="Accent4 - 20%" xfId="813"/>
    <cellStyle name="Accent4 - 40%" xfId="814"/>
    <cellStyle name="Accent4 - 60%" xfId="815"/>
    <cellStyle name="Accent4 10" xfId="816"/>
    <cellStyle name="Accent4 10 2" xfId="817"/>
    <cellStyle name="Accent4 11" xfId="818"/>
    <cellStyle name="Accent4 11 2" xfId="819"/>
    <cellStyle name="Accent4 12" xfId="820"/>
    <cellStyle name="Accent4 12 2" xfId="821"/>
    <cellStyle name="Accent4 13" xfId="822"/>
    <cellStyle name="Accent4 13 2" xfId="823"/>
    <cellStyle name="Accent4 2" xfId="824"/>
    <cellStyle name="Accent4 2 2" xfId="825"/>
    <cellStyle name="Accent4 3" xfId="826"/>
    <cellStyle name="Accent4 3 2" xfId="827"/>
    <cellStyle name="Accent4 4" xfId="828"/>
    <cellStyle name="Accent4 4 2" xfId="829"/>
    <cellStyle name="Accent4 5" xfId="830"/>
    <cellStyle name="Accent4 5 2" xfId="831"/>
    <cellStyle name="Accent4 6" xfId="832"/>
    <cellStyle name="Accent4 6 2" xfId="833"/>
    <cellStyle name="Accent4 7" xfId="834"/>
    <cellStyle name="Accent4 7 2" xfId="835"/>
    <cellStyle name="Accent4 8" xfId="836"/>
    <cellStyle name="Accent4 8 2" xfId="837"/>
    <cellStyle name="Accent4 9" xfId="838"/>
    <cellStyle name="Accent4 9 2" xfId="839"/>
    <cellStyle name="Accent5 - 20%" xfId="840"/>
    <cellStyle name="Accent5 - 40%" xfId="841"/>
    <cellStyle name="Accent5 - 60%" xfId="842"/>
    <cellStyle name="Accent5 10" xfId="843"/>
    <cellStyle name="Accent5 10 2" xfId="844"/>
    <cellStyle name="Accent5 11" xfId="845"/>
    <cellStyle name="Accent5 11 2" xfId="846"/>
    <cellStyle name="Accent5 12" xfId="847"/>
    <cellStyle name="Accent5 12 2" xfId="848"/>
    <cellStyle name="Accent5 13" xfId="849"/>
    <cellStyle name="Accent5 13 2" xfId="850"/>
    <cellStyle name="Accent5 2" xfId="851"/>
    <cellStyle name="Accent5 2 2" xfId="852"/>
    <cellStyle name="Accent5 3" xfId="853"/>
    <cellStyle name="Accent5 3 2" xfId="854"/>
    <cellStyle name="Accent5 4" xfId="855"/>
    <cellStyle name="Accent5 4 2" xfId="856"/>
    <cellStyle name="Accent5 5" xfId="857"/>
    <cellStyle name="Accent5 5 2" xfId="858"/>
    <cellStyle name="Accent5 6" xfId="859"/>
    <cellStyle name="Accent5 6 2" xfId="860"/>
    <cellStyle name="Accent5 7" xfId="861"/>
    <cellStyle name="Accent5 7 2" xfId="862"/>
    <cellStyle name="Accent5 8" xfId="863"/>
    <cellStyle name="Accent5 8 2" xfId="864"/>
    <cellStyle name="Accent5 9" xfId="865"/>
    <cellStyle name="Accent5 9 2" xfId="866"/>
    <cellStyle name="Accent6 - 20%" xfId="867"/>
    <cellStyle name="Accent6 - 40%" xfId="868"/>
    <cellStyle name="Accent6 - 60%" xfId="869"/>
    <cellStyle name="Accent6 10" xfId="870"/>
    <cellStyle name="Accent6 10 2" xfId="871"/>
    <cellStyle name="Accent6 11" xfId="872"/>
    <cellStyle name="Accent6 11 2" xfId="873"/>
    <cellStyle name="Accent6 12" xfId="874"/>
    <cellStyle name="Accent6 12 2" xfId="875"/>
    <cellStyle name="Accent6 13" xfId="876"/>
    <cellStyle name="Accent6 13 2" xfId="877"/>
    <cellStyle name="Accent6 2" xfId="878"/>
    <cellStyle name="Accent6 2 2" xfId="879"/>
    <cellStyle name="Accent6 3" xfId="880"/>
    <cellStyle name="Accent6 3 2" xfId="881"/>
    <cellStyle name="Accent6 4" xfId="882"/>
    <cellStyle name="Accent6 4 2" xfId="883"/>
    <cellStyle name="Accent6 5" xfId="884"/>
    <cellStyle name="Accent6 5 2" xfId="885"/>
    <cellStyle name="Accent6 6" xfId="886"/>
    <cellStyle name="Accent6 6 2" xfId="887"/>
    <cellStyle name="Accent6 7" xfId="888"/>
    <cellStyle name="Accent6 7 2" xfId="889"/>
    <cellStyle name="Accent6 8" xfId="890"/>
    <cellStyle name="Accent6 8 2" xfId="891"/>
    <cellStyle name="Accent6 9" xfId="892"/>
    <cellStyle name="Accent6 9 2" xfId="893"/>
    <cellStyle name="Bad 10" xfId="894"/>
    <cellStyle name="Bad 10 2" xfId="895"/>
    <cellStyle name="Bad 11" xfId="896"/>
    <cellStyle name="Bad 11 2" xfId="897"/>
    <cellStyle name="Bad 12" xfId="898"/>
    <cellStyle name="Bad 12 2" xfId="899"/>
    <cellStyle name="Bad 13" xfId="900"/>
    <cellStyle name="Bad 13 2" xfId="901"/>
    <cellStyle name="Bad 2" xfId="902"/>
    <cellStyle name="Bad 2 2" xfId="903"/>
    <cellStyle name="Bad 3" xfId="904"/>
    <cellStyle name="Bad 3 2" xfId="905"/>
    <cellStyle name="Bad 4" xfId="906"/>
    <cellStyle name="Bad 4 2" xfId="907"/>
    <cellStyle name="Bad 5" xfId="908"/>
    <cellStyle name="Bad 5 2" xfId="909"/>
    <cellStyle name="Bad 6" xfId="910"/>
    <cellStyle name="Bad 6 2" xfId="911"/>
    <cellStyle name="Bad 7" xfId="912"/>
    <cellStyle name="Bad 7 2" xfId="913"/>
    <cellStyle name="Bad 8" xfId="914"/>
    <cellStyle name="Bad 8 2" xfId="915"/>
    <cellStyle name="Bad 9" xfId="916"/>
    <cellStyle name="Bad 9 2" xfId="917"/>
    <cellStyle name="Calculation 10" xfId="918"/>
    <cellStyle name="Calculation 10 2" xfId="919"/>
    <cellStyle name="Calculation 11" xfId="920"/>
    <cellStyle name="Calculation 11 2" xfId="921"/>
    <cellStyle name="Calculation 12" xfId="922"/>
    <cellStyle name="Calculation 12 2" xfId="923"/>
    <cellStyle name="Calculation 13" xfId="924"/>
    <cellStyle name="Calculation 13 2" xfId="925"/>
    <cellStyle name="Calculation 2" xfId="926"/>
    <cellStyle name="Calculation 2 2" xfId="927"/>
    <cellStyle name="Calculation 3" xfId="928"/>
    <cellStyle name="Calculation 3 2" xfId="929"/>
    <cellStyle name="Calculation 4" xfId="930"/>
    <cellStyle name="Calculation 4 2" xfId="931"/>
    <cellStyle name="Calculation 5" xfId="932"/>
    <cellStyle name="Calculation 5 2" xfId="933"/>
    <cellStyle name="Calculation 6" xfId="934"/>
    <cellStyle name="Calculation 6 2" xfId="935"/>
    <cellStyle name="Calculation 7" xfId="936"/>
    <cellStyle name="Calculation 7 2" xfId="937"/>
    <cellStyle name="Calculation 8" xfId="938"/>
    <cellStyle name="Calculation 8 2" xfId="939"/>
    <cellStyle name="Calculation 9" xfId="940"/>
    <cellStyle name="Calculation 9 2" xfId="941"/>
    <cellStyle name="Check Cell 10" xfId="942"/>
    <cellStyle name="Check Cell 10 2" xfId="943"/>
    <cellStyle name="Check Cell 11" xfId="944"/>
    <cellStyle name="Check Cell 11 2" xfId="945"/>
    <cellStyle name="Check Cell 12" xfId="946"/>
    <cellStyle name="Check Cell 12 2" xfId="947"/>
    <cellStyle name="Check Cell 13" xfId="948"/>
    <cellStyle name="Check Cell 13 2" xfId="949"/>
    <cellStyle name="Check Cell 2" xfId="950"/>
    <cellStyle name="Check Cell 2 2" xfId="951"/>
    <cellStyle name="Check Cell 3" xfId="952"/>
    <cellStyle name="Check Cell 3 2" xfId="953"/>
    <cellStyle name="Check Cell 4" xfId="954"/>
    <cellStyle name="Check Cell 4 2" xfId="955"/>
    <cellStyle name="Check Cell 5" xfId="956"/>
    <cellStyle name="Check Cell 5 2" xfId="957"/>
    <cellStyle name="Check Cell 6" xfId="958"/>
    <cellStyle name="Check Cell 6 2" xfId="959"/>
    <cellStyle name="Check Cell 7" xfId="960"/>
    <cellStyle name="Check Cell 7 2" xfId="961"/>
    <cellStyle name="Check Cell 8" xfId="962"/>
    <cellStyle name="Check Cell 8 2" xfId="963"/>
    <cellStyle name="Check Cell 9" xfId="964"/>
    <cellStyle name="Check Cell 9 2" xfId="965"/>
    <cellStyle name="Code" xfId="966"/>
    <cellStyle name="Currency EN" xfId="967"/>
    <cellStyle name="Currency RU" xfId="968"/>
    <cellStyle name="Currency RU calc" xfId="969"/>
    <cellStyle name="Currency RU_CP-P (2)" xfId="970"/>
    <cellStyle name="Date EN" xfId="971"/>
    <cellStyle name="Date RU" xfId="972"/>
    <cellStyle name="Emphasis 1" xfId="973"/>
    <cellStyle name="Emphasis 2" xfId="974"/>
    <cellStyle name="Emphasis 3" xfId="975"/>
    <cellStyle name="Explanatory Text 10" xfId="976"/>
    <cellStyle name="Explanatory Text 10 2" xfId="977"/>
    <cellStyle name="Explanatory Text 11" xfId="978"/>
    <cellStyle name="Explanatory Text 11 2" xfId="979"/>
    <cellStyle name="Explanatory Text 12" xfId="980"/>
    <cellStyle name="Explanatory Text 12 2" xfId="981"/>
    <cellStyle name="Explanatory Text 13" xfId="982"/>
    <cellStyle name="Explanatory Text 13 2" xfId="983"/>
    <cellStyle name="Explanatory Text 2" xfId="984"/>
    <cellStyle name="Explanatory Text 2 2" xfId="985"/>
    <cellStyle name="Explanatory Text 3" xfId="986"/>
    <cellStyle name="Explanatory Text 3 2" xfId="987"/>
    <cellStyle name="Explanatory Text 4" xfId="988"/>
    <cellStyle name="Explanatory Text 4 2" xfId="989"/>
    <cellStyle name="Explanatory Text 5" xfId="990"/>
    <cellStyle name="Explanatory Text 5 2" xfId="991"/>
    <cellStyle name="Explanatory Text 6" xfId="992"/>
    <cellStyle name="Explanatory Text 6 2" xfId="993"/>
    <cellStyle name="Explanatory Text 7" xfId="994"/>
    <cellStyle name="Explanatory Text 7 2" xfId="995"/>
    <cellStyle name="Explanatory Text 8" xfId="996"/>
    <cellStyle name="Explanatory Text 8 2" xfId="997"/>
    <cellStyle name="Explanatory Text 9" xfId="998"/>
    <cellStyle name="Explanatory Text 9 2" xfId="999"/>
    <cellStyle name="fghdfhgvhgvhOR" xfId="1000"/>
    <cellStyle name="Good 10" xfId="1001"/>
    <cellStyle name="Good 10 2" xfId="1002"/>
    <cellStyle name="Good 11" xfId="1003"/>
    <cellStyle name="Good 11 2" xfId="1004"/>
    <cellStyle name="Good 12" xfId="1005"/>
    <cellStyle name="Good 12 2" xfId="1006"/>
    <cellStyle name="Good 13" xfId="1007"/>
    <cellStyle name="Good 13 2" xfId="1008"/>
    <cellStyle name="Good 2" xfId="1009"/>
    <cellStyle name="Good 2 2" xfId="1010"/>
    <cellStyle name="Good 3" xfId="1011"/>
    <cellStyle name="Good 3 2" xfId="1012"/>
    <cellStyle name="Good 4" xfId="1013"/>
    <cellStyle name="Good 4 2" xfId="1014"/>
    <cellStyle name="Good 5" xfId="1015"/>
    <cellStyle name="Good 5 2" xfId="1016"/>
    <cellStyle name="Good 6" xfId="1017"/>
    <cellStyle name="Good 6 2" xfId="1018"/>
    <cellStyle name="Good 7" xfId="1019"/>
    <cellStyle name="Good 7 2" xfId="1020"/>
    <cellStyle name="Good 8" xfId="1021"/>
    <cellStyle name="Good 8 2" xfId="1022"/>
    <cellStyle name="Good 9" xfId="1023"/>
    <cellStyle name="Good 9 2" xfId="1024"/>
    <cellStyle name="Green" xfId="1025"/>
    <cellStyle name="Heading 1 10" xfId="1026"/>
    <cellStyle name="Heading 1 10 2" xfId="1027"/>
    <cellStyle name="Heading 1 11" xfId="1028"/>
    <cellStyle name="Heading 1 11 2" xfId="1029"/>
    <cellStyle name="Heading 1 12" xfId="1030"/>
    <cellStyle name="Heading 1 12 2" xfId="1031"/>
    <cellStyle name="Heading 1 13" xfId="1032"/>
    <cellStyle name="Heading 1 13 2" xfId="1033"/>
    <cellStyle name="Heading 1 2" xfId="1034"/>
    <cellStyle name="Heading 1 2 2" xfId="1035"/>
    <cellStyle name="Heading 1 3" xfId="1036"/>
    <cellStyle name="Heading 1 3 2" xfId="1037"/>
    <cellStyle name="Heading 1 4" xfId="1038"/>
    <cellStyle name="Heading 1 4 2" xfId="1039"/>
    <cellStyle name="Heading 1 5" xfId="1040"/>
    <cellStyle name="Heading 1 5 2" xfId="1041"/>
    <cellStyle name="Heading 1 6" xfId="1042"/>
    <cellStyle name="Heading 1 6 2" xfId="1043"/>
    <cellStyle name="Heading 1 7" xfId="1044"/>
    <cellStyle name="Heading 1 7 2" xfId="1045"/>
    <cellStyle name="Heading 1 8" xfId="1046"/>
    <cellStyle name="Heading 1 8 2" xfId="1047"/>
    <cellStyle name="Heading 1 9" xfId="1048"/>
    <cellStyle name="Heading 1 9 2" xfId="1049"/>
    <cellStyle name="Heading 2 10" xfId="1050"/>
    <cellStyle name="Heading 2 10 2" xfId="1051"/>
    <cellStyle name="Heading 2 11" xfId="1052"/>
    <cellStyle name="Heading 2 11 2" xfId="1053"/>
    <cellStyle name="Heading 2 12" xfId="1054"/>
    <cellStyle name="Heading 2 12 2" xfId="1055"/>
    <cellStyle name="Heading 2 13" xfId="1056"/>
    <cellStyle name="Heading 2 13 2" xfId="1057"/>
    <cellStyle name="Heading 2 2" xfId="1058"/>
    <cellStyle name="Heading 2 2 2" xfId="1059"/>
    <cellStyle name="Heading 2 3" xfId="1060"/>
    <cellStyle name="Heading 2 3 2" xfId="1061"/>
    <cellStyle name="Heading 2 4" xfId="1062"/>
    <cellStyle name="Heading 2 4 2" xfId="1063"/>
    <cellStyle name="Heading 2 5" xfId="1064"/>
    <cellStyle name="Heading 2 5 2" xfId="1065"/>
    <cellStyle name="Heading 2 6" xfId="1066"/>
    <cellStyle name="Heading 2 6 2" xfId="1067"/>
    <cellStyle name="Heading 2 7" xfId="1068"/>
    <cellStyle name="Heading 2 7 2" xfId="1069"/>
    <cellStyle name="Heading 2 8" xfId="1070"/>
    <cellStyle name="Heading 2 8 2" xfId="1071"/>
    <cellStyle name="Heading 2 9" xfId="1072"/>
    <cellStyle name="Heading 2 9 2" xfId="1073"/>
    <cellStyle name="Heading 3 10" xfId="1074"/>
    <cellStyle name="Heading 3 10 2" xfId="1075"/>
    <cellStyle name="Heading 3 11" xfId="1076"/>
    <cellStyle name="Heading 3 11 2" xfId="1077"/>
    <cellStyle name="Heading 3 12" xfId="1078"/>
    <cellStyle name="Heading 3 12 2" xfId="1079"/>
    <cellStyle name="Heading 3 13" xfId="1080"/>
    <cellStyle name="Heading 3 13 2" xfId="1081"/>
    <cellStyle name="Heading 3 2" xfId="1082"/>
    <cellStyle name="Heading 3 2 2" xfId="1083"/>
    <cellStyle name="Heading 3 3" xfId="1084"/>
    <cellStyle name="Heading 3 3 2" xfId="1085"/>
    <cellStyle name="Heading 3 4" xfId="1086"/>
    <cellStyle name="Heading 3 4 2" xfId="1087"/>
    <cellStyle name="Heading 3 5" xfId="1088"/>
    <cellStyle name="Heading 3 5 2" xfId="1089"/>
    <cellStyle name="Heading 3 6" xfId="1090"/>
    <cellStyle name="Heading 3 6 2" xfId="1091"/>
    <cellStyle name="Heading 3 7" xfId="1092"/>
    <cellStyle name="Heading 3 7 2" xfId="1093"/>
    <cellStyle name="Heading 3 8" xfId="1094"/>
    <cellStyle name="Heading 3 8 2" xfId="1095"/>
    <cellStyle name="Heading 3 9" xfId="1096"/>
    <cellStyle name="Heading 3 9 2" xfId="1097"/>
    <cellStyle name="Heading 4 10" xfId="1098"/>
    <cellStyle name="Heading 4 10 2" xfId="1099"/>
    <cellStyle name="Heading 4 11" xfId="1100"/>
    <cellStyle name="Heading 4 11 2" xfId="1101"/>
    <cellStyle name="Heading 4 12" xfId="1102"/>
    <cellStyle name="Heading 4 12 2" xfId="1103"/>
    <cellStyle name="Heading 4 13" xfId="1104"/>
    <cellStyle name="Heading 4 13 2" xfId="1105"/>
    <cellStyle name="Heading 4 2" xfId="1106"/>
    <cellStyle name="Heading 4 2 2" xfId="1107"/>
    <cellStyle name="Heading 4 3" xfId="1108"/>
    <cellStyle name="Heading 4 3 2" xfId="1109"/>
    <cellStyle name="Heading 4 4" xfId="1110"/>
    <cellStyle name="Heading 4 4 2" xfId="1111"/>
    <cellStyle name="Heading 4 5" xfId="1112"/>
    <cellStyle name="Heading 4 5 2" xfId="1113"/>
    <cellStyle name="Heading 4 6" xfId="1114"/>
    <cellStyle name="Heading 4 6 2" xfId="1115"/>
    <cellStyle name="Heading 4 7" xfId="1116"/>
    <cellStyle name="Heading 4 7 2" xfId="1117"/>
    <cellStyle name="Heading 4 8" xfId="1118"/>
    <cellStyle name="Heading 4 8 2" xfId="1119"/>
    <cellStyle name="Heading 4 9" xfId="1120"/>
    <cellStyle name="Heading 4 9 2" xfId="1121"/>
    <cellStyle name="Input 10" xfId="1122"/>
    <cellStyle name="Input 10 2" xfId="1123"/>
    <cellStyle name="Input 11" xfId="1124"/>
    <cellStyle name="Input 11 2" xfId="1125"/>
    <cellStyle name="Input 12" xfId="1126"/>
    <cellStyle name="Input 12 2" xfId="1127"/>
    <cellStyle name="Input 13" xfId="1128"/>
    <cellStyle name="Input 13 2" xfId="1129"/>
    <cellStyle name="Input 2" xfId="1130"/>
    <cellStyle name="Input 2 2" xfId="1131"/>
    <cellStyle name="Input 3" xfId="1132"/>
    <cellStyle name="Input 3 2" xfId="1133"/>
    <cellStyle name="Input 4" xfId="1134"/>
    <cellStyle name="Input 4 2" xfId="1135"/>
    <cellStyle name="Input 5" xfId="1136"/>
    <cellStyle name="Input 5 2" xfId="1137"/>
    <cellStyle name="Input 6" xfId="1138"/>
    <cellStyle name="Input 6 2" xfId="1139"/>
    <cellStyle name="Input 7" xfId="1140"/>
    <cellStyle name="Input 7 2" xfId="1141"/>
    <cellStyle name="Input 8" xfId="1142"/>
    <cellStyle name="Input 8 2" xfId="1143"/>
    <cellStyle name="Input 9" xfId="1144"/>
    <cellStyle name="Input 9 2" xfId="1145"/>
    <cellStyle name="Linked Cell 10" xfId="1146"/>
    <cellStyle name="Linked Cell 10 2" xfId="1147"/>
    <cellStyle name="Linked Cell 11" xfId="1148"/>
    <cellStyle name="Linked Cell 11 2" xfId="1149"/>
    <cellStyle name="Linked Cell 12" xfId="1150"/>
    <cellStyle name="Linked Cell 12 2" xfId="1151"/>
    <cellStyle name="Linked Cell 13" xfId="1152"/>
    <cellStyle name="Linked Cell 13 2" xfId="1153"/>
    <cellStyle name="Linked Cell 2" xfId="1154"/>
    <cellStyle name="Linked Cell 2 2" xfId="1155"/>
    <cellStyle name="Linked Cell 3" xfId="1156"/>
    <cellStyle name="Linked Cell 3 2" xfId="1157"/>
    <cellStyle name="Linked Cell 4" xfId="1158"/>
    <cellStyle name="Linked Cell 4 2" xfId="1159"/>
    <cellStyle name="Linked Cell 5" xfId="1160"/>
    <cellStyle name="Linked Cell 5 2" xfId="1161"/>
    <cellStyle name="Linked Cell 6" xfId="1162"/>
    <cellStyle name="Linked Cell 6 2" xfId="1163"/>
    <cellStyle name="Linked Cell 7" xfId="1164"/>
    <cellStyle name="Linked Cell 7 2" xfId="1165"/>
    <cellStyle name="Linked Cell 8" xfId="1166"/>
    <cellStyle name="Linked Cell 8 2" xfId="1167"/>
    <cellStyle name="Linked Cell 9" xfId="1168"/>
    <cellStyle name="Linked Cell 9 2" xfId="1169"/>
    <cellStyle name="Neutral 10" xfId="1170"/>
    <cellStyle name="Neutral 10 2" xfId="1171"/>
    <cellStyle name="Neutral 11" xfId="1172"/>
    <cellStyle name="Neutral 11 2" xfId="1173"/>
    <cellStyle name="Neutral 12" xfId="1174"/>
    <cellStyle name="Neutral 12 2" xfId="1175"/>
    <cellStyle name="Neutral 13" xfId="1176"/>
    <cellStyle name="Neutral 13 2" xfId="1177"/>
    <cellStyle name="Neutral 2" xfId="1178"/>
    <cellStyle name="Neutral 2 2" xfId="1179"/>
    <cellStyle name="Neutral 3" xfId="1180"/>
    <cellStyle name="Neutral 3 2" xfId="1181"/>
    <cellStyle name="Neutral 4" xfId="1182"/>
    <cellStyle name="Neutral 4 2" xfId="1183"/>
    <cellStyle name="Neutral 5" xfId="1184"/>
    <cellStyle name="Neutral 5 2" xfId="1185"/>
    <cellStyle name="Neutral 6" xfId="1186"/>
    <cellStyle name="Neutral 6 2" xfId="1187"/>
    <cellStyle name="Neutral 7" xfId="1188"/>
    <cellStyle name="Neutral 7 2" xfId="1189"/>
    <cellStyle name="Neutral 8" xfId="1190"/>
    <cellStyle name="Neutral 8 2" xfId="1191"/>
    <cellStyle name="Neutral 9" xfId="1192"/>
    <cellStyle name="Neutral 9 2" xfId="1193"/>
    <cellStyle name="normбlnм_laroux" xfId="1194"/>
    <cellStyle name="Note 10" xfId="1195"/>
    <cellStyle name="Note 10 2" xfId="1196"/>
    <cellStyle name="Note 10 2 2" xfId="1197"/>
    <cellStyle name="Note 10 3" xfId="1198"/>
    <cellStyle name="Note 11" xfId="1199"/>
    <cellStyle name="Note 11 2" xfId="1200"/>
    <cellStyle name="Note 11 2 2" xfId="1201"/>
    <cellStyle name="Note 11 3" xfId="1202"/>
    <cellStyle name="Note 12" xfId="1203"/>
    <cellStyle name="Note 12 2" xfId="1204"/>
    <cellStyle name="Note 12 2 2" xfId="1205"/>
    <cellStyle name="Note 12 3" xfId="1206"/>
    <cellStyle name="Note 13" xfId="1207"/>
    <cellStyle name="Note 13 2" xfId="1208"/>
    <cellStyle name="Note 13 2 2" xfId="1209"/>
    <cellStyle name="Note 13 3" xfId="1210"/>
    <cellStyle name="Note 2" xfId="1211"/>
    <cellStyle name="Note 2 2" xfId="1212"/>
    <cellStyle name="Note 2 2 2" xfId="1213"/>
    <cellStyle name="Note 2 3" xfId="1214"/>
    <cellStyle name="Note 3" xfId="1215"/>
    <cellStyle name="Note 3 2" xfId="1216"/>
    <cellStyle name="Note 3 2 2" xfId="1217"/>
    <cellStyle name="Note 3 3" xfId="1218"/>
    <cellStyle name="Note 4" xfId="1219"/>
    <cellStyle name="Note 4 2" xfId="1220"/>
    <cellStyle name="Note 4 2 2" xfId="1221"/>
    <cellStyle name="Note 4 3" xfId="1222"/>
    <cellStyle name="Note 5" xfId="1223"/>
    <cellStyle name="Note 5 2" xfId="1224"/>
    <cellStyle name="Note 5 2 2" xfId="1225"/>
    <cellStyle name="Note 5 3" xfId="1226"/>
    <cellStyle name="Note 6" xfId="1227"/>
    <cellStyle name="Note 6 2" xfId="1228"/>
    <cellStyle name="Note 6 2 2" xfId="1229"/>
    <cellStyle name="Note 6 3" xfId="1230"/>
    <cellStyle name="Note 7" xfId="1231"/>
    <cellStyle name="Note 7 2" xfId="1232"/>
    <cellStyle name="Note 7 2 2" xfId="1233"/>
    <cellStyle name="Note 7 3" xfId="1234"/>
    <cellStyle name="Note 8" xfId="1235"/>
    <cellStyle name="Note 8 2" xfId="1236"/>
    <cellStyle name="Note 8 2 2" xfId="1237"/>
    <cellStyle name="Note 8 3" xfId="1238"/>
    <cellStyle name="Note 9" xfId="1239"/>
    <cellStyle name="Note 9 2" xfId="1240"/>
    <cellStyle name="Note 9 2 2" xfId="1241"/>
    <cellStyle name="Note 9 3" xfId="1242"/>
    <cellStyle name="Output 10" xfId="1243"/>
    <cellStyle name="Output 10 2" xfId="1244"/>
    <cellStyle name="Output 11" xfId="1245"/>
    <cellStyle name="Output 11 2" xfId="1246"/>
    <cellStyle name="Output 12" xfId="1247"/>
    <cellStyle name="Output 12 2" xfId="1248"/>
    <cellStyle name="Output 13" xfId="1249"/>
    <cellStyle name="Output 13 2" xfId="1250"/>
    <cellStyle name="Output 2" xfId="1251"/>
    <cellStyle name="Output 2 2" xfId="1252"/>
    <cellStyle name="Output 3" xfId="1253"/>
    <cellStyle name="Output 3 2" xfId="1254"/>
    <cellStyle name="Output 4" xfId="1255"/>
    <cellStyle name="Output 4 2" xfId="1256"/>
    <cellStyle name="Output 5" xfId="1257"/>
    <cellStyle name="Output 5 2" xfId="1258"/>
    <cellStyle name="Output 6" xfId="1259"/>
    <cellStyle name="Output 6 2" xfId="1260"/>
    <cellStyle name="Output 7" xfId="1261"/>
    <cellStyle name="Output 7 2" xfId="1262"/>
    <cellStyle name="Output 8" xfId="1263"/>
    <cellStyle name="Output 8 2" xfId="1264"/>
    <cellStyle name="Output 9" xfId="1265"/>
    <cellStyle name="Output 9 2" xfId="1266"/>
    <cellStyle name="SAPBEXaggData" xfId="1267"/>
    <cellStyle name="SAPBEXaggDataEmph" xfId="1268"/>
    <cellStyle name="SAPBEXaggItem" xfId="1269"/>
    <cellStyle name="SAPBEXaggItemX" xfId="1270"/>
    <cellStyle name="SAPBEXchaText" xfId="1271"/>
    <cellStyle name="SAPBEXexcBad7" xfId="1272"/>
    <cellStyle name="SAPBEXexcBad8" xfId="1273"/>
    <cellStyle name="SAPBEXexcBad9" xfId="1274"/>
    <cellStyle name="SAPBEXexcCritical4" xfId="1275"/>
    <cellStyle name="SAPBEXexcCritical5" xfId="1276"/>
    <cellStyle name="SAPBEXexcCritical6" xfId="1277"/>
    <cellStyle name="SAPBEXexcGood1" xfId="1278"/>
    <cellStyle name="SAPBEXexcGood2" xfId="1279"/>
    <cellStyle name="SAPBEXexcGood3" xfId="1280"/>
    <cellStyle name="SAPBEXfilterDrill" xfId="1281"/>
    <cellStyle name="SAPBEXfilterItem" xfId="1282"/>
    <cellStyle name="SAPBEXfilterText" xfId="1283"/>
    <cellStyle name="SAPBEXformats" xfId="1284"/>
    <cellStyle name="SAPBEXheaderItem" xfId="1285"/>
    <cellStyle name="SAPBEXheaderText" xfId="1286"/>
    <cellStyle name="SAPBEXHLevel0" xfId="1287"/>
    <cellStyle name="SAPBEXHLevel0X" xfId="1288"/>
    <cellStyle name="SAPBEXHLevel1" xfId="1289"/>
    <cellStyle name="SAPBEXHLevel1X" xfId="1290"/>
    <cellStyle name="SAPBEXHLevel2" xfId="1291"/>
    <cellStyle name="SAPBEXHLevel2X" xfId="1292"/>
    <cellStyle name="SAPBEXHLevel3" xfId="1293"/>
    <cellStyle name="SAPBEXHLevel3X" xfId="1294"/>
    <cellStyle name="SAPBEXinputData" xfId="1295"/>
    <cellStyle name="SAPBEXresData" xfId="1296"/>
    <cellStyle name="SAPBEXresDataEmph" xfId="1297"/>
    <cellStyle name="SAPBEXresItem" xfId="1298"/>
    <cellStyle name="SAPBEXresItemX" xfId="1299"/>
    <cellStyle name="SAPBEXstdData" xfId="1300"/>
    <cellStyle name="SAPBEXstdDataEmph" xfId="1301"/>
    <cellStyle name="SAPBEXstdItem" xfId="1302"/>
    <cellStyle name="SAPBEXstdItemX" xfId="1303"/>
    <cellStyle name="SAPBEXtitle" xfId="1304"/>
    <cellStyle name="SAPBEXundefined" xfId="1305"/>
    <cellStyle name="Sheet Title" xfId="1306"/>
    <cellStyle name="small" xfId="1307"/>
    <cellStyle name="Title 10" xfId="1308"/>
    <cellStyle name="Title 10 2" xfId="1309"/>
    <cellStyle name="Title 11" xfId="1310"/>
    <cellStyle name="Title 11 2" xfId="1311"/>
    <cellStyle name="Title 12" xfId="1312"/>
    <cellStyle name="Title 12 2" xfId="1313"/>
    <cellStyle name="Title 13" xfId="1314"/>
    <cellStyle name="Title 13 2" xfId="1315"/>
    <cellStyle name="Title 2" xfId="1316"/>
    <cellStyle name="Title 2 2" xfId="1317"/>
    <cellStyle name="Title 3" xfId="1318"/>
    <cellStyle name="Title 3 2" xfId="1319"/>
    <cellStyle name="Title 4" xfId="1320"/>
    <cellStyle name="Title 4 2" xfId="1321"/>
    <cellStyle name="Title 5" xfId="1322"/>
    <cellStyle name="Title 5 2" xfId="1323"/>
    <cellStyle name="Title 6" xfId="1324"/>
    <cellStyle name="Title 6 2" xfId="1325"/>
    <cellStyle name="Title 7" xfId="1326"/>
    <cellStyle name="Title 7 2" xfId="1327"/>
    <cellStyle name="Title 8" xfId="1328"/>
    <cellStyle name="Title 8 2" xfId="1329"/>
    <cellStyle name="Title 9" xfId="1330"/>
    <cellStyle name="Title 9 2" xfId="1331"/>
    <cellStyle name="Total 10" xfId="1332"/>
    <cellStyle name="Total 10 2" xfId="1333"/>
    <cellStyle name="Total 11" xfId="1334"/>
    <cellStyle name="Total 11 2" xfId="1335"/>
    <cellStyle name="Total 12" xfId="1336"/>
    <cellStyle name="Total 12 2" xfId="1337"/>
    <cellStyle name="Total 13" xfId="1338"/>
    <cellStyle name="Total 13 2" xfId="1339"/>
    <cellStyle name="Total 2" xfId="1340"/>
    <cellStyle name="Total 2 2" xfId="1341"/>
    <cellStyle name="Total 3" xfId="1342"/>
    <cellStyle name="Total 3 2" xfId="1343"/>
    <cellStyle name="Total 4" xfId="1344"/>
    <cellStyle name="Total 4 2" xfId="1345"/>
    <cellStyle name="Total 5" xfId="1346"/>
    <cellStyle name="Total 5 2" xfId="1347"/>
    <cellStyle name="Total 6" xfId="1348"/>
    <cellStyle name="Total 6 2" xfId="1349"/>
    <cellStyle name="Total 7" xfId="1350"/>
    <cellStyle name="Total 7 2" xfId="1351"/>
    <cellStyle name="Total 8" xfId="1352"/>
    <cellStyle name="Total 8 2" xfId="1353"/>
    <cellStyle name="Total 9" xfId="1354"/>
    <cellStyle name="Total 9 2" xfId="1355"/>
    <cellStyle name="Ujke,jq" xfId="1356"/>
    <cellStyle name="Warning Text 10" xfId="1357"/>
    <cellStyle name="Warning Text 10 2" xfId="1358"/>
    <cellStyle name="Warning Text 11" xfId="1359"/>
    <cellStyle name="Warning Text 11 2" xfId="1360"/>
    <cellStyle name="Warning Text 12" xfId="1361"/>
    <cellStyle name="Warning Text 12 2" xfId="1362"/>
    <cellStyle name="Warning Text 13" xfId="1363"/>
    <cellStyle name="Warning Text 13 2" xfId="1364"/>
    <cellStyle name="Warning Text 2" xfId="1365"/>
    <cellStyle name="Warning Text 2 2" xfId="1366"/>
    <cellStyle name="Warning Text 3" xfId="1367"/>
    <cellStyle name="Warning Text 3 2" xfId="1368"/>
    <cellStyle name="Warning Text 4" xfId="1369"/>
    <cellStyle name="Warning Text 4 2" xfId="1370"/>
    <cellStyle name="Warning Text 5" xfId="1371"/>
    <cellStyle name="Warning Text 5 2" xfId="1372"/>
    <cellStyle name="Warning Text 6" xfId="1373"/>
    <cellStyle name="Warning Text 6 2" xfId="1374"/>
    <cellStyle name="Warning Text 7" xfId="1375"/>
    <cellStyle name="Warning Text 7 2" xfId="1376"/>
    <cellStyle name="Warning Text 8" xfId="1377"/>
    <cellStyle name="Warning Text 8 2" xfId="1378"/>
    <cellStyle name="Warning Text 9" xfId="1379"/>
    <cellStyle name="Warning Text 9 2" xfId="1380"/>
    <cellStyle name="Year EN" xfId="1381"/>
    <cellStyle name="Year RU" xfId="1382"/>
    <cellStyle name="Денежный" xfId="1383" builtinId="4"/>
    <cellStyle name="Обычный" xfId="0" builtinId="0"/>
    <cellStyle name="Обычный 10" xfId="1384"/>
    <cellStyle name="Обычный 10 2" xfId="1385"/>
    <cellStyle name="Обычный 10 3" xfId="1386"/>
    <cellStyle name="Обычный 11" xfId="1387"/>
    <cellStyle name="Обычный 11 2" xfId="1388"/>
    <cellStyle name="Обычный 11 3" xfId="1389"/>
    <cellStyle name="Обычный 12" xfId="1390"/>
    <cellStyle name="Обычный 12 2" xfId="1391"/>
    <cellStyle name="Обычный 12 3" xfId="1392"/>
    <cellStyle name="Обычный 13" xfId="1393"/>
    <cellStyle name="Обычный 13 2" xfId="1394"/>
    <cellStyle name="Обычный 13 3" xfId="1395"/>
    <cellStyle name="Обычный 14" xfId="1396"/>
    <cellStyle name="Обычный 15" xfId="1397"/>
    <cellStyle name="Обычный 15 2" xfId="1398"/>
    <cellStyle name="Обычный 15 3" xfId="1399"/>
    <cellStyle name="Обычный 16" xfId="1400"/>
    <cellStyle name="Обычный 16 2" xfId="1401"/>
    <cellStyle name="Обычный 17" xfId="1402"/>
    <cellStyle name="Обычный 17 2" xfId="1403"/>
    <cellStyle name="Обычный 18" xfId="1404"/>
    <cellStyle name="Обычный 18 2" xfId="1405"/>
    <cellStyle name="Обычный 19" xfId="1406"/>
    <cellStyle name="Обычный 19 2" xfId="1407"/>
    <cellStyle name="Обычный 2" xfId="1408"/>
    <cellStyle name="Обычный 2 11" xfId="1409"/>
    <cellStyle name="Обычный 2 2" xfId="1410"/>
    <cellStyle name="Обычный 2 2 2" xfId="1411"/>
    <cellStyle name="Обычный 2 2 2 2" xfId="1412"/>
    <cellStyle name="Обычный 2 2 3" xfId="1413"/>
    <cellStyle name="Обычный 2 3" xfId="1414"/>
    <cellStyle name="Обычный 2 4" xfId="1415"/>
    <cellStyle name="Обычный 20" xfId="1416"/>
    <cellStyle name="Обычный 20 2" xfId="1417"/>
    <cellStyle name="Обычный 21" xfId="1418"/>
    <cellStyle name="Обычный 21 2" xfId="1419"/>
    <cellStyle name="Обычный 22" xfId="1420"/>
    <cellStyle name="Обычный 22 2" xfId="1421"/>
    <cellStyle name="Обычный 23" xfId="1422"/>
    <cellStyle name="Обычный 23 2" xfId="1423"/>
    <cellStyle name="Обычный 24" xfId="1424"/>
    <cellStyle name="Обычный 24 2" xfId="1425"/>
    <cellStyle name="Обычный 25" xfId="1426"/>
    <cellStyle name="Обычный 25 2" xfId="1427"/>
    <cellStyle name="Обычный 26" xfId="1428"/>
    <cellStyle name="Обычный 27" xfId="1429"/>
    <cellStyle name="Обычный 27 2" xfId="1430"/>
    <cellStyle name="Обычный 28" xfId="1431"/>
    <cellStyle name="Обычный 29" xfId="1432"/>
    <cellStyle name="Обычный 3" xfId="1433"/>
    <cellStyle name="Обычный 3 10" xfId="1434"/>
    <cellStyle name="Обычный 3 2" xfId="1435"/>
    <cellStyle name="Обычный 3 2 2" xfId="1436"/>
    <cellStyle name="Обычный 3 3" xfId="1437"/>
    <cellStyle name="Обычный 3 4" xfId="1438"/>
    <cellStyle name="Обычный 30" xfId="1439"/>
    <cellStyle name="Обычный 4" xfId="1440"/>
    <cellStyle name="Обычный 4 2" xfId="1441"/>
    <cellStyle name="Обычный 4 2 2" xfId="1442"/>
    <cellStyle name="Обычный 4 3" xfId="1443"/>
    <cellStyle name="Обычный 4 4" xfId="1444"/>
    <cellStyle name="Обычный 5" xfId="1445"/>
    <cellStyle name="Обычный 5 2" xfId="1446"/>
    <cellStyle name="Обычный 5 3" xfId="1447"/>
    <cellStyle name="Обычный 6" xfId="1448"/>
    <cellStyle name="Обычный 6 2" xfId="1449"/>
    <cellStyle name="Обычный 6 3" xfId="1450"/>
    <cellStyle name="Обычный 7" xfId="1451"/>
    <cellStyle name="Обычный 7 2" xfId="1452"/>
    <cellStyle name="Обычный 7 3" xfId="1453"/>
    <cellStyle name="Обычный 8" xfId="1454"/>
    <cellStyle name="Обычный 8 2" xfId="1455"/>
    <cellStyle name="Обычный 8 3" xfId="1456"/>
    <cellStyle name="Обычный 9" xfId="1457"/>
    <cellStyle name="Обычный 9 2" xfId="1458"/>
    <cellStyle name="Обычный 9 3" xfId="1459"/>
    <cellStyle name="Обычный_Анализ_судеб.разбир." xfId="1460"/>
    <cellStyle name="Процентный 2 2" xfId="1461"/>
    <cellStyle name="Стиль 1" xfId="1462"/>
    <cellStyle name="Стиль 1 2" xfId="1463"/>
    <cellStyle name="Стиль 1 3" xfId="1464"/>
    <cellStyle name="Тысячи [0]_60, 61 расчеты по кап. стр-ву" xfId="1465"/>
    <cellStyle name="Тысячи_60, 61 расчеты по кап. стр-ву" xfId="1466"/>
    <cellStyle name="Финансовый" xfId="1467" builtinId="3"/>
    <cellStyle name="Финансовый 2" xfId="1468"/>
    <cellStyle name="Финансовый 2 2" xfId="1469"/>
    <cellStyle name="Финансовый 2 2 2" xfId="1470"/>
    <cellStyle name="Финансовый 3" xfId="1471"/>
    <cellStyle name="Финансовый 3 2" xfId="1472"/>
    <cellStyle name="Финансовый 5 2" xfId="1473"/>
    <cellStyle name="Финансовый 5 2 2" xfId="147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nergy/ENR%20Projects/RAO%20UES/MRSK/Audit%202012/MRSK%20Centre/RAP/Audit%20File/Final/O-Payables/AP%20distribution%20companies%2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 Reserve recalculation"/>
      <sheetName val="2 - {19-3} Reconciliation 2012"/>
      <sheetName val="Reserve reconciliation"/>
      <sheetName val="3 -Estim.liab. reserve movement"/>
      <sheetName val="PBC-&gt;"/>
      <sheetName val="19-3"/>
      <sheetName val="19-3 Смоленск"/>
      <sheetName val="КЗ"/>
      <sheetName val="Reserve per litigations"/>
      <sheetName val="суды против мрск"/>
      <sheetName val="MB 2012"/>
      <sheetName val="32"/>
      <sheetName val="36"/>
      <sheetName val="44"/>
      <sheetName val="46"/>
      <sheetName val="48"/>
      <sheetName val="57"/>
      <sheetName val="67"/>
      <sheetName val="68"/>
      <sheetName val="69"/>
      <sheetName val="76"/>
      <sheetName val="Ф1"/>
      <sheetName val="19-3 Reconciliation old"/>
    </sheetNames>
    <sheetDataSet>
      <sheetData sheetId="0">
        <row r="56">
          <cell r="J56">
            <v>6563203.79</v>
          </cell>
        </row>
        <row r="57">
          <cell r="J57">
            <v>31005494.399999999</v>
          </cell>
        </row>
        <row r="58">
          <cell r="J58">
            <v>22062103.079999998</v>
          </cell>
        </row>
        <row r="200">
          <cell r="J200">
            <v>22285544.59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B1:O154"/>
  <sheetViews>
    <sheetView tabSelected="1" zoomScale="65" zoomScaleNormal="65" zoomScaleSheetLayoutView="100" workbookViewId="0">
      <selection activeCell="G6" sqref="G6:G8"/>
    </sheetView>
  </sheetViews>
  <sheetFormatPr defaultRowHeight="15" outlineLevelRow="1"/>
  <cols>
    <col min="1" max="1" width="9.140625" style="10"/>
    <col min="2" max="2" width="6.140625" style="10" customWidth="1"/>
    <col min="3" max="3" width="15.7109375" style="10" customWidth="1"/>
    <col min="4" max="4" width="15.85546875" style="10" customWidth="1"/>
    <col min="5" max="5" width="14" style="10" customWidth="1"/>
    <col min="6" max="6" width="14.140625" style="10" customWidth="1"/>
    <col min="7" max="7" width="37.7109375" style="10" customWidth="1"/>
    <col min="8" max="8" width="17" style="448" customWidth="1"/>
    <col min="9" max="9" width="14.7109375" style="448" customWidth="1"/>
    <col min="10" max="10" width="28.7109375" style="10" customWidth="1"/>
    <col min="11" max="11" width="15.7109375" style="10" customWidth="1"/>
    <col min="12" max="12" width="14.42578125" style="10" customWidth="1"/>
    <col min="13" max="13" width="13.85546875" style="10" customWidth="1"/>
    <col min="14" max="14" width="17" style="10" customWidth="1"/>
    <col min="15" max="15" width="29.42578125" style="10" customWidth="1"/>
    <col min="16" max="16384" width="9.140625" style="10"/>
  </cols>
  <sheetData>
    <row r="1" spans="2:15" ht="15" customHeight="1">
      <c r="L1" s="489"/>
      <c r="M1" s="489"/>
      <c r="N1" s="489"/>
      <c r="O1" s="489" t="s">
        <v>334</v>
      </c>
    </row>
    <row r="2" spans="2:15" ht="15" customHeight="1">
      <c r="K2" s="532" t="s">
        <v>3469</v>
      </c>
      <c r="L2" s="532"/>
      <c r="M2" s="532"/>
      <c r="N2" s="532"/>
      <c r="O2" s="532"/>
    </row>
    <row r="4" spans="2:15" s="454" customFormat="1" ht="16.5">
      <c r="C4" s="546" t="s">
        <v>335</v>
      </c>
      <c r="D4" s="546"/>
      <c r="E4" s="546"/>
      <c r="F4" s="546"/>
      <c r="G4" s="546"/>
      <c r="H4" s="546"/>
      <c r="I4" s="546"/>
      <c r="J4" s="546"/>
      <c r="K4" s="546"/>
      <c r="L4" s="546"/>
      <c r="M4" s="546"/>
      <c r="N4" s="546"/>
    </row>
    <row r="5" spans="2:15" ht="15.75" thickBot="1"/>
    <row r="6" spans="2:15">
      <c r="B6" s="547" t="s">
        <v>314</v>
      </c>
      <c r="C6" s="538" t="s">
        <v>2511</v>
      </c>
      <c r="D6" s="550" t="s">
        <v>315</v>
      </c>
      <c r="E6" s="551"/>
      <c r="F6" s="552"/>
      <c r="G6" s="538" t="s">
        <v>319</v>
      </c>
      <c r="H6" s="533" t="s">
        <v>320</v>
      </c>
      <c r="I6" s="533" t="s">
        <v>322</v>
      </c>
      <c r="J6" s="538" t="s">
        <v>321</v>
      </c>
      <c r="K6" s="550" t="s">
        <v>324</v>
      </c>
      <c r="L6" s="551"/>
      <c r="M6" s="552"/>
      <c r="N6" s="533" t="s">
        <v>328</v>
      </c>
      <c r="O6" s="541" t="s">
        <v>336</v>
      </c>
    </row>
    <row r="7" spans="2:15" ht="75">
      <c r="B7" s="548"/>
      <c r="C7" s="539"/>
      <c r="D7" s="536" t="s">
        <v>313</v>
      </c>
      <c r="E7" s="536" t="s">
        <v>316</v>
      </c>
      <c r="F7" s="536" t="s">
        <v>318</v>
      </c>
      <c r="G7" s="539"/>
      <c r="H7" s="534"/>
      <c r="I7" s="534"/>
      <c r="J7" s="540"/>
      <c r="K7" s="245" t="s">
        <v>325</v>
      </c>
      <c r="L7" s="245" t="s">
        <v>326</v>
      </c>
      <c r="M7" s="245" t="s">
        <v>327</v>
      </c>
      <c r="N7" s="534"/>
      <c r="O7" s="542"/>
    </row>
    <row r="8" spans="2:15" ht="45.75" thickBot="1">
      <c r="B8" s="549"/>
      <c r="C8" s="537"/>
      <c r="D8" s="537"/>
      <c r="E8" s="537"/>
      <c r="F8" s="537"/>
      <c r="G8" s="537"/>
      <c r="H8" s="535"/>
      <c r="I8" s="535"/>
      <c r="J8" s="442" t="s">
        <v>323</v>
      </c>
      <c r="K8" s="442" t="s">
        <v>329</v>
      </c>
      <c r="L8" s="442" t="s">
        <v>329</v>
      </c>
      <c r="M8" s="442" t="s">
        <v>329</v>
      </c>
      <c r="N8" s="535"/>
      <c r="O8" s="543"/>
    </row>
    <row r="9" spans="2:15" s="444" customFormat="1">
      <c r="B9" s="443">
        <v>1</v>
      </c>
      <c r="C9" s="452">
        <v>2</v>
      </c>
      <c r="D9" s="452">
        <v>3</v>
      </c>
      <c r="E9" s="452">
        <v>4</v>
      </c>
      <c r="F9" s="452">
        <v>5</v>
      </c>
      <c r="G9" s="452">
        <v>6</v>
      </c>
      <c r="H9" s="453">
        <v>7</v>
      </c>
      <c r="I9" s="453">
        <v>8</v>
      </c>
      <c r="J9" s="452">
        <v>9</v>
      </c>
      <c r="K9" s="452">
        <v>10</v>
      </c>
      <c r="L9" s="452">
        <v>11</v>
      </c>
      <c r="M9" s="452">
        <v>12</v>
      </c>
      <c r="N9" s="452">
        <v>13</v>
      </c>
      <c r="O9" s="452"/>
    </row>
    <row r="10" spans="2:15" s="445" customFormat="1" ht="135">
      <c r="B10" s="436">
        <v>1</v>
      </c>
      <c r="C10" s="436" t="s">
        <v>206</v>
      </c>
      <c r="D10" s="245" t="s">
        <v>337</v>
      </c>
      <c r="E10" s="245" t="s">
        <v>192</v>
      </c>
      <c r="F10" s="436" t="s">
        <v>338</v>
      </c>
      <c r="G10" s="245" t="s">
        <v>339</v>
      </c>
      <c r="H10" s="449">
        <v>9113536.0500000007</v>
      </c>
      <c r="I10" s="449"/>
      <c r="J10" s="245" t="s">
        <v>2512</v>
      </c>
      <c r="K10" s="436" t="s">
        <v>2514</v>
      </c>
      <c r="L10" s="245" t="s">
        <v>2576</v>
      </c>
      <c r="M10" s="245"/>
      <c r="N10" s="436" t="s">
        <v>201</v>
      </c>
      <c r="O10" s="449">
        <f>SUM(H10:I10)</f>
        <v>9113536.0500000007</v>
      </c>
    </row>
    <row r="11" spans="2:15" ht="60">
      <c r="B11" s="245">
        <v>2</v>
      </c>
      <c r="C11" s="247" t="s">
        <v>207</v>
      </c>
      <c r="D11" s="245" t="s">
        <v>2551</v>
      </c>
      <c r="E11" s="247" t="s">
        <v>208</v>
      </c>
      <c r="F11" s="245"/>
      <c r="G11" s="245" t="s">
        <v>308</v>
      </c>
      <c r="H11" s="437"/>
      <c r="I11" s="437">
        <v>21623844.710000001</v>
      </c>
      <c r="J11" s="245" t="s">
        <v>341</v>
      </c>
      <c r="K11" s="245" t="s">
        <v>342</v>
      </c>
      <c r="L11" s="245"/>
      <c r="M11" s="245"/>
      <c r="N11" s="245" t="s">
        <v>201</v>
      </c>
      <c r="O11" s="449">
        <f>SUM(H11:I11)</f>
        <v>21623844.710000001</v>
      </c>
    </row>
    <row r="12" spans="2:15" ht="60">
      <c r="B12" s="436">
        <v>3</v>
      </c>
      <c r="C12" s="247" t="s">
        <v>207</v>
      </c>
      <c r="D12" s="245" t="s">
        <v>343</v>
      </c>
      <c r="E12" s="245" t="s">
        <v>191</v>
      </c>
      <c r="F12" s="245"/>
      <c r="G12" s="245" t="s">
        <v>309</v>
      </c>
      <c r="H12" s="437">
        <v>57912857.989999995</v>
      </c>
      <c r="I12" s="437">
        <v>11576851.5</v>
      </c>
      <c r="J12" s="245" t="s">
        <v>187</v>
      </c>
      <c r="K12" s="245"/>
      <c r="L12" s="245"/>
      <c r="M12" s="245"/>
      <c r="N12" s="245" t="s">
        <v>204</v>
      </c>
      <c r="O12" s="437">
        <f>SUM(H12:I12)*0.5</f>
        <v>34744854.744999997</v>
      </c>
    </row>
    <row r="13" spans="2:15" ht="135">
      <c r="B13" s="245">
        <v>4</v>
      </c>
      <c r="C13" s="245" t="s">
        <v>2529</v>
      </c>
      <c r="D13" s="245" t="s">
        <v>2552</v>
      </c>
      <c r="E13" s="245" t="s">
        <v>192</v>
      </c>
      <c r="F13" s="245"/>
      <c r="G13" s="245" t="s">
        <v>2524</v>
      </c>
      <c r="H13" s="437">
        <v>7358538.9500000002</v>
      </c>
      <c r="I13" s="437">
        <v>212977.6</v>
      </c>
      <c r="J13" s="437" t="s">
        <v>344</v>
      </c>
      <c r="K13" s="437"/>
      <c r="L13" s="245"/>
      <c r="M13" s="438"/>
      <c r="N13" s="245" t="s">
        <v>201</v>
      </c>
      <c r="O13" s="449">
        <f>SUM(H13:I13)</f>
        <v>7571516.5499999998</v>
      </c>
    </row>
    <row r="14" spans="2:15" ht="45">
      <c r="B14" s="436">
        <v>5</v>
      </c>
      <c r="C14" s="245" t="s">
        <v>2529</v>
      </c>
      <c r="D14" s="245" t="s">
        <v>337</v>
      </c>
      <c r="E14" s="245" t="s">
        <v>192</v>
      </c>
      <c r="F14" s="245"/>
      <c r="G14" s="245" t="s">
        <v>2523</v>
      </c>
      <c r="H14" s="437">
        <v>6906753.9800000004</v>
      </c>
      <c r="I14" s="437"/>
      <c r="J14" s="245" t="s">
        <v>187</v>
      </c>
      <c r="K14" s="446"/>
      <c r="L14" s="246"/>
      <c r="M14" s="438"/>
      <c r="N14" s="245" t="s">
        <v>201</v>
      </c>
      <c r="O14" s="449">
        <f>SUM(H14:I14)</f>
        <v>6906753.9800000004</v>
      </c>
    </row>
    <row r="15" spans="2:15" ht="75">
      <c r="B15" s="245">
        <v>6</v>
      </c>
      <c r="C15" s="245" t="s">
        <v>2529</v>
      </c>
      <c r="D15" s="245" t="s">
        <v>2525</v>
      </c>
      <c r="E15" s="245" t="s">
        <v>192</v>
      </c>
      <c r="F15" s="245"/>
      <c r="G15" s="245" t="s">
        <v>298</v>
      </c>
      <c r="H15" s="437">
        <v>99381218.939999998</v>
      </c>
      <c r="I15" s="437">
        <v>24650766.030000001</v>
      </c>
      <c r="J15" s="437" t="s">
        <v>345</v>
      </c>
      <c r="K15" s="245" t="s">
        <v>2516</v>
      </c>
      <c r="L15" s="246"/>
      <c r="M15" s="438"/>
      <c r="N15" s="245" t="s">
        <v>204</v>
      </c>
      <c r="O15" s="437">
        <f>SUM(H15:I15)*0.5</f>
        <v>62015992.484999999</v>
      </c>
    </row>
    <row r="16" spans="2:15" ht="60">
      <c r="B16" s="436">
        <v>7</v>
      </c>
      <c r="C16" s="245" t="s">
        <v>205</v>
      </c>
      <c r="D16" s="245" t="s">
        <v>2558</v>
      </c>
      <c r="E16" s="245" t="s">
        <v>311</v>
      </c>
      <c r="F16" s="245"/>
      <c r="G16" s="245" t="s">
        <v>347</v>
      </c>
      <c r="H16" s="437">
        <v>35601070.439999998</v>
      </c>
      <c r="I16" s="437"/>
      <c r="J16" s="245" t="s">
        <v>348</v>
      </c>
      <c r="K16" s="245"/>
      <c r="L16" s="245"/>
      <c r="M16" s="438"/>
      <c r="N16" s="245" t="s">
        <v>201</v>
      </c>
      <c r="O16" s="449">
        <f>SUM(H16:I16)</f>
        <v>35601070.439999998</v>
      </c>
    </row>
    <row r="17" spans="2:15" ht="60">
      <c r="B17" s="245">
        <v>8</v>
      </c>
      <c r="C17" s="245" t="s">
        <v>205</v>
      </c>
      <c r="D17" s="245" t="s">
        <v>2525</v>
      </c>
      <c r="E17" s="245" t="s">
        <v>311</v>
      </c>
      <c r="F17" s="245"/>
      <c r="G17" s="245" t="s">
        <v>349</v>
      </c>
      <c r="H17" s="437">
        <v>63939238.5</v>
      </c>
      <c r="I17" s="437">
        <v>15148396.83</v>
      </c>
      <c r="J17" s="245" t="s">
        <v>350</v>
      </c>
      <c r="K17" s="245" t="s">
        <v>187</v>
      </c>
      <c r="L17" s="245"/>
      <c r="M17" s="438"/>
      <c r="N17" s="245" t="s">
        <v>204</v>
      </c>
      <c r="O17" s="437">
        <f>SUM(H17:I17)*0.5</f>
        <v>39543817.664999999</v>
      </c>
    </row>
    <row r="18" spans="2:15" ht="105">
      <c r="B18" s="436">
        <v>9</v>
      </c>
      <c r="C18" s="245" t="s">
        <v>205</v>
      </c>
      <c r="D18" s="245" t="s">
        <v>337</v>
      </c>
      <c r="E18" s="245" t="s">
        <v>311</v>
      </c>
      <c r="F18" s="245" t="s">
        <v>2559</v>
      </c>
      <c r="G18" s="245" t="s">
        <v>2987</v>
      </c>
      <c r="H18" s="437">
        <v>3250431.85</v>
      </c>
      <c r="I18" s="437">
        <v>84395.62</v>
      </c>
      <c r="J18" s="245" t="s">
        <v>187</v>
      </c>
      <c r="K18" s="245"/>
      <c r="L18" s="245"/>
      <c r="M18" s="438"/>
      <c r="N18" s="245" t="s">
        <v>201</v>
      </c>
      <c r="O18" s="449">
        <f>'[1]1 - Reserve recalculation'!$J$56</f>
        <v>6563203.79</v>
      </c>
    </row>
    <row r="19" spans="2:15" ht="60">
      <c r="B19" s="245">
        <v>10</v>
      </c>
      <c r="C19" s="245" t="s">
        <v>205</v>
      </c>
      <c r="D19" s="245" t="s">
        <v>2558</v>
      </c>
      <c r="E19" s="245" t="s">
        <v>311</v>
      </c>
      <c r="F19" s="245"/>
      <c r="G19" s="245" t="s">
        <v>2988</v>
      </c>
      <c r="H19" s="437">
        <v>10050717.65</v>
      </c>
      <c r="I19" s="437"/>
      <c r="J19" s="245" t="s">
        <v>187</v>
      </c>
      <c r="K19" s="245"/>
      <c r="L19" s="245"/>
      <c r="M19" s="438"/>
      <c r="N19" s="245" t="s">
        <v>201</v>
      </c>
      <c r="O19" s="449">
        <f>'[1]1 - Reserve recalculation'!$J$57</f>
        <v>31005494.399999999</v>
      </c>
    </row>
    <row r="20" spans="2:15" ht="60">
      <c r="B20" s="436">
        <v>11</v>
      </c>
      <c r="C20" s="245" t="s">
        <v>205</v>
      </c>
      <c r="D20" s="245" t="s">
        <v>352</v>
      </c>
      <c r="E20" s="245" t="s">
        <v>311</v>
      </c>
      <c r="F20" s="245"/>
      <c r="G20" s="245" t="s">
        <v>283</v>
      </c>
      <c r="H20" s="437">
        <v>50000</v>
      </c>
      <c r="I20" s="437"/>
      <c r="J20" s="245" t="s">
        <v>187</v>
      </c>
      <c r="K20" s="245"/>
      <c r="L20" s="245"/>
      <c r="M20" s="438"/>
      <c r="N20" s="245" t="s">
        <v>201</v>
      </c>
      <c r="O20" s="449">
        <f>'[1]1 - Reserve recalculation'!$J$58</f>
        <v>22062103.079999998</v>
      </c>
    </row>
    <row r="21" spans="2:15" ht="60">
      <c r="B21" s="245">
        <v>12</v>
      </c>
      <c r="C21" s="437" t="s">
        <v>209</v>
      </c>
      <c r="D21" s="245" t="s">
        <v>353</v>
      </c>
      <c r="E21" s="245" t="s">
        <v>192</v>
      </c>
      <c r="F21" s="245" t="s">
        <v>3028</v>
      </c>
      <c r="G21" s="245" t="s">
        <v>3193</v>
      </c>
      <c r="H21" s="437">
        <v>5740894.9400000004</v>
      </c>
      <c r="I21" s="437"/>
      <c r="J21" s="435" t="s">
        <v>187</v>
      </c>
      <c r="K21" s="245"/>
      <c r="L21" s="245"/>
      <c r="M21" s="245"/>
      <c r="N21" s="245" t="s">
        <v>201</v>
      </c>
      <c r="O21" s="449">
        <f>SUM(H21:I21)</f>
        <v>5740894.9400000004</v>
      </c>
    </row>
    <row r="22" spans="2:15" ht="45">
      <c r="B22" s="436">
        <v>13</v>
      </c>
      <c r="C22" s="437" t="s">
        <v>209</v>
      </c>
      <c r="D22" s="245" t="s">
        <v>353</v>
      </c>
      <c r="E22" s="245" t="s">
        <v>193</v>
      </c>
      <c r="F22" s="245"/>
      <c r="G22" s="245" t="s">
        <v>282</v>
      </c>
      <c r="H22" s="437">
        <v>6805646.8499999996</v>
      </c>
      <c r="I22" s="437"/>
      <c r="J22" s="245"/>
      <c r="K22" s="245"/>
      <c r="L22" s="245"/>
      <c r="M22" s="245"/>
      <c r="N22" s="245" t="s">
        <v>201</v>
      </c>
      <c r="O22" s="449">
        <f>SUM(H22:I22)</f>
        <v>6805646.8499999996</v>
      </c>
    </row>
    <row r="23" spans="2:15" ht="135">
      <c r="B23" s="245">
        <v>14</v>
      </c>
      <c r="C23" s="245" t="s">
        <v>213</v>
      </c>
      <c r="D23" s="245" t="s">
        <v>2554</v>
      </c>
      <c r="E23" s="245" t="s">
        <v>355</v>
      </c>
      <c r="F23" s="245" t="s">
        <v>2555</v>
      </c>
      <c r="G23" s="245" t="s">
        <v>2857</v>
      </c>
      <c r="H23" s="440" t="s">
        <v>356</v>
      </c>
      <c r="I23" s="437"/>
      <c r="J23" s="435" t="s">
        <v>3001</v>
      </c>
      <c r="K23" s="245"/>
      <c r="L23" s="245"/>
      <c r="M23" s="245"/>
      <c r="N23" s="245" t="s">
        <v>201</v>
      </c>
      <c r="O23" s="449">
        <v>22484574.98</v>
      </c>
    </row>
    <row r="24" spans="2:15" ht="60">
      <c r="B24" s="436">
        <v>15</v>
      </c>
      <c r="C24" s="245" t="s">
        <v>213</v>
      </c>
      <c r="D24" s="245" t="s">
        <v>216</v>
      </c>
      <c r="E24" s="245" t="s">
        <v>214</v>
      </c>
      <c r="F24" s="245"/>
      <c r="G24" s="245" t="s">
        <v>358</v>
      </c>
      <c r="H24" s="440">
        <v>5122123049.3400002</v>
      </c>
      <c r="I24" s="437"/>
      <c r="J24" s="245" t="s">
        <v>359</v>
      </c>
      <c r="K24" s="435" t="s">
        <v>360</v>
      </c>
      <c r="L24" s="245"/>
      <c r="M24" s="245"/>
      <c r="N24" s="245" t="s">
        <v>204</v>
      </c>
      <c r="O24" s="466">
        <f>938944550.47*90%+5122123049.34*10%</f>
        <v>1357262400.3570001</v>
      </c>
    </row>
    <row r="25" spans="2:15" ht="240">
      <c r="B25" s="245">
        <v>16</v>
      </c>
      <c r="C25" s="245" t="s">
        <v>215</v>
      </c>
      <c r="D25" s="245" t="s">
        <v>2569</v>
      </c>
      <c r="E25" s="245" t="s">
        <v>2568</v>
      </c>
      <c r="F25" s="245"/>
      <c r="G25" s="245" t="s">
        <v>361</v>
      </c>
      <c r="H25" s="437">
        <v>82426678.269999996</v>
      </c>
      <c r="I25" s="437"/>
      <c r="J25" s="435" t="s">
        <v>362</v>
      </c>
      <c r="K25" s="245" t="s">
        <v>363</v>
      </c>
      <c r="L25" s="245"/>
      <c r="M25" s="245"/>
      <c r="N25" s="245" t="s">
        <v>201</v>
      </c>
      <c r="O25" s="449">
        <f t="shared" ref="O25:O30" si="0">SUM(H25:I25)</f>
        <v>82426678.269999996</v>
      </c>
    </row>
    <row r="26" spans="2:15" ht="75">
      <c r="B26" s="436">
        <v>17</v>
      </c>
      <c r="C26" s="245" t="s">
        <v>210</v>
      </c>
      <c r="D26" s="245" t="s">
        <v>337</v>
      </c>
      <c r="E26" s="245" t="s">
        <v>192</v>
      </c>
      <c r="F26" s="245" t="s">
        <v>364</v>
      </c>
      <c r="G26" s="245" t="s">
        <v>365</v>
      </c>
      <c r="H26" s="437">
        <v>11655625.74</v>
      </c>
      <c r="I26" s="437">
        <v>482860.72</v>
      </c>
      <c r="J26" s="435" t="s">
        <v>187</v>
      </c>
      <c r="K26" s="435"/>
      <c r="L26" s="245"/>
      <c r="M26" s="438"/>
      <c r="N26" s="245" t="s">
        <v>2646</v>
      </c>
      <c r="O26" s="449">
        <f>'[1]1 - Reserve recalculation'!$J$200</f>
        <v>22285544.59</v>
      </c>
    </row>
    <row r="27" spans="2:15" ht="45">
      <c r="B27" s="245">
        <v>18</v>
      </c>
      <c r="C27" s="245" t="s">
        <v>189</v>
      </c>
      <c r="D27" s="245" t="s">
        <v>301</v>
      </c>
      <c r="E27" s="247" t="s">
        <v>194</v>
      </c>
      <c r="F27" s="245"/>
      <c r="G27" s="252"/>
      <c r="H27" s="450">
        <v>146426702.38999999</v>
      </c>
      <c r="I27" s="437">
        <v>17224356.039999999</v>
      </c>
      <c r="J27" s="245" t="s">
        <v>187</v>
      </c>
      <c r="K27" s="260"/>
      <c r="L27" s="245"/>
      <c r="M27" s="245"/>
      <c r="N27" s="245" t="s">
        <v>201</v>
      </c>
      <c r="O27" s="449">
        <f t="shared" si="0"/>
        <v>163651058.42999998</v>
      </c>
    </row>
    <row r="28" spans="2:15" ht="45">
      <c r="B28" s="436">
        <v>19</v>
      </c>
      <c r="C28" s="245" t="s">
        <v>189</v>
      </c>
      <c r="D28" s="245" t="s">
        <v>367</v>
      </c>
      <c r="E28" s="247" t="s">
        <v>194</v>
      </c>
      <c r="F28" s="247"/>
      <c r="G28" s="437" t="s">
        <v>3418</v>
      </c>
      <c r="H28" s="437">
        <f>7044970-8.19</f>
        <v>7044961.8099999996</v>
      </c>
      <c r="I28" s="437"/>
      <c r="J28" s="245" t="s">
        <v>187</v>
      </c>
      <c r="K28" s="245"/>
      <c r="L28" s="245"/>
      <c r="M28" s="245"/>
      <c r="N28" s="245" t="s">
        <v>201</v>
      </c>
      <c r="O28" s="449">
        <f t="shared" si="0"/>
        <v>7044961.8099999996</v>
      </c>
    </row>
    <row r="29" spans="2:15" ht="45">
      <c r="B29" s="245">
        <v>20</v>
      </c>
      <c r="C29" s="245" t="s">
        <v>189</v>
      </c>
      <c r="D29" s="245" t="s">
        <v>301</v>
      </c>
      <c r="E29" s="247" t="s">
        <v>194</v>
      </c>
      <c r="F29" s="245"/>
      <c r="G29" s="494" t="s">
        <v>2858</v>
      </c>
      <c r="H29" s="437">
        <v>33836485.5</v>
      </c>
      <c r="I29" s="437">
        <v>3980228.08</v>
      </c>
      <c r="J29" s="245" t="s">
        <v>187</v>
      </c>
      <c r="K29" s="245"/>
      <c r="L29" s="245"/>
      <c r="M29" s="245"/>
      <c r="N29" s="245" t="s">
        <v>201</v>
      </c>
      <c r="O29" s="449">
        <f t="shared" si="0"/>
        <v>37816713.579999998</v>
      </c>
    </row>
    <row r="30" spans="2:15" ht="45">
      <c r="B30" s="436">
        <v>21</v>
      </c>
      <c r="C30" s="245" t="s">
        <v>189</v>
      </c>
      <c r="D30" s="245" t="s">
        <v>369</v>
      </c>
      <c r="E30" s="247" t="s">
        <v>194</v>
      </c>
      <c r="F30" s="245"/>
      <c r="G30" s="245" t="s">
        <v>370</v>
      </c>
      <c r="H30" s="437">
        <v>26529800</v>
      </c>
      <c r="I30" s="437">
        <v>2001900</v>
      </c>
      <c r="J30" s="435" t="s">
        <v>187</v>
      </c>
      <c r="K30" s="245"/>
      <c r="L30" s="245"/>
      <c r="M30" s="245"/>
      <c r="N30" s="245" t="s">
        <v>201</v>
      </c>
      <c r="O30" s="449">
        <f t="shared" si="0"/>
        <v>28531700</v>
      </c>
    </row>
    <row r="31" spans="2:15" ht="45">
      <c r="B31" s="245">
        <v>22</v>
      </c>
      <c r="C31" s="245" t="s">
        <v>189</v>
      </c>
      <c r="D31" s="245" t="s">
        <v>371</v>
      </c>
      <c r="E31" s="247" t="s">
        <v>194</v>
      </c>
      <c r="F31" s="245"/>
      <c r="G31" s="245" t="s">
        <v>372</v>
      </c>
      <c r="H31" s="437">
        <v>41180142.670000002</v>
      </c>
      <c r="I31" s="437">
        <v>9169900</v>
      </c>
      <c r="J31" s="245" t="s">
        <v>2570</v>
      </c>
      <c r="K31" s="245"/>
      <c r="L31" s="245"/>
      <c r="M31" s="245"/>
      <c r="N31" s="245" t="s">
        <v>201</v>
      </c>
      <c r="O31" s="437">
        <f>SUM(H31:I31)*0.5</f>
        <v>25175021.335000001</v>
      </c>
    </row>
    <row r="32" spans="2:15" ht="45">
      <c r="B32" s="436">
        <v>23</v>
      </c>
      <c r="C32" s="245" t="s">
        <v>189</v>
      </c>
      <c r="D32" s="245" t="s">
        <v>301</v>
      </c>
      <c r="E32" s="247" t="s">
        <v>194</v>
      </c>
      <c r="F32" s="247"/>
      <c r="G32" s="258" t="s">
        <v>2859</v>
      </c>
      <c r="H32" s="437">
        <v>81213037.099999994</v>
      </c>
      <c r="I32" s="437">
        <v>7368368.6200000001</v>
      </c>
      <c r="J32" s="245"/>
      <c r="K32" s="245"/>
      <c r="L32" s="245"/>
      <c r="M32" s="245"/>
      <c r="N32" s="245" t="s">
        <v>201</v>
      </c>
      <c r="O32" s="449">
        <f t="shared" ref="O32:O40" si="1">SUM(H32:I32)</f>
        <v>88581405.719999999</v>
      </c>
    </row>
    <row r="33" spans="2:15" ht="45">
      <c r="B33" s="245">
        <v>24</v>
      </c>
      <c r="C33" s="245" t="s">
        <v>189</v>
      </c>
      <c r="D33" s="245" t="s">
        <v>374</v>
      </c>
      <c r="E33" s="247" t="s">
        <v>194</v>
      </c>
      <c r="F33" s="245"/>
      <c r="G33" s="245" t="s">
        <v>245</v>
      </c>
      <c r="H33" s="437">
        <v>14171560.689999999</v>
      </c>
      <c r="I33" s="437"/>
      <c r="J33" s="245" t="s">
        <v>187</v>
      </c>
      <c r="K33" s="245"/>
      <c r="L33" s="245"/>
      <c r="M33" s="245"/>
      <c r="N33" s="245" t="s">
        <v>201</v>
      </c>
      <c r="O33" s="449">
        <f t="shared" si="1"/>
        <v>14171560.689999999</v>
      </c>
    </row>
    <row r="34" spans="2:15" ht="45">
      <c r="B34" s="436">
        <v>25</v>
      </c>
      <c r="C34" s="245" t="s">
        <v>189</v>
      </c>
      <c r="D34" s="245" t="s">
        <v>374</v>
      </c>
      <c r="E34" s="247" t="s">
        <v>194</v>
      </c>
      <c r="F34" s="245"/>
      <c r="G34" s="245" t="s">
        <v>2575</v>
      </c>
      <c r="H34" s="437">
        <v>11717590</v>
      </c>
      <c r="I34" s="437"/>
      <c r="J34" s="245"/>
      <c r="K34" s="245"/>
      <c r="L34" s="245"/>
      <c r="M34" s="245"/>
      <c r="N34" s="245" t="s">
        <v>201</v>
      </c>
      <c r="O34" s="449">
        <f t="shared" si="1"/>
        <v>11717590</v>
      </c>
    </row>
    <row r="35" spans="2:15" ht="45">
      <c r="B35" s="245">
        <v>26</v>
      </c>
      <c r="C35" s="245" t="s">
        <v>189</v>
      </c>
      <c r="D35" s="245" t="s">
        <v>375</v>
      </c>
      <c r="E35" s="247" t="s">
        <v>194</v>
      </c>
      <c r="F35" s="245"/>
      <c r="G35" s="245" t="s">
        <v>246</v>
      </c>
      <c r="H35" s="437">
        <v>17916604.870000001</v>
      </c>
      <c r="I35" s="437"/>
      <c r="J35" s="245" t="s">
        <v>187</v>
      </c>
      <c r="K35" s="245"/>
      <c r="L35" s="245"/>
      <c r="M35" s="245"/>
      <c r="N35" s="245" t="s">
        <v>201</v>
      </c>
      <c r="O35" s="449">
        <f t="shared" si="1"/>
        <v>17916604.870000001</v>
      </c>
    </row>
    <row r="36" spans="2:15" ht="45">
      <c r="B36" s="436">
        <v>27</v>
      </c>
      <c r="C36" s="245" t="s">
        <v>189</v>
      </c>
      <c r="D36" s="245" t="s">
        <v>375</v>
      </c>
      <c r="E36" s="247" t="s">
        <v>194</v>
      </c>
      <c r="F36" s="245"/>
      <c r="G36" s="245" t="s">
        <v>2575</v>
      </c>
      <c r="H36" s="437">
        <f>423346750-15183563.45</f>
        <v>408163186.55000001</v>
      </c>
      <c r="I36" s="437"/>
      <c r="J36" s="245"/>
      <c r="K36" s="245"/>
      <c r="L36" s="245"/>
      <c r="M36" s="245"/>
      <c r="N36" s="245" t="s">
        <v>201</v>
      </c>
      <c r="O36" s="449">
        <f t="shared" si="1"/>
        <v>408163186.55000001</v>
      </c>
    </row>
    <row r="37" spans="2:15" ht="45">
      <c r="B37" s="245">
        <v>28</v>
      </c>
      <c r="C37" s="245" t="s">
        <v>189</v>
      </c>
      <c r="D37" s="245" t="s">
        <v>369</v>
      </c>
      <c r="E37" s="247" t="s">
        <v>194</v>
      </c>
      <c r="F37" s="437"/>
      <c r="G37" s="245" t="s">
        <v>247</v>
      </c>
      <c r="H37" s="437">
        <v>6607973.54</v>
      </c>
      <c r="I37" s="437"/>
      <c r="J37" s="245"/>
      <c r="K37" s="245"/>
      <c r="L37" s="245"/>
      <c r="M37" s="245"/>
      <c r="N37" s="245" t="s">
        <v>201</v>
      </c>
      <c r="O37" s="449">
        <f t="shared" si="1"/>
        <v>6607973.54</v>
      </c>
    </row>
    <row r="38" spans="2:15" ht="90">
      <c r="B38" s="436">
        <v>29</v>
      </c>
      <c r="C38" s="245" t="s">
        <v>190</v>
      </c>
      <c r="D38" s="245" t="s">
        <v>2571</v>
      </c>
      <c r="E38" s="245" t="s">
        <v>224</v>
      </c>
      <c r="F38" s="245"/>
      <c r="G38" s="245" t="s">
        <v>3461</v>
      </c>
      <c r="H38" s="451"/>
      <c r="I38" s="451">
        <v>17323862.66</v>
      </c>
      <c r="J38" s="435" t="s">
        <v>187</v>
      </c>
      <c r="K38" s="245"/>
      <c r="L38" s="245"/>
      <c r="M38" s="245"/>
      <c r="N38" s="245" t="s">
        <v>201</v>
      </c>
      <c r="O38" s="449">
        <f t="shared" si="1"/>
        <v>17323862.66</v>
      </c>
    </row>
    <row r="39" spans="2:15" ht="90">
      <c r="B39" s="245">
        <v>30</v>
      </c>
      <c r="C39" s="245" t="s">
        <v>190</v>
      </c>
      <c r="D39" s="245" t="s">
        <v>2571</v>
      </c>
      <c r="E39" s="245" t="s">
        <v>224</v>
      </c>
      <c r="F39" s="245"/>
      <c r="G39" s="245" t="s">
        <v>3462</v>
      </c>
      <c r="H39" s="451"/>
      <c r="I39" s="451">
        <v>17323862.66</v>
      </c>
      <c r="J39" s="435" t="s">
        <v>187</v>
      </c>
      <c r="K39" s="245"/>
      <c r="L39" s="245"/>
      <c r="M39" s="245"/>
      <c r="N39" s="245" t="s">
        <v>201</v>
      </c>
      <c r="O39" s="449">
        <f t="shared" si="1"/>
        <v>17323862.66</v>
      </c>
    </row>
    <row r="40" spans="2:15" ht="90">
      <c r="B40" s="458">
        <v>31</v>
      </c>
      <c r="C40" s="490" t="s">
        <v>190</v>
      </c>
      <c r="D40" s="494" t="s">
        <v>2571</v>
      </c>
      <c r="E40" s="490" t="s">
        <v>224</v>
      </c>
      <c r="F40" s="246"/>
      <c r="G40" s="531" t="s">
        <v>3464</v>
      </c>
      <c r="H40" s="451"/>
      <c r="I40" s="451">
        <v>17324034</v>
      </c>
      <c r="J40" s="446" t="s">
        <v>187</v>
      </c>
      <c r="K40" s="246"/>
      <c r="L40" s="246"/>
      <c r="M40" s="246"/>
      <c r="N40" s="490" t="s">
        <v>201</v>
      </c>
      <c r="O40" s="464">
        <f t="shared" si="1"/>
        <v>17324034</v>
      </c>
    </row>
    <row r="41" spans="2:15">
      <c r="B41" s="544" t="s">
        <v>211</v>
      </c>
      <c r="C41" s="545"/>
      <c r="D41" s="455"/>
      <c r="E41" s="455"/>
      <c r="F41" s="455"/>
      <c r="G41" s="456"/>
      <c r="H41" s="457">
        <f>SUM(H44:H153)</f>
        <v>65000527.810000002</v>
      </c>
      <c r="I41" s="463">
        <f>SUM(I44:I153)</f>
        <v>14631359.52</v>
      </c>
      <c r="J41" s="465"/>
      <c r="K41" s="459"/>
      <c r="L41" s="459"/>
      <c r="M41" s="459"/>
      <c r="N41" s="459"/>
      <c r="O41" s="437">
        <f>SUM(O44:O153)+14300.03</f>
        <v>66983502.719999999</v>
      </c>
    </row>
    <row r="42" spans="2:15">
      <c r="B42" s="460" t="s">
        <v>212</v>
      </c>
      <c r="C42" s="461"/>
      <c r="D42" s="461"/>
      <c r="E42" s="461"/>
      <c r="F42" s="461"/>
      <c r="G42" s="462"/>
      <c r="H42" s="457">
        <f>SUM(H10:H41)</f>
        <v>6382124832.420002</v>
      </c>
      <c r="I42" s="457">
        <f>SUM(I10:I41)</f>
        <v>180127964.59000003</v>
      </c>
      <c r="J42" s="438"/>
      <c r="K42" s="455"/>
      <c r="L42" s="455"/>
      <c r="M42" s="455"/>
      <c r="N42" s="456"/>
      <c r="O42" s="457">
        <f>SUM(O10:O41)</f>
        <v>2702090966.4469995</v>
      </c>
    </row>
    <row r="44" spans="2:15" ht="45" hidden="1" outlineLevel="1">
      <c r="B44" s="436">
        <v>1</v>
      </c>
      <c r="C44" s="436" t="s">
        <v>206</v>
      </c>
      <c r="D44" s="436" t="s">
        <v>302</v>
      </c>
      <c r="E44" s="436" t="s">
        <v>192</v>
      </c>
      <c r="F44" s="436"/>
      <c r="G44" s="436" t="s">
        <v>376</v>
      </c>
      <c r="H44" s="449">
        <v>37803.24</v>
      </c>
      <c r="I44" s="449"/>
      <c r="J44" s="439" t="s">
        <v>377</v>
      </c>
      <c r="K44" s="436"/>
      <c r="L44" s="436"/>
      <c r="M44" s="436"/>
      <c r="N44" s="436" t="s">
        <v>201</v>
      </c>
      <c r="O44" s="449">
        <v>37803.24</v>
      </c>
    </row>
    <row r="45" spans="2:15" ht="45" hidden="1" outlineLevel="1">
      <c r="B45" s="436">
        <v>2</v>
      </c>
      <c r="C45" s="436" t="s">
        <v>206</v>
      </c>
      <c r="D45" s="436" t="s">
        <v>302</v>
      </c>
      <c r="E45" s="436" t="s">
        <v>192</v>
      </c>
      <c r="F45" s="436"/>
      <c r="G45" s="436" t="s">
        <v>378</v>
      </c>
      <c r="H45" s="449">
        <v>1037141.1</v>
      </c>
      <c r="I45" s="449"/>
      <c r="J45" s="439" t="s">
        <v>379</v>
      </c>
      <c r="K45" s="436"/>
      <c r="L45" s="436"/>
      <c r="M45" s="436"/>
      <c r="N45" s="436" t="s">
        <v>201</v>
      </c>
      <c r="O45" s="449">
        <v>1037141.1</v>
      </c>
    </row>
    <row r="46" spans="2:15" ht="45" hidden="1" outlineLevel="1">
      <c r="B46" s="436">
        <v>3</v>
      </c>
      <c r="C46" s="436" t="s">
        <v>206</v>
      </c>
      <c r="D46" s="436" t="s">
        <v>302</v>
      </c>
      <c r="E46" s="436" t="s">
        <v>192</v>
      </c>
      <c r="F46" s="436"/>
      <c r="G46" s="436" t="s">
        <v>380</v>
      </c>
      <c r="H46" s="449">
        <v>22445</v>
      </c>
      <c r="I46" s="449"/>
      <c r="J46" s="439" t="s">
        <v>381</v>
      </c>
      <c r="K46" s="436"/>
      <c r="L46" s="436"/>
      <c r="M46" s="436"/>
      <c r="N46" s="436" t="s">
        <v>201</v>
      </c>
      <c r="O46" s="449">
        <v>22445</v>
      </c>
    </row>
    <row r="47" spans="2:15" ht="45" hidden="1" outlineLevel="1">
      <c r="B47" s="436">
        <v>4</v>
      </c>
      <c r="C47" s="436" t="s">
        <v>206</v>
      </c>
      <c r="D47" s="436" t="s">
        <v>302</v>
      </c>
      <c r="E47" s="436" t="s">
        <v>192</v>
      </c>
      <c r="F47" s="436"/>
      <c r="G47" s="436" t="s">
        <v>382</v>
      </c>
      <c r="H47" s="449">
        <v>21771.58</v>
      </c>
      <c r="I47" s="449"/>
      <c r="J47" s="439" t="s">
        <v>381</v>
      </c>
      <c r="K47" s="436"/>
      <c r="L47" s="436"/>
      <c r="M47" s="436"/>
      <c r="N47" s="436" t="s">
        <v>201</v>
      </c>
      <c r="O47" s="449">
        <v>21771.58</v>
      </c>
    </row>
    <row r="48" spans="2:15" ht="75" hidden="1" outlineLevel="1">
      <c r="B48" s="436">
        <v>5</v>
      </c>
      <c r="C48" s="436" t="s">
        <v>206</v>
      </c>
      <c r="D48" s="436" t="s">
        <v>302</v>
      </c>
      <c r="E48" s="245" t="s">
        <v>192</v>
      </c>
      <c r="F48" s="245"/>
      <c r="G48" s="245" t="s">
        <v>383</v>
      </c>
      <c r="H48" s="449">
        <v>5648.94</v>
      </c>
      <c r="I48" s="437"/>
      <c r="J48" s="245" t="s">
        <v>2719</v>
      </c>
      <c r="K48" s="245"/>
      <c r="L48" s="245"/>
      <c r="M48" s="245"/>
      <c r="N48" s="436" t="s">
        <v>201</v>
      </c>
      <c r="O48" s="449">
        <v>5648.94</v>
      </c>
    </row>
    <row r="49" spans="2:15" ht="75" hidden="1" outlineLevel="1">
      <c r="B49" s="436">
        <v>6</v>
      </c>
      <c r="C49" s="436" t="s">
        <v>206</v>
      </c>
      <c r="D49" s="436" t="s">
        <v>302</v>
      </c>
      <c r="E49" s="245" t="s">
        <v>192</v>
      </c>
      <c r="F49" s="245"/>
      <c r="G49" s="245" t="s">
        <v>385</v>
      </c>
      <c r="H49" s="449">
        <v>6950</v>
      </c>
      <c r="I49" s="437"/>
      <c r="J49" s="245" t="s">
        <v>2719</v>
      </c>
      <c r="K49" s="245"/>
      <c r="L49" s="245"/>
      <c r="M49" s="245"/>
      <c r="N49" s="436" t="s">
        <v>201</v>
      </c>
      <c r="O49" s="449">
        <v>6950</v>
      </c>
    </row>
    <row r="50" spans="2:15" ht="75" hidden="1" outlineLevel="1">
      <c r="B50" s="436">
        <v>7</v>
      </c>
      <c r="C50" s="436" t="s">
        <v>206</v>
      </c>
      <c r="D50" s="436" t="s">
        <v>302</v>
      </c>
      <c r="E50" s="245" t="s">
        <v>192</v>
      </c>
      <c r="F50" s="245"/>
      <c r="G50" s="245" t="s">
        <v>386</v>
      </c>
      <c r="H50" s="449">
        <v>6200</v>
      </c>
      <c r="I50" s="437"/>
      <c r="J50" s="245" t="s">
        <v>2719</v>
      </c>
      <c r="K50" s="245"/>
      <c r="L50" s="245"/>
      <c r="M50" s="245"/>
      <c r="N50" s="436" t="s">
        <v>201</v>
      </c>
      <c r="O50" s="449">
        <v>6200</v>
      </c>
    </row>
    <row r="51" spans="2:15" ht="75" hidden="1" outlineLevel="1">
      <c r="B51" s="436">
        <v>8</v>
      </c>
      <c r="C51" s="436" t="s">
        <v>206</v>
      </c>
      <c r="D51" s="436" t="s">
        <v>302</v>
      </c>
      <c r="E51" s="245" t="s">
        <v>192</v>
      </c>
      <c r="F51" s="245"/>
      <c r="G51" s="245" t="s">
        <v>387</v>
      </c>
      <c r="H51" s="449">
        <v>7850</v>
      </c>
      <c r="I51" s="437"/>
      <c r="J51" s="245" t="s">
        <v>2719</v>
      </c>
      <c r="K51" s="245"/>
      <c r="L51" s="245"/>
      <c r="M51" s="245"/>
      <c r="N51" s="436" t="s">
        <v>201</v>
      </c>
      <c r="O51" s="449">
        <v>7850</v>
      </c>
    </row>
    <row r="52" spans="2:15" ht="30" hidden="1" outlineLevel="1">
      <c r="B52" s="436">
        <v>9</v>
      </c>
      <c r="C52" s="436" t="s">
        <v>206</v>
      </c>
      <c r="D52" s="245" t="s">
        <v>388</v>
      </c>
      <c r="E52" s="245" t="s">
        <v>192</v>
      </c>
      <c r="F52" s="245"/>
      <c r="G52" s="245" t="s">
        <v>2661</v>
      </c>
      <c r="H52" s="449">
        <v>150000</v>
      </c>
      <c r="I52" s="437"/>
      <c r="J52" s="245" t="s">
        <v>390</v>
      </c>
      <c r="K52" s="245"/>
      <c r="L52" s="245"/>
      <c r="M52" s="245"/>
      <c r="N52" s="436" t="s">
        <v>201</v>
      </c>
      <c r="O52" s="449">
        <v>150000</v>
      </c>
    </row>
    <row r="53" spans="2:15" ht="45" hidden="1" outlineLevel="1">
      <c r="B53" s="436">
        <v>10</v>
      </c>
      <c r="C53" s="436" t="s">
        <v>206</v>
      </c>
      <c r="D53" s="245" t="s">
        <v>391</v>
      </c>
      <c r="E53" s="245" t="s">
        <v>3070</v>
      </c>
      <c r="F53" s="245"/>
      <c r="G53" s="245" t="s">
        <v>2662</v>
      </c>
      <c r="H53" s="449">
        <v>351000</v>
      </c>
      <c r="I53" s="437"/>
      <c r="J53" s="245" t="s">
        <v>3060</v>
      </c>
      <c r="K53" s="245"/>
      <c r="L53" s="245"/>
      <c r="M53" s="245"/>
      <c r="N53" s="436" t="s">
        <v>201</v>
      </c>
      <c r="O53" s="449">
        <v>351000</v>
      </c>
    </row>
    <row r="54" spans="2:15" ht="60" hidden="1" outlineLevel="1">
      <c r="B54" s="436">
        <v>11</v>
      </c>
      <c r="C54" s="436" t="s">
        <v>206</v>
      </c>
      <c r="D54" s="245" t="s">
        <v>393</v>
      </c>
      <c r="E54" s="245" t="s">
        <v>192</v>
      </c>
      <c r="F54" s="436"/>
      <c r="G54" s="245" t="s">
        <v>2820</v>
      </c>
      <c r="H54" s="449">
        <v>33890.78</v>
      </c>
      <c r="I54" s="449"/>
      <c r="J54" s="245" t="s">
        <v>3429</v>
      </c>
      <c r="K54" s="436" t="s">
        <v>395</v>
      </c>
      <c r="L54" s="245"/>
      <c r="M54" s="245"/>
      <c r="N54" s="436" t="s">
        <v>201</v>
      </c>
      <c r="O54" s="449">
        <v>33890.78</v>
      </c>
    </row>
    <row r="55" spans="2:15" ht="60" hidden="1" outlineLevel="1">
      <c r="B55" s="245">
        <v>3</v>
      </c>
      <c r="C55" s="247" t="s">
        <v>207</v>
      </c>
      <c r="D55" s="245" t="s">
        <v>396</v>
      </c>
      <c r="E55" s="247" t="s">
        <v>208</v>
      </c>
      <c r="F55" s="245"/>
      <c r="G55" s="245" t="s">
        <v>3045</v>
      </c>
      <c r="H55" s="437">
        <v>201870.15</v>
      </c>
      <c r="I55" s="437"/>
      <c r="J55" s="245" t="s">
        <v>187</v>
      </c>
      <c r="K55" s="245"/>
      <c r="L55" s="245"/>
      <c r="M55" s="245"/>
      <c r="N55" s="245" t="s">
        <v>201</v>
      </c>
      <c r="O55" s="449">
        <v>201870.15</v>
      </c>
    </row>
    <row r="56" spans="2:15" ht="60" hidden="1" outlineLevel="1">
      <c r="B56" s="245">
        <v>4</v>
      </c>
      <c r="C56" s="247" t="s">
        <v>207</v>
      </c>
      <c r="D56" s="436" t="s">
        <v>398</v>
      </c>
      <c r="E56" s="247" t="s">
        <v>208</v>
      </c>
      <c r="F56" s="245"/>
      <c r="G56" s="245" t="s">
        <v>2831</v>
      </c>
      <c r="H56" s="437">
        <v>65603</v>
      </c>
      <c r="I56" s="437">
        <v>8390</v>
      </c>
      <c r="J56" s="245" t="s">
        <v>3408</v>
      </c>
      <c r="K56" s="245" t="s">
        <v>399</v>
      </c>
      <c r="L56" s="245"/>
      <c r="M56" s="245"/>
      <c r="N56" s="245" t="s">
        <v>201</v>
      </c>
      <c r="O56" s="449">
        <v>39756.449999999997</v>
      </c>
    </row>
    <row r="57" spans="2:15" ht="60" hidden="1" outlineLevel="1">
      <c r="B57" s="245">
        <v>5</v>
      </c>
      <c r="C57" s="247" t="s">
        <v>207</v>
      </c>
      <c r="D57" s="245" t="s">
        <v>303</v>
      </c>
      <c r="E57" s="247" t="s">
        <v>208</v>
      </c>
      <c r="F57" s="245"/>
      <c r="G57" s="245" t="s">
        <v>295</v>
      </c>
      <c r="H57" s="437"/>
      <c r="I57" s="437">
        <v>608167</v>
      </c>
      <c r="J57" s="245" t="s">
        <v>400</v>
      </c>
      <c r="K57" s="245" t="s">
        <v>342</v>
      </c>
      <c r="L57" s="245"/>
      <c r="M57" s="245"/>
      <c r="N57" s="245" t="s">
        <v>201</v>
      </c>
      <c r="O57" s="449">
        <v>608167</v>
      </c>
    </row>
    <row r="58" spans="2:15" ht="60" hidden="1" outlineLevel="1">
      <c r="B58" s="245">
        <v>6</v>
      </c>
      <c r="C58" s="247" t="s">
        <v>207</v>
      </c>
      <c r="D58" s="247" t="s">
        <v>401</v>
      </c>
      <c r="E58" s="247" t="s">
        <v>208</v>
      </c>
      <c r="F58" s="245"/>
      <c r="G58" s="245" t="s">
        <v>289</v>
      </c>
      <c r="H58" s="437">
        <v>782723</v>
      </c>
      <c r="I58" s="437">
        <v>44771</v>
      </c>
      <c r="J58" s="245" t="s">
        <v>187</v>
      </c>
      <c r="K58" s="245"/>
      <c r="L58" s="245"/>
      <c r="M58" s="245"/>
      <c r="N58" s="245" t="s">
        <v>201</v>
      </c>
      <c r="O58" s="449">
        <v>827494</v>
      </c>
    </row>
    <row r="59" spans="2:15" ht="30" hidden="1" outlineLevel="1">
      <c r="B59" s="245">
        <v>4</v>
      </c>
      <c r="C59" s="245" t="s">
        <v>2529</v>
      </c>
      <c r="D59" s="245" t="s">
        <v>402</v>
      </c>
      <c r="E59" s="245" t="s">
        <v>192</v>
      </c>
      <c r="F59" s="245"/>
      <c r="G59" s="245" t="s">
        <v>2785</v>
      </c>
      <c r="H59" s="258"/>
      <c r="I59" s="258">
        <v>99000</v>
      </c>
      <c r="J59" s="441" t="s">
        <v>187</v>
      </c>
      <c r="K59" s="246"/>
      <c r="L59" s="246"/>
      <c r="M59" s="438"/>
      <c r="N59" s="245" t="s">
        <v>201</v>
      </c>
      <c r="O59" s="449">
        <v>99000</v>
      </c>
    </row>
    <row r="60" spans="2:15" ht="45" hidden="1" outlineLevel="1">
      <c r="B60" s="245">
        <v>5</v>
      </c>
      <c r="C60" s="245" t="s">
        <v>2529</v>
      </c>
      <c r="D60" s="245" t="s">
        <v>403</v>
      </c>
      <c r="E60" s="245" t="s">
        <v>2553</v>
      </c>
      <c r="F60" s="245"/>
      <c r="G60" s="245" t="s">
        <v>3399</v>
      </c>
      <c r="H60" s="437">
        <v>58203.78</v>
      </c>
      <c r="I60" s="437"/>
      <c r="J60" s="245" t="s">
        <v>187</v>
      </c>
      <c r="K60" s="246"/>
      <c r="L60" s="246"/>
      <c r="M60" s="438"/>
      <c r="N60" s="245" t="s">
        <v>201</v>
      </c>
      <c r="O60" s="449">
        <v>58203.78</v>
      </c>
    </row>
    <row r="61" spans="2:15" ht="60" hidden="1" outlineLevel="1">
      <c r="B61" s="245">
        <v>6</v>
      </c>
      <c r="C61" s="245" t="s">
        <v>205</v>
      </c>
      <c r="D61" s="245" t="s">
        <v>352</v>
      </c>
      <c r="E61" s="245" t="s">
        <v>311</v>
      </c>
      <c r="F61" s="245"/>
      <c r="G61" s="245" t="s">
        <v>405</v>
      </c>
      <c r="H61" s="437">
        <v>50000</v>
      </c>
      <c r="I61" s="437"/>
      <c r="J61" s="245" t="s">
        <v>187</v>
      </c>
      <c r="K61" s="245"/>
      <c r="L61" s="245"/>
      <c r="M61" s="438"/>
      <c r="N61" s="245" t="s">
        <v>201</v>
      </c>
      <c r="O61" s="449">
        <v>897442.28</v>
      </c>
    </row>
    <row r="62" spans="2:15" ht="60" hidden="1" outlineLevel="1">
      <c r="B62" s="245">
        <v>7</v>
      </c>
      <c r="C62" s="245" t="s">
        <v>205</v>
      </c>
      <c r="D62" s="245" t="s">
        <v>352</v>
      </c>
      <c r="E62" s="245" t="s">
        <v>311</v>
      </c>
      <c r="F62" s="245"/>
      <c r="G62" s="245" t="s">
        <v>406</v>
      </c>
      <c r="H62" s="437">
        <v>50000</v>
      </c>
      <c r="I62" s="437"/>
      <c r="J62" s="245" t="s">
        <v>187</v>
      </c>
      <c r="K62" s="245"/>
      <c r="L62" s="245"/>
      <c r="M62" s="438"/>
      <c r="N62" s="245" t="s">
        <v>201</v>
      </c>
      <c r="O62" s="449">
        <v>1142053.99</v>
      </c>
    </row>
    <row r="63" spans="2:15" ht="60" hidden="1" outlineLevel="1">
      <c r="B63" s="245">
        <v>8</v>
      </c>
      <c r="C63" s="245" t="s">
        <v>205</v>
      </c>
      <c r="D63" s="245" t="s">
        <v>352</v>
      </c>
      <c r="E63" s="245" t="s">
        <v>311</v>
      </c>
      <c r="F63" s="245"/>
      <c r="G63" s="245" t="s">
        <v>407</v>
      </c>
      <c r="H63" s="437">
        <v>50000</v>
      </c>
      <c r="I63" s="437"/>
      <c r="J63" s="245" t="s">
        <v>187</v>
      </c>
      <c r="K63" s="245"/>
      <c r="L63" s="245"/>
      <c r="M63" s="438"/>
      <c r="N63" s="245" t="s">
        <v>201</v>
      </c>
      <c r="O63" s="449">
        <v>1052191.8500000001</v>
      </c>
    </row>
    <row r="64" spans="2:15" ht="75" hidden="1" outlineLevel="1">
      <c r="B64" s="245">
        <v>9</v>
      </c>
      <c r="C64" s="245" t="s">
        <v>205</v>
      </c>
      <c r="D64" s="245" t="s">
        <v>408</v>
      </c>
      <c r="E64" s="245" t="s">
        <v>409</v>
      </c>
      <c r="F64" s="245"/>
      <c r="G64" s="245" t="s">
        <v>3052</v>
      </c>
      <c r="H64" s="437">
        <v>26124</v>
      </c>
      <c r="I64" s="437"/>
      <c r="J64" s="245" t="s">
        <v>187</v>
      </c>
      <c r="K64" s="245"/>
      <c r="L64" s="245"/>
      <c r="M64" s="438"/>
      <c r="N64" s="245" t="s">
        <v>201</v>
      </c>
      <c r="O64" s="449">
        <v>26124</v>
      </c>
    </row>
    <row r="65" spans="2:15" ht="90" hidden="1" outlineLevel="1">
      <c r="B65" s="245">
        <v>10</v>
      </c>
      <c r="C65" s="245" t="s">
        <v>205</v>
      </c>
      <c r="D65" s="245" t="s">
        <v>411</v>
      </c>
      <c r="E65" s="245" t="s">
        <v>311</v>
      </c>
      <c r="F65" s="245"/>
      <c r="G65" s="245" t="s">
        <v>2989</v>
      </c>
      <c r="H65" s="437">
        <v>44575.41</v>
      </c>
      <c r="I65" s="437"/>
      <c r="J65" s="245" t="s">
        <v>187</v>
      </c>
      <c r="K65" s="245"/>
      <c r="L65" s="245"/>
      <c r="M65" s="438"/>
      <c r="N65" s="245" t="s">
        <v>201</v>
      </c>
      <c r="O65" s="449">
        <v>71425.570000000007</v>
      </c>
    </row>
    <row r="66" spans="2:15" ht="60" hidden="1" outlineLevel="1">
      <c r="B66" s="245">
        <v>11</v>
      </c>
      <c r="C66" s="245" t="s">
        <v>205</v>
      </c>
      <c r="D66" s="245" t="s">
        <v>413</v>
      </c>
      <c r="E66" s="245" t="s">
        <v>311</v>
      </c>
      <c r="F66" s="245"/>
      <c r="G66" s="245" t="s">
        <v>414</v>
      </c>
      <c r="H66" s="437">
        <v>72992.05</v>
      </c>
      <c r="I66" s="437"/>
      <c r="J66" s="245" t="s">
        <v>187</v>
      </c>
      <c r="K66" s="245"/>
      <c r="L66" s="245"/>
      <c r="M66" s="438"/>
      <c r="N66" s="245" t="s">
        <v>201</v>
      </c>
      <c r="O66" s="449">
        <v>72992.05</v>
      </c>
    </row>
    <row r="67" spans="2:15" ht="45" hidden="1" outlineLevel="1">
      <c r="B67" s="436">
        <v>1</v>
      </c>
      <c r="C67" s="437" t="s">
        <v>209</v>
      </c>
      <c r="D67" s="245" t="s">
        <v>353</v>
      </c>
      <c r="E67" s="245" t="s">
        <v>192</v>
      </c>
      <c r="F67" s="245"/>
      <c r="G67" s="245" t="s">
        <v>3194</v>
      </c>
      <c r="H67" s="437">
        <v>3339780.95</v>
      </c>
      <c r="I67" s="437"/>
      <c r="J67" s="435" t="s">
        <v>187</v>
      </c>
      <c r="K67" s="245"/>
      <c r="L67" s="245"/>
      <c r="M67" s="245"/>
      <c r="N67" s="245" t="s">
        <v>201</v>
      </c>
      <c r="O67" s="449">
        <v>3339780.95</v>
      </c>
    </row>
    <row r="68" spans="2:15" ht="45" hidden="1" outlineLevel="1">
      <c r="B68" s="436">
        <v>2</v>
      </c>
      <c r="C68" s="437" t="s">
        <v>209</v>
      </c>
      <c r="D68" s="245" t="s">
        <v>353</v>
      </c>
      <c r="E68" s="245" t="s">
        <v>192</v>
      </c>
      <c r="F68" s="245"/>
      <c r="G68" s="245" t="s">
        <v>3195</v>
      </c>
      <c r="H68" s="437"/>
      <c r="I68" s="437">
        <v>895617.92</v>
      </c>
      <c r="J68" s="435" t="s">
        <v>187</v>
      </c>
      <c r="K68" s="245"/>
      <c r="L68" s="245"/>
      <c r="M68" s="245"/>
      <c r="N68" s="245" t="s">
        <v>201</v>
      </c>
      <c r="O68" s="449">
        <v>895617.92</v>
      </c>
    </row>
    <row r="69" spans="2:15" ht="60" hidden="1" outlineLevel="1">
      <c r="B69" s="436">
        <v>4</v>
      </c>
      <c r="C69" s="437" t="s">
        <v>209</v>
      </c>
      <c r="D69" s="245" t="s">
        <v>353</v>
      </c>
      <c r="E69" s="245" t="s">
        <v>192</v>
      </c>
      <c r="F69" s="245" t="s">
        <v>3028</v>
      </c>
      <c r="G69" s="245" t="s">
        <v>3196</v>
      </c>
      <c r="H69" s="437"/>
      <c r="I69" s="437">
        <v>1475250.53</v>
      </c>
      <c r="J69" s="435" t="s">
        <v>187</v>
      </c>
      <c r="K69" s="245"/>
      <c r="L69" s="245"/>
      <c r="M69" s="245"/>
      <c r="N69" s="245" t="s">
        <v>201</v>
      </c>
      <c r="O69" s="449">
        <v>1475250.53</v>
      </c>
    </row>
    <row r="70" spans="2:15" ht="45" hidden="1" outlineLevel="1">
      <c r="B70" s="436">
        <v>5</v>
      </c>
      <c r="C70" s="437" t="s">
        <v>209</v>
      </c>
      <c r="D70" s="245" t="s">
        <v>353</v>
      </c>
      <c r="E70" s="245" t="s">
        <v>192</v>
      </c>
      <c r="F70" s="245"/>
      <c r="G70" s="245" t="s">
        <v>3197</v>
      </c>
      <c r="H70" s="437">
        <v>157305.85999999999</v>
      </c>
      <c r="I70" s="437"/>
      <c r="J70" s="435" t="s">
        <v>187</v>
      </c>
      <c r="K70" s="245"/>
      <c r="L70" s="245"/>
      <c r="M70" s="245"/>
      <c r="N70" s="245" t="s">
        <v>201</v>
      </c>
      <c r="O70" s="449">
        <v>157305.85999999999</v>
      </c>
    </row>
    <row r="71" spans="2:15" ht="45" hidden="1" outlineLevel="1">
      <c r="B71" s="436">
        <v>6</v>
      </c>
      <c r="C71" s="437" t="s">
        <v>209</v>
      </c>
      <c r="D71" s="245" t="s">
        <v>353</v>
      </c>
      <c r="E71" s="245" t="s">
        <v>192</v>
      </c>
      <c r="F71" s="245" t="s">
        <v>415</v>
      </c>
      <c r="G71" s="245" t="s">
        <v>3198</v>
      </c>
      <c r="H71" s="437">
        <v>321226.21999999997</v>
      </c>
      <c r="I71" s="437"/>
      <c r="J71" s="435" t="s">
        <v>187</v>
      </c>
      <c r="K71" s="245"/>
      <c r="L71" s="245"/>
      <c r="M71" s="245"/>
      <c r="N71" s="245" t="s">
        <v>201</v>
      </c>
      <c r="O71" s="449">
        <v>321226.21999999997</v>
      </c>
    </row>
    <row r="72" spans="2:15" ht="45" hidden="1" outlineLevel="1">
      <c r="B72" s="436">
        <v>7</v>
      </c>
      <c r="C72" s="437" t="s">
        <v>209</v>
      </c>
      <c r="D72" s="245" t="s">
        <v>353</v>
      </c>
      <c r="E72" s="245" t="s">
        <v>192</v>
      </c>
      <c r="F72" s="245"/>
      <c r="G72" s="245" t="s">
        <v>3199</v>
      </c>
      <c r="H72" s="437">
        <v>27629.1</v>
      </c>
      <c r="I72" s="437"/>
      <c r="J72" s="435" t="s">
        <v>187</v>
      </c>
      <c r="K72" s="245"/>
      <c r="L72" s="245"/>
      <c r="M72" s="245"/>
      <c r="N72" s="245" t="s">
        <v>201</v>
      </c>
      <c r="O72" s="449">
        <v>27629.1</v>
      </c>
    </row>
    <row r="73" spans="2:15" ht="45" hidden="1" outlineLevel="1">
      <c r="B73" s="436">
        <v>8</v>
      </c>
      <c r="C73" s="437" t="s">
        <v>209</v>
      </c>
      <c r="D73" s="245" t="s">
        <v>353</v>
      </c>
      <c r="E73" s="245" t="s">
        <v>192</v>
      </c>
      <c r="F73" s="245"/>
      <c r="G73" s="245" t="s">
        <v>3200</v>
      </c>
      <c r="H73" s="437">
        <v>249994.83</v>
      </c>
      <c r="I73" s="437"/>
      <c r="J73" s="435" t="s">
        <v>187</v>
      </c>
      <c r="K73" s="245"/>
      <c r="L73" s="245"/>
      <c r="M73" s="245"/>
      <c r="N73" s="245" t="s">
        <v>201</v>
      </c>
      <c r="O73" s="449">
        <v>249994.83</v>
      </c>
    </row>
    <row r="74" spans="2:15" ht="45" hidden="1" outlineLevel="1">
      <c r="B74" s="436">
        <v>9</v>
      </c>
      <c r="C74" s="437" t="s">
        <v>209</v>
      </c>
      <c r="D74" s="245" t="s">
        <v>353</v>
      </c>
      <c r="E74" s="245" t="s">
        <v>192</v>
      </c>
      <c r="F74" s="245" t="s">
        <v>415</v>
      </c>
      <c r="G74" s="245" t="s">
        <v>3201</v>
      </c>
      <c r="H74" s="437">
        <v>84965.46</v>
      </c>
      <c r="I74" s="437"/>
      <c r="J74" s="435" t="s">
        <v>187</v>
      </c>
      <c r="K74" s="245"/>
      <c r="L74" s="245"/>
      <c r="M74" s="245"/>
      <c r="N74" s="245" t="s">
        <v>201</v>
      </c>
      <c r="O74" s="449">
        <v>84965.46</v>
      </c>
    </row>
    <row r="75" spans="2:15" ht="45" hidden="1" outlineLevel="1">
      <c r="B75" s="436">
        <v>10</v>
      </c>
      <c r="C75" s="437" t="s">
        <v>209</v>
      </c>
      <c r="D75" s="245" t="s">
        <v>353</v>
      </c>
      <c r="E75" s="245" t="s">
        <v>192</v>
      </c>
      <c r="F75" s="245" t="s">
        <v>415</v>
      </c>
      <c r="G75" s="245" t="s">
        <v>3202</v>
      </c>
      <c r="H75" s="437">
        <v>62301.7</v>
      </c>
      <c r="I75" s="437"/>
      <c r="J75" s="435" t="s">
        <v>187</v>
      </c>
      <c r="K75" s="245"/>
      <c r="L75" s="245"/>
      <c r="M75" s="245"/>
      <c r="N75" s="245" t="s">
        <v>201</v>
      </c>
      <c r="O75" s="449">
        <v>62301.7</v>
      </c>
    </row>
    <row r="76" spans="2:15" ht="45" hidden="1" outlineLevel="1">
      <c r="B76" s="436">
        <v>11</v>
      </c>
      <c r="C76" s="437" t="s">
        <v>209</v>
      </c>
      <c r="D76" s="245" t="s">
        <v>353</v>
      </c>
      <c r="E76" s="245" t="s">
        <v>192</v>
      </c>
      <c r="F76" s="245" t="s">
        <v>415</v>
      </c>
      <c r="G76" s="245" t="s">
        <v>3203</v>
      </c>
      <c r="H76" s="437">
        <v>115377.27</v>
      </c>
      <c r="I76" s="437"/>
      <c r="J76" s="435" t="s">
        <v>187</v>
      </c>
      <c r="K76" s="245"/>
      <c r="L76" s="245"/>
      <c r="M76" s="245"/>
      <c r="N76" s="245" t="s">
        <v>201</v>
      </c>
      <c r="O76" s="449">
        <v>115377.27</v>
      </c>
    </row>
    <row r="77" spans="2:15" ht="45" hidden="1" outlineLevel="1">
      <c r="B77" s="436">
        <v>12</v>
      </c>
      <c r="C77" s="437" t="s">
        <v>209</v>
      </c>
      <c r="D77" s="245" t="s">
        <v>353</v>
      </c>
      <c r="E77" s="245" t="s">
        <v>192</v>
      </c>
      <c r="F77" s="245" t="s">
        <v>415</v>
      </c>
      <c r="G77" s="245" t="s">
        <v>3204</v>
      </c>
      <c r="H77" s="437">
        <v>164512.32999999999</v>
      </c>
      <c r="I77" s="437"/>
      <c r="J77" s="435" t="s">
        <v>187</v>
      </c>
      <c r="K77" s="245"/>
      <c r="L77" s="245"/>
      <c r="M77" s="245"/>
      <c r="N77" s="245" t="s">
        <v>201</v>
      </c>
      <c r="O77" s="449">
        <v>164512.32999999999</v>
      </c>
    </row>
    <row r="78" spans="2:15" ht="45" hidden="1" outlineLevel="1">
      <c r="B78" s="436">
        <v>13</v>
      </c>
      <c r="C78" s="437" t="s">
        <v>209</v>
      </c>
      <c r="D78" s="245" t="s">
        <v>353</v>
      </c>
      <c r="E78" s="245" t="s">
        <v>192</v>
      </c>
      <c r="F78" s="245" t="s">
        <v>415</v>
      </c>
      <c r="G78" s="245" t="s">
        <v>3205</v>
      </c>
      <c r="H78" s="437">
        <v>238185</v>
      </c>
      <c r="I78" s="437"/>
      <c r="J78" s="435" t="s">
        <v>187</v>
      </c>
      <c r="K78" s="245"/>
      <c r="L78" s="245"/>
      <c r="M78" s="245"/>
      <c r="N78" s="245" t="s">
        <v>201</v>
      </c>
      <c r="O78" s="449">
        <v>385452.16</v>
      </c>
    </row>
    <row r="79" spans="2:15" ht="45" hidden="1" outlineLevel="1">
      <c r="B79" s="436">
        <v>14</v>
      </c>
      <c r="C79" s="437" t="s">
        <v>209</v>
      </c>
      <c r="D79" s="245" t="s">
        <v>353</v>
      </c>
      <c r="E79" s="245" t="s">
        <v>192</v>
      </c>
      <c r="F79" s="245" t="s">
        <v>415</v>
      </c>
      <c r="G79" s="245" t="s">
        <v>3206</v>
      </c>
      <c r="H79" s="437">
        <v>45840.6</v>
      </c>
      <c r="I79" s="437"/>
      <c r="J79" s="435" t="s">
        <v>187</v>
      </c>
      <c r="K79" s="245"/>
      <c r="L79" s="245"/>
      <c r="M79" s="245"/>
      <c r="N79" s="245" t="s">
        <v>201</v>
      </c>
      <c r="O79" s="449">
        <v>45840.6</v>
      </c>
    </row>
    <row r="80" spans="2:15" ht="45" hidden="1" outlineLevel="1">
      <c r="B80" s="436">
        <v>15</v>
      </c>
      <c r="C80" s="437" t="s">
        <v>209</v>
      </c>
      <c r="D80" s="245" t="s">
        <v>353</v>
      </c>
      <c r="E80" s="245" t="s">
        <v>192</v>
      </c>
      <c r="F80" s="245" t="s">
        <v>415</v>
      </c>
      <c r="G80" s="245" t="s">
        <v>3207</v>
      </c>
      <c r="H80" s="437">
        <v>789169.13</v>
      </c>
      <c r="I80" s="437"/>
      <c r="J80" s="435" t="s">
        <v>187</v>
      </c>
      <c r="K80" s="245"/>
      <c r="L80" s="245"/>
      <c r="M80" s="245"/>
      <c r="N80" s="245" t="s">
        <v>201</v>
      </c>
      <c r="O80" s="449">
        <v>789169.13</v>
      </c>
    </row>
    <row r="81" spans="2:15" ht="45" hidden="1" outlineLevel="1">
      <c r="B81" s="436">
        <v>16</v>
      </c>
      <c r="C81" s="437" t="s">
        <v>209</v>
      </c>
      <c r="D81" s="245" t="s">
        <v>353</v>
      </c>
      <c r="E81" s="245" t="s">
        <v>192</v>
      </c>
      <c r="F81" s="245" t="s">
        <v>415</v>
      </c>
      <c r="G81" s="245" t="s">
        <v>3208</v>
      </c>
      <c r="H81" s="437">
        <v>64809.07</v>
      </c>
      <c r="I81" s="437"/>
      <c r="J81" s="435" t="s">
        <v>187</v>
      </c>
      <c r="K81" s="245"/>
      <c r="L81" s="245"/>
      <c r="M81" s="245"/>
      <c r="N81" s="245" t="s">
        <v>201</v>
      </c>
      <c r="O81" s="449">
        <v>64809.07</v>
      </c>
    </row>
    <row r="82" spans="2:15" ht="45" hidden="1" outlineLevel="1">
      <c r="B82" s="436">
        <v>17</v>
      </c>
      <c r="C82" s="437" t="s">
        <v>209</v>
      </c>
      <c r="D82" s="245" t="s">
        <v>353</v>
      </c>
      <c r="E82" s="245" t="s">
        <v>192</v>
      </c>
      <c r="F82" s="245" t="s">
        <v>415</v>
      </c>
      <c r="G82" s="245" t="s">
        <v>3209</v>
      </c>
      <c r="H82" s="437">
        <v>658692.43999999994</v>
      </c>
      <c r="I82" s="437"/>
      <c r="J82" s="435" t="s">
        <v>187</v>
      </c>
      <c r="K82" s="245"/>
      <c r="L82" s="245"/>
      <c r="M82" s="245"/>
      <c r="N82" s="245" t="s">
        <v>201</v>
      </c>
      <c r="O82" s="449">
        <v>658692.43999999994</v>
      </c>
    </row>
    <row r="83" spans="2:15" ht="120" hidden="1" outlineLevel="1">
      <c r="B83" s="436">
        <v>18</v>
      </c>
      <c r="C83" s="437" t="s">
        <v>209</v>
      </c>
      <c r="D83" s="245" t="s">
        <v>353</v>
      </c>
      <c r="E83" s="245" t="s">
        <v>192</v>
      </c>
      <c r="F83" s="245" t="s">
        <v>2950</v>
      </c>
      <c r="G83" s="245" t="s">
        <v>3210</v>
      </c>
      <c r="H83" s="437">
        <v>625813.37</v>
      </c>
      <c r="I83" s="437"/>
      <c r="J83" s="435" t="s">
        <v>187</v>
      </c>
      <c r="K83" s="245"/>
      <c r="L83" s="245"/>
      <c r="M83" s="245"/>
      <c r="N83" s="245" t="s">
        <v>201</v>
      </c>
      <c r="O83" s="449">
        <v>625813.37</v>
      </c>
    </row>
    <row r="84" spans="2:15" ht="150" hidden="1" outlineLevel="1">
      <c r="B84" s="436">
        <v>19</v>
      </c>
      <c r="C84" s="437" t="s">
        <v>209</v>
      </c>
      <c r="D84" s="245" t="s">
        <v>353</v>
      </c>
      <c r="E84" s="245" t="s">
        <v>192</v>
      </c>
      <c r="F84" s="245" t="s">
        <v>3020</v>
      </c>
      <c r="G84" s="245" t="s">
        <v>3211</v>
      </c>
      <c r="H84" s="437">
        <v>2403122.3199999998</v>
      </c>
      <c r="I84" s="437"/>
      <c r="J84" s="435" t="s">
        <v>187</v>
      </c>
      <c r="K84" s="245"/>
      <c r="L84" s="245"/>
      <c r="M84" s="245"/>
      <c r="N84" s="245" t="s">
        <v>201</v>
      </c>
      <c r="O84" s="449">
        <v>2403122.3199999998</v>
      </c>
    </row>
    <row r="85" spans="2:15" ht="45" hidden="1" outlineLevel="1">
      <c r="B85" s="436">
        <v>20</v>
      </c>
      <c r="C85" s="437" t="s">
        <v>209</v>
      </c>
      <c r="D85" s="245" t="s">
        <v>353</v>
      </c>
      <c r="E85" s="245" t="s">
        <v>192</v>
      </c>
      <c r="F85" s="245" t="s">
        <v>415</v>
      </c>
      <c r="G85" s="245" t="s">
        <v>3212</v>
      </c>
      <c r="H85" s="437">
        <v>409936.87</v>
      </c>
      <c r="I85" s="437"/>
      <c r="J85" s="435" t="s">
        <v>187</v>
      </c>
      <c r="K85" s="245"/>
      <c r="L85" s="245"/>
      <c r="M85" s="245"/>
      <c r="N85" s="245" t="s">
        <v>201</v>
      </c>
      <c r="O85" s="449">
        <v>409936.87</v>
      </c>
    </row>
    <row r="86" spans="2:15" ht="45" hidden="1" outlineLevel="1">
      <c r="B86" s="436">
        <v>21</v>
      </c>
      <c r="C86" s="437" t="s">
        <v>209</v>
      </c>
      <c r="D86" s="245" t="s">
        <v>353</v>
      </c>
      <c r="E86" s="245" t="s">
        <v>192</v>
      </c>
      <c r="F86" s="245" t="s">
        <v>415</v>
      </c>
      <c r="G86" s="245" t="s">
        <v>3213</v>
      </c>
      <c r="H86" s="437">
        <v>2721838.79</v>
      </c>
      <c r="I86" s="437"/>
      <c r="J86" s="435" t="s">
        <v>187</v>
      </c>
      <c r="K86" s="245"/>
      <c r="L86" s="245"/>
      <c r="M86" s="245"/>
      <c r="N86" s="245" t="s">
        <v>201</v>
      </c>
      <c r="O86" s="449">
        <v>2721838.79</v>
      </c>
    </row>
    <row r="87" spans="2:15" ht="45" hidden="1" outlineLevel="1">
      <c r="B87" s="436">
        <v>22</v>
      </c>
      <c r="C87" s="437" t="s">
        <v>209</v>
      </c>
      <c r="D87" s="245" t="s">
        <v>353</v>
      </c>
      <c r="E87" s="245" t="s">
        <v>192</v>
      </c>
      <c r="F87" s="245" t="s">
        <v>415</v>
      </c>
      <c r="G87" s="245" t="s">
        <v>3214</v>
      </c>
      <c r="H87" s="437">
        <v>202533.47</v>
      </c>
      <c r="I87" s="437"/>
      <c r="J87" s="435" t="s">
        <v>187</v>
      </c>
      <c r="K87" s="245"/>
      <c r="L87" s="245"/>
      <c r="M87" s="245"/>
      <c r="N87" s="245" t="s">
        <v>201</v>
      </c>
      <c r="O87" s="449">
        <v>202533.47</v>
      </c>
    </row>
    <row r="88" spans="2:15" ht="45" hidden="1" outlineLevel="1">
      <c r="B88" s="436">
        <v>23</v>
      </c>
      <c r="C88" s="437" t="s">
        <v>209</v>
      </c>
      <c r="D88" s="245" t="s">
        <v>353</v>
      </c>
      <c r="E88" s="245" t="s">
        <v>192</v>
      </c>
      <c r="F88" s="245" t="s">
        <v>415</v>
      </c>
      <c r="G88" s="245" t="s">
        <v>3215</v>
      </c>
      <c r="H88" s="437">
        <v>309746.75</v>
      </c>
      <c r="I88" s="437"/>
      <c r="J88" s="435" t="s">
        <v>187</v>
      </c>
      <c r="K88" s="245"/>
      <c r="L88" s="245"/>
      <c r="M88" s="245"/>
      <c r="N88" s="245" t="s">
        <v>201</v>
      </c>
      <c r="O88" s="449">
        <v>309746.75</v>
      </c>
    </row>
    <row r="89" spans="2:15" ht="45" hidden="1" outlineLevel="1">
      <c r="B89" s="436">
        <v>24</v>
      </c>
      <c r="C89" s="437" t="s">
        <v>209</v>
      </c>
      <c r="D89" s="245" t="s">
        <v>353</v>
      </c>
      <c r="E89" s="245" t="s">
        <v>193</v>
      </c>
      <c r="F89" s="245" t="s">
        <v>415</v>
      </c>
      <c r="G89" s="245" t="s">
        <v>3216</v>
      </c>
      <c r="H89" s="437">
        <v>348662.95</v>
      </c>
      <c r="I89" s="437"/>
      <c r="J89" s="435" t="s">
        <v>187</v>
      </c>
      <c r="K89" s="245"/>
      <c r="L89" s="245"/>
      <c r="M89" s="245"/>
      <c r="N89" s="245" t="s">
        <v>201</v>
      </c>
      <c r="O89" s="449">
        <v>348662.95</v>
      </c>
    </row>
    <row r="90" spans="2:15" ht="45" hidden="1" outlineLevel="1">
      <c r="B90" s="436">
        <v>25</v>
      </c>
      <c r="C90" s="437" t="s">
        <v>209</v>
      </c>
      <c r="D90" s="245" t="s">
        <v>353</v>
      </c>
      <c r="E90" s="245" t="s">
        <v>193</v>
      </c>
      <c r="F90" s="245" t="s">
        <v>415</v>
      </c>
      <c r="G90" s="245" t="s">
        <v>3217</v>
      </c>
      <c r="H90" s="437">
        <v>120363.49</v>
      </c>
      <c r="I90" s="437"/>
      <c r="J90" s="435" t="s">
        <v>187</v>
      </c>
      <c r="K90" s="245"/>
      <c r="L90" s="245"/>
      <c r="M90" s="245"/>
      <c r="N90" s="245" t="s">
        <v>201</v>
      </c>
      <c r="O90" s="449">
        <v>120363.49</v>
      </c>
    </row>
    <row r="91" spans="2:15" ht="45" hidden="1" outlineLevel="1">
      <c r="B91" s="436">
        <v>26</v>
      </c>
      <c r="C91" s="437" t="s">
        <v>209</v>
      </c>
      <c r="D91" s="245" t="s">
        <v>353</v>
      </c>
      <c r="E91" s="245" t="s">
        <v>193</v>
      </c>
      <c r="F91" s="245" t="s">
        <v>415</v>
      </c>
      <c r="G91" s="245" t="s">
        <v>3218</v>
      </c>
      <c r="H91" s="437">
        <v>147866.57</v>
      </c>
      <c r="I91" s="437"/>
      <c r="J91" s="435" t="s">
        <v>187</v>
      </c>
      <c r="K91" s="245"/>
      <c r="L91" s="245"/>
      <c r="M91" s="245"/>
      <c r="N91" s="245" t="s">
        <v>201</v>
      </c>
      <c r="O91" s="449">
        <v>147866.57</v>
      </c>
    </row>
    <row r="92" spans="2:15" ht="45" hidden="1" outlineLevel="1">
      <c r="B92" s="436">
        <v>27</v>
      </c>
      <c r="C92" s="437" t="s">
        <v>209</v>
      </c>
      <c r="D92" s="245" t="s">
        <v>353</v>
      </c>
      <c r="E92" s="245" t="s">
        <v>193</v>
      </c>
      <c r="F92" s="245" t="s">
        <v>415</v>
      </c>
      <c r="G92" s="245" t="s">
        <v>3219</v>
      </c>
      <c r="H92" s="437">
        <v>187941.56</v>
      </c>
      <c r="I92" s="437"/>
      <c r="J92" s="435" t="s">
        <v>187</v>
      </c>
      <c r="K92" s="245"/>
      <c r="L92" s="245"/>
      <c r="M92" s="245"/>
      <c r="N92" s="245" t="s">
        <v>201</v>
      </c>
      <c r="O92" s="449">
        <v>187941.56</v>
      </c>
    </row>
    <row r="93" spans="2:15" ht="45" hidden="1" outlineLevel="1">
      <c r="B93" s="436">
        <v>28</v>
      </c>
      <c r="C93" s="437" t="s">
        <v>209</v>
      </c>
      <c r="D93" s="245" t="s">
        <v>353</v>
      </c>
      <c r="E93" s="245" t="s">
        <v>193</v>
      </c>
      <c r="F93" s="245" t="s">
        <v>415</v>
      </c>
      <c r="G93" s="245" t="s">
        <v>3220</v>
      </c>
      <c r="H93" s="437">
        <v>518927.7</v>
      </c>
      <c r="I93" s="437"/>
      <c r="J93" s="435" t="s">
        <v>187</v>
      </c>
      <c r="K93" s="245"/>
      <c r="L93" s="245"/>
      <c r="M93" s="245"/>
      <c r="N93" s="245" t="s">
        <v>201</v>
      </c>
      <c r="O93" s="449">
        <v>518927.7</v>
      </c>
    </row>
    <row r="94" spans="2:15" ht="45" hidden="1" outlineLevel="1">
      <c r="B94" s="436">
        <v>29</v>
      </c>
      <c r="C94" s="437" t="s">
        <v>209</v>
      </c>
      <c r="D94" s="245" t="s">
        <v>353</v>
      </c>
      <c r="E94" s="245" t="s">
        <v>193</v>
      </c>
      <c r="F94" s="245" t="s">
        <v>415</v>
      </c>
      <c r="G94" s="245" t="s">
        <v>3221</v>
      </c>
      <c r="H94" s="437">
        <v>721202.88</v>
      </c>
      <c r="I94" s="437"/>
      <c r="J94" s="435" t="s">
        <v>187</v>
      </c>
      <c r="K94" s="245"/>
      <c r="L94" s="245"/>
      <c r="M94" s="245"/>
      <c r="N94" s="245" t="s">
        <v>201</v>
      </c>
      <c r="O94" s="449">
        <v>721202.88</v>
      </c>
    </row>
    <row r="95" spans="2:15" ht="45" hidden="1" outlineLevel="1">
      <c r="B95" s="436">
        <v>30</v>
      </c>
      <c r="C95" s="437" t="s">
        <v>209</v>
      </c>
      <c r="D95" s="245" t="s">
        <v>353</v>
      </c>
      <c r="E95" s="245" t="s">
        <v>193</v>
      </c>
      <c r="F95" s="245" t="s">
        <v>415</v>
      </c>
      <c r="G95" s="245" t="s">
        <v>3222</v>
      </c>
      <c r="H95" s="437">
        <v>239688.95999999999</v>
      </c>
      <c r="I95" s="437"/>
      <c r="J95" s="435" t="s">
        <v>187</v>
      </c>
      <c r="K95" s="245"/>
      <c r="L95" s="245"/>
      <c r="M95" s="245"/>
      <c r="N95" s="245" t="s">
        <v>201</v>
      </c>
      <c r="O95" s="449">
        <v>239688.95999999999</v>
      </c>
    </row>
    <row r="96" spans="2:15" ht="45" hidden="1" outlineLevel="1">
      <c r="B96" s="436">
        <v>31</v>
      </c>
      <c r="C96" s="437" t="s">
        <v>209</v>
      </c>
      <c r="D96" s="245" t="s">
        <v>353</v>
      </c>
      <c r="E96" s="245" t="s">
        <v>193</v>
      </c>
      <c r="F96" s="245" t="s">
        <v>415</v>
      </c>
      <c r="G96" s="245" t="s">
        <v>3223</v>
      </c>
      <c r="H96" s="437">
        <v>165320.42000000001</v>
      </c>
      <c r="I96" s="437"/>
      <c r="J96" s="435" t="s">
        <v>187</v>
      </c>
      <c r="K96" s="245"/>
      <c r="L96" s="245"/>
      <c r="M96" s="245"/>
      <c r="N96" s="245" t="s">
        <v>201</v>
      </c>
      <c r="O96" s="449">
        <v>165320.42000000001</v>
      </c>
    </row>
    <row r="97" spans="2:15" ht="45" hidden="1" outlineLevel="1">
      <c r="B97" s="436">
        <v>32</v>
      </c>
      <c r="C97" s="437" t="s">
        <v>209</v>
      </c>
      <c r="D97" s="245" t="s">
        <v>353</v>
      </c>
      <c r="E97" s="245" t="s">
        <v>193</v>
      </c>
      <c r="F97" s="245" t="s">
        <v>415</v>
      </c>
      <c r="G97" s="245" t="s">
        <v>3224</v>
      </c>
      <c r="H97" s="437">
        <v>916819.9</v>
      </c>
      <c r="I97" s="437"/>
      <c r="J97" s="435" t="s">
        <v>187</v>
      </c>
      <c r="K97" s="245"/>
      <c r="L97" s="245"/>
      <c r="M97" s="245"/>
      <c r="N97" s="245" t="s">
        <v>201</v>
      </c>
      <c r="O97" s="449">
        <v>916819.9</v>
      </c>
    </row>
    <row r="98" spans="2:15" ht="45" hidden="1" outlineLevel="1">
      <c r="B98" s="436">
        <v>33</v>
      </c>
      <c r="C98" s="437" t="s">
        <v>209</v>
      </c>
      <c r="D98" s="245" t="s">
        <v>353</v>
      </c>
      <c r="E98" s="245" t="s">
        <v>193</v>
      </c>
      <c r="F98" s="245" t="s">
        <v>415</v>
      </c>
      <c r="G98" s="245" t="s">
        <v>3225</v>
      </c>
      <c r="H98" s="437">
        <v>671293.69</v>
      </c>
      <c r="I98" s="437"/>
      <c r="J98" s="435" t="s">
        <v>187</v>
      </c>
      <c r="K98" s="245"/>
      <c r="L98" s="245"/>
      <c r="M98" s="245"/>
      <c r="N98" s="245" t="s">
        <v>201</v>
      </c>
      <c r="O98" s="449">
        <v>671293.69</v>
      </c>
    </row>
    <row r="99" spans="2:15" ht="45" hidden="1" outlineLevel="1">
      <c r="B99" s="436">
        <v>34</v>
      </c>
      <c r="C99" s="437" t="s">
        <v>209</v>
      </c>
      <c r="D99" s="245" t="s">
        <v>353</v>
      </c>
      <c r="E99" s="245" t="s">
        <v>193</v>
      </c>
      <c r="F99" s="245"/>
      <c r="G99" s="245" t="s">
        <v>3226</v>
      </c>
      <c r="H99" s="437">
        <v>222554.29</v>
      </c>
      <c r="I99" s="437"/>
      <c r="J99" s="435" t="s">
        <v>187</v>
      </c>
      <c r="K99" s="245"/>
      <c r="L99" s="245"/>
      <c r="M99" s="245"/>
      <c r="N99" s="245" t="s">
        <v>201</v>
      </c>
      <c r="O99" s="449">
        <v>222554.29</v>
      </c>
    </row>
    <row r="100" spans="2:15" ht="45" hidden="1" outlineLevel="1">
      <c r="B100" s="436">
        <v>35</v>
      </c>
      <c r="C100" s="437" t="s">
        <v>209</v>
      </c>
      <c r="D100" s="245" t="s">
        <v>353</v>
      </c>
      <c r="E100" s="245" t="s">
        <v>193</v>
      </c>
      <c r="F100" s="245"/>
      <c r="G100" s="245" t="s">
        <v>3227</v>
      </c>
      <c r="H100" s="437">
        <v>2740583.48</v>
      </c>
      <c r="I100" s="437"/>
      <c r="J100" s="435" t="s">
        <v>187</v>
      </c>
      <c r="K100" s="245"/>
      <c r="L100" s="245"/>
      <c r="M100" s="245"/>
      <c r="N100" s="245" t="s">
        <v>201</v>
      </c>
      <c r="O100" s="449">
        <v>2740583.48</v>
      </c>
    </row>
    <row r="101" spans="2:15" ht="45" hidden="1" outlineLevel="1">
      <c r="B101" s="436">
        <v>36</v>
      </c>
      <c r="C101" s="437" t="s">
        <v>209</v>
      </c>
      <c r="D101" s="245" t="s">
        <v>353</v>
      </c>
      <c r="E101" s="245" t="s">
        <v>193</v>
      </c>
      <c r="F101" s="245"/>
      <c r="G101" s="245" t="s">
        <v>3228</v>
      </c>
      <c r="H101" s="437">
        <v>2363981.46</v>
      </c>
      <c r="I101" s="437"/>
      <c r="J101" s="435" t="s">
        <v>187</v>
      </c>
      <c r="K101" s="245"/>
      <c r="L101" s="245"/>
      <c r="M101" s="245"/>
      <c r="N101" s="245" t="s">
        <v>201</v>
      </c>
      <c r="O101" s="449">
        <v>2363981.46</v>
      </c>
    </row>
    <row r="102" spans="2:15" ht="45" hidden="1" outlineLevel="1">
      <c r="B102" s="436">
        <v>37</v>
      </c>
      <c r="C102" s="437" t="s">
        <v>209</v>
      </c>
      <c r="D102" s="245" t="s">
        <v>353</v>
      </c>
      <c r="E102" s="245" t="s">
        <v>193</v>
      </c>
      <c r="F102" s="245"/>
      <c r="G102" s="245" t="s">
        <v>3229</v>
      </c>
      <c r="H102" s="437">
        <v>147531.85</v>
      </c>
      <c r="I102" s="437"/>
      <c r="J102" s="435" t="s">
        <v>187</v>
      </c>
      <c r="K102" s="245"/>
      <c r="L102" s="245"/>
      <c r="M102" s="245"/>
      <c r="N102" s="245" t="s">
        <v>201</v>
      </c>
      <c r="O102" s="449">
        <v>147531.85</v>
      </c>
    </row>
    <row r="103" spans="2:15" ht="45" hidden="1" outlineLevel="1">
      <c r="B103" s="436">
        <v>38</v>
      </c>
      <c r="C103" s="437" t="s">
        <v>209</v>
      </c>
      <c r="D103" s="245" t="s">
        <v>353</v>
      </c>
      <c r="E103" s="245" t="s">
        <v>193</v>
      </c>
      <c r="F103" s="245"/>
      <c r="G103" s="245" t="s">
        <v>3230</v>
      </c>
      <c r="H103" s="437">
        <v>202779.84</v>
      </c>
      <c r="I103" s="437"/>
      <c r="J103" s="435" t="s">
        <v>187</v>
      </c>
      <c r="K103" s="245"/>
      <c r="L103" s="245"/>
      <c r="M103" s="245"/>
      <c r="N103" s="245" t="s">
        <v>201</v>
      </c>
      <c r="O103" s="449">
        <v>202779.84</v>
      </c>
    </row>
    <row r="104" spans="2:15" ht="45" hidden="1" outlineLevel="1">
      <c r="B104" s="436">
        <v>39</v>
      </c>
      <c r="C104" s="437" t="s">
        <v>209</v>
      </c>
      <c r="D104" s="245" t="s">
        <v>353</v>
      </c>
      <c r="E104" s="245" t="s">
        <v>193</v>
      </c>
      <c r="F104" s="245" t="s">
        <v>415</v>
      </c>
      <c r="G104" s="245" t="s">
        <v>3231</v>
      </c>
      <c r="H104" s="437">
        <v>2864.66</v>
      </c>
      <c r="I104" s="437"/>
      <c r="J104" s="245" t="s">
        <v>187</v>
      </c>
      <c r="K104" s="245"/>
      <c r="L104" s="245"/>
      <c r="M104" s="245"/>
      <c r="N104" s="245" t="s">
        <v>201</v>
      </c>
      <c r="O104" s="449">
        <v>2864.66</v>
      </c>
    </row>
    <row r="105" spans="2:15" ht="45" hidden="1" outlineLevel="1">
      <c r="B105" s="436">
        <v>40</v>
      </c>
      <c r="C105" s="437" t="s">
        <v>209</v>
      </c>
      <c r="D105" s="245" t="s">
        <v>353</v>
      </c>
      <c r="E105" s="245" t="s">
        <v>193</v>
      </c>
      <c r="F105" s="245" t="s">
        <v>415</v>
      </c>
      <c r="G105" s="245" t="s">
        <v>3232</v>
      </c>
      <c r="H105" s="437">
        <v>51204.74</v>
      </c>
      <c r="I105" s="437"/>
      <c r="J105" s="245" t="s">
        <v>187</v>
      </c>
      <c r="K105" s="245"/>
      <c r="L105" s="245"/>
      <c r="M105" s="245"/>
      <c r="N105" s="245" t="s">
        <v>201</v>
      </c>
      <c r="O105" s="449">
        <v>51204.74</v>
      </c>
    </row>
    <row r="106" spans="2:15" ht="45" hidden="1" outlineLevel="1">
      <c r="B106" s="436">
        <v>41</v>
      </c>
      <c r="C106" s="437" t="s">
        <v>209</v>
      </c>
      <c r="D106" s="245" t="s">
        <v>353</v>
      </c>
      <c r="E106" s="245" t="s">
        <v>193</v>
      </c>
      <c r="F106" s="245" t="s">
        <v>415</v>
      </c>
      <c r="G106" s="245" t="s">
        <v>3233</v>
      </c>
      <c r="H106" s="437">
        <v>129665.87</v>
      </c>
      <c r="I106" s="437"/>
      <c r="J106" s="245" t="s">
        <v>187</v>
      </c>
      <c r="K106" s="245"/>
      <c r="L106" s="245"/>
      <c r="M106" s="245"/>
      <c r="N106" s="245" t="s">
        <v>201</v>
      </c>
      <c r="O106" s="449">
        <v>129665.87</v>
      </c>
    </row>
    <row r="107" spans="2:15" ht="45" hidden="1" outlineLevel="1">
      <c r="B107" s="436">
        <v>42</v>
      </c>
      <c r="C107" s="437" t="s">
        <v>209</v>
      </c>
      <c r="D107" s="245" t="s">
        <v>353</v>
      </c>
      <c r="E107" s="245" t="s">
        <v>193</v>
      </c>
      <c r="F107" s="245" t="s">
        <v>415</v>
      </c>
      <c r="G107" s="245" t="s">
        <v>3234</v>
      </c>
      <c r="H107" s="437">
        <v>10076.459999999999</v>
      </c>
      <c r="I107" s="437"/>
      <c r="J107" s="245" t="s">
        <v>187</v>
      </c>
      <c r="K107" s="245"/>
      <c r="L107" s="245"/>
      <c r="M107" s="245"/>
      <c r="N107" s="245" t="s">
        <v>201</v>
      </c>
      <c r="O107" s="449">
        <v>10076.459999999999</v>
      </c>
    </row>
    <row r="108" spans="2:15" ht="45" hidden="1" outlineLevel="1">
      <c r="B108" s="436">
        <v>43</v>
      </c>
      <c r="C108" s="437" t="s">
        <v>209</v>
      </c>
      <c r="D108" s="245" t="s">
        <v>353</v>
      </c>
      <c r="E108" s="245" t="s">
        <v>193</v>
      </c>
      <c r="F108" s="245" t="s">
        <v>415</v>
      </c>
      <c r="G108" s="245" t="s">
        <v>3235</v>
      </c>
      <c r="H108" s="437">
        <v>34502.269999999997</v>
      </c>
      <c r="I108" s="437"/>
      <c r="J108" s="245" t="s">
        <v>187</v>
      </c>
      <c r="K108" s="245"/>
      <c r="L108" s="245"/>
      <c r="M108" s="245"/>
      <c r="N108" s="245" t="s">
        <v>201</v>
      </c>
      <c r="O108" s="449">
        <v>34502.269999999997</v>
      </c>
    </row>
    <row r="109" spans="2:15" ht="45" hidden="1" outlineLevel="1">
      <c r="B109" s="436">
        <v>44</v>
      </c>
      <c r="C109" s="437" t="s">
        <v>209</v>
      </c>
      <c r="D109" s="245" t="s">
        <v>353</v>
      </c>
      <c r="E109" s="245" t="s">
        <v>193</v>
      </c>
      <c r="F109" s="245" t="s">
        <v>415</v>
      </c>
      <c r="G109" s="245" t="s">
        <v>3236</v>
      </c>
      <c r="H109" s="437">
        <v>27755.88</v>
      </c>
      <c r="I109" s="437"/>
      <c r="J109" s="245" t="s">
        <v>187</v>
      </c>
      <c r="K109" s="245"/>
      <c r="L109" s="245"/>
      <c r="M109" s="245"/>
      <c r="N109" s="245" t="s">
        <v>201</v>
      </c>
      <c r="O109" s="449">
        <v>27755.88</v>
      </c>
    </row>
    <row r="110" spans="2:15" ht="45" hidden="1" outlineLevel="1">
      <c r="B110" s="436">
        <v>45</v>
      </c>
      <c r="C110" s="437" t="s">
        <v>209</v>
      </c>
      <c r="D110" s="245" t="s">
        <v>353</v>
      </c>
      <c r="E110" s="245" t="s">
        <v>193</v>
      </c>
      <c r="F110" s="245" t="s">
        <v>415</v>
      </c>
      <c r="G110" s="245" t="s">
        <v>3237</v>
      </c>
      <c r="H110" s="437">
        <v>13031.38</v>
      </c>
      <c r="I110" s="437"/>
      <c r="J110" s="245" t="s">
        <v>187</v>
      </c>
      <c r="K110" s="245"/>
      <c r="L110" s="245"/>
      <c r="M110" s="245"/>
      <c r="N110" s="245" t="s">
        <v>201</v>
      </c>
      <c r="O110" s="449">
        <v>13031.38</v>
      </c>
    </row>
    <row r="111" spans="2:15" ht="45" hidden="1" outlineLevel="1">
      <c r="B111" s="436">
        <v>46</v>
      </c>
      <c r="C111" s="437" t="s">
        <v>209</v>
      </c>
      <c r="D111" s="245" t="s">
        <v>353</v>
      </c>
      <c r="E111" s="245" t="s">
        <v>193</v>
      </c>
      <c r="F111" s="245" t="s">
        <v>415</v>
      </c>
      <c r="G111" s="245" t="s">
        <v>3238</v>
      </c>
      <c r="H111" s="437">
        <v>268479.37</v>
      </c>
      <c r="I111" s="437"/>
      <c r="J111" s="245" t="s">
        <v>187</v>
      </c>
      <c r="K111" s="245"/>
      <c r="L111" s="245"/>
      <c r="M111" s="245"/>
      <c r="N111" s="245" t="s">
        <v>201</v>
      </c>
      <c r="O111" s="449">
        <v>268479.37</v>
      </c>
    </row>
    <row r="112" spans="2:15" ht="45" hidden="1" outlineLevel="1">
      <c r="B112" s="436">
        <v>47</v>
      </c>
      <c r="C112" s="437" t="s">
        <v>209</v>
      </c>
      <c r="D112" s="245" t="s">
        <v>3354</v>
      </c>
      <c r="E112" s="245" t="s">
        <v>193</v>
      </c>
      <c r="F112" s="245"/>
      <c r="G112" s="245" t="s">
        <v>3239</v>
      </c>
      <c r="H112" s="437">
        <v>3900267.18</v>
      </c>
      <c r="I112" s="437">
        <v>248479.52</v>
      </c>
      <c r="J112" s="245" t="s">
        <v>187</v>
      </c>
      <c r="K112" s="245"/>
      <c r="L112" s="245"/>
      <c r="M112" s="245"/>
      <c r="N112" s="245" t="s">
        <v>201</v>
      </c>
      <c r="O112" s="449">
        <v>248479.52</v>
      </c>
    </row>
    <row r="113" spans="2:15" ht="45" hidden="1" outlineLevel="1">
      <c r="B113" s="436">
        <v>48</v>
      </c>
      <c r="C113" s="437" t="s">
        <v>209</v>
      </c>
      <c r="D113" s="245" t="s">
        <v>353</v>
      </c>
      <c r="E113" s="245" t="s">
        <v>193</v>
      </c>
      <c r="F113" s="245"/>
      <c r="G113" s="245" t="s">
        <v>3240</v>
      </c>
      <c r="H113" s="437">
        <v>28182.560000000001</v>
      </c>
      <c r="I113" s="437"/>
      <c r="J113" s="245" t="s">
        <v>187</v>
      </c>
      <c r="K113" s="245"/>
      <c r="L113" s="245"/>
      <c r="M113" s="245"/>
      <c r="N113" s="245" t="s">
        <v>201</v>
      </c>
      <c r="O113" s="449">
        <v>28182.560000000001</v>
      </c>
    </row>
    <row r="114" spans="2:15" ht="45" hidden="1" outlineLevel="1">
      <c r="B114" s="436">
        <v>49</v>
      </c>
      <c r="C114" s="437" t="s">
        <v>209</v>
      </c>
      <c r="D114" s="245" t="s">
        <v>353</v>
      </c>
      <c r="E114" s="245" t="s">
        <v>193</v>
      </c>
      <c r="F114" s="245"/>
      <c r="G114" s="245" t="s">
        <v>3241</v>
      </c>
      <c r="H114" s="437">
        <v>130016.92</v>
      </c>
      <c r="I114" s="437"/>
      <c r="J114" s="245" t="s">
        <v>416</v>
      </c>
      <c r="K114" s="245"/>
      <c r="L114" s="245"/>
      <c r="M114" s="245"/>
      <c r="N114" s="245" t="s">
        <v>201</v>
      </c>
      <c r="O114" s="449">
        <v>130016.92</v>
      </c>
    </row>
    <row r="115" spans="2:15" ht="60" hidden="1" outlineLevel="1">
      <c r="B115" s="436">
        <v>50</v>
      </c>
      <c r="C115" s="437" t="s">
        <v>209</v>
      </c>
      <c r="D115" s="245" t="s">
        <v>2595</v>
      </c>
      <c r="E115" s="245" t="s">
        <v>193</v>
      </c>
      <c r="F115" s="245"/>
      <c r="G115" s="245" t="s">
        <v>3242</v>
      </c>
      <c r="H115" s="437">
        <v>9387235.75</v>
      </c>
      <c r="I115" s="437">
        <v>8604.9699999999993</v>
      </c>
      <c r="J115" s="435" t="s">
        <v>187</v>
      </c>
      <c r="K115" s="245"/>
      <c r="L115" s="245"/>
      <c r="M115" s="245"/>
      <c r="N115" s="245" t="s">
        <v>201</v>
      </c>
      <c r="O115" s="449">
        <v>8604.9699999999993</v>
      </c>
    </row>
    <row r="116" spans="2:15" ht="45" hidden="1" outlineLevel="1">
      <c r="B116" s="436">
        <v>51</v>
      </c>
      <c r="C116" s="437" t="s">
        <v>209</v>
      </c>
      <c r="D116" s="245" t="s">
        <v>353</v>
      </c>
      <c r="E116" s="245" t="s">
        <v>193</v>
      </c>
      <c r="F116" s="245"/>
      <c r="G116" s="245" t="s">
        <v>3243</v>
      </c>
      <c r="H116" s="437">
        <v>648810.93999999994</v>
      </c>
      <c r="I116" s="437"/>
      <c r="J116" s="435" t="s">
        <v>187</v>
      </c>
      <c r="K116" s="245"/>
      <c r="L116" s="245"/>
      <c r="M116" s="245"/>
      <c r="N116" s="245" t="s">
        <v>201</v>
      </c>
      <c r="O116" s="449">
        <v>648810.93999999994</v>
      </c>
    </row>
    <row r="117" spans="2:15" ht="45" hidden="1" outlineLevel="1">
      <c r="B117" s="436">
        <v>52</v>
      </c>
      <c r="C117" s="437" t="s">
        <v>209</v>
      </c>
      <c r="D117" s="245" t="s">
        <v>353</v>
      </c>
      <c r="E117" s="245" t="s">
        <v>193</v>
      </c>
      <c r="F117" s="245"/>
      <c r="G117" s="245" t="s">
        <v>3244</v>
      </c>
      <c r="H117" s="437">
        <v>204602.11</v>
      </c>
      <c r="I117" s="437"/>
      <c r="J117" s="435" t="s">
        <v>187</v>
      </c>
      <c r="K117" s="245"/>
      <c r="L117" s="245"/>
      <c r="M117" s="245"/>
      <c r="N117" s="245" t="s">
        <v>201</v>
      </c>
      <c r="O117" s="449">
        <v>204602.11</v>
      </c>
    </row>
    <row r="118" spans="2:15" ht="45" hidden="1" outlineLevel="1">
      <c r="B118" s="436">
        <v>53</v>
      </c>
      <c r="C118" s="437" t="s">
        <v>209</v>
      </c>
      <c r="D118" s="245" t="s">
        <v>353</v>
      </c>
      <c r="E118" s="245" t="s">
        <v>193</v>
      </c>
      <c r="F118" s="245"/>
      <c r="G118" s="245" t="s">
        <v>3245</v>
      </c>
      <c r="H118" s="437">
        <v>350000</v>
      </c>
      <c r="I118" s="437"/>
      <c r="J118" s="435" t="s">
        <v>187</v>
      </c>
      <c r="K118" s="245"/>
      <c r="L118" s="245"/>
      <c r="M118" s="245"/>
      <c r="N118" s="245" t="s">
        <v>201</v>
      </c>
      <c r="O118" s="449">
        <v>350000</v>
      </c>
    </row>
    <row r="119" spans="2:15" ht="60" hidden="1" outlineLevel="1">
      <c r="B119" s="436">
        <v>54</v>
      </c>
      <c r="C119" s="437" t="s">
        <v>209</v>
      </c>
      <c r="D119" s="245" t="s">
        <v>353</v>
      </c>
      <c r="E119" s="245" t="s">
        <v>192</v>
      </c>
      <c r="F119" s="245"/>
      <c r="G119" s="245" t="s">
        <v>3246</v>
      </c>
      <c r="H119" s="437">
        <v>47891</v>
      </c>
      <c r="I119" s="437"/>
      <c r="J119" s="447" t="s">
        <v>418</v>
      </c>
      <c r="K119" s="245" t="s">
        <v>419</v>
      </c>
      <c r="L119" s="245"/>
      <c r="M119" s="245"/>
      <c r="N119" s="245" t="s">
        <v>201</v>
      </c>
      <c r="O119" s="449">
        <v>47891</v>
      </c>
    </row>
    <row r="120" spans="2:15" ht="45" hidden="1" outlineLevel="1">
      <c r="B120" s="436">
        <v>55</v>
      </c>
      <c r="C120" s="437" t="s">
        <v>209</v>
      </c>
      <c r="D120" s="245" t="s">
        <v>353</v>
      </c>
      <c r="E120" s="245" t="s">
        <v>192</v>
      </c>
      <c r="F120" s="245" t="s">
        <v>420</v>
      </c>
      <c r="G120" s="245" t="s">
        <v>3247</v>
      </c>
      <c r="H120" s="437">
        <v>1355824.05</v>
      </c>
      <c r="I120" s="437"/>
      <c r="J120" s="447" t="s">
        <v>421</v>
      </c>
      <c r="K120" s="245"/>
      <c r="L120" s="245"/>
      <c r="M120" s="245"/>
      <c r="N120" s="245" t="s">
        <v>201</v>
      </c>
      <c r="O120" s="449">
        <v>1355824.05</v>
      </c>
    </row>
    <row r="121" spans="2:15" ht="45" hidden="1" outlineLevel="1">
      <c r="B121" s="245">
        <v>2</v>
      </c>
      <c r="C121" s="245" t="s">
        <v>215</v>
      </c>
      <c r="D121" s="245" t="s">
        <v>2971</v>
      </c>
      <c r="E121" s="245" t="s">
        <v>2572</v>
      </c>
      <c r="F121" s="245" t="s">
        <v>3356</v>
      </c>
      <c r="G121" s="245" t="s">
        <v>422</v>
      </c>
      <c r="H121" s="437">
        <v>133440.09</v>
      </c>
      <c r="I121" s="437">
        <v>6505.03</v>
      </c>
      <c r="J121" s="245" t="s">
        <v>187</v>
      </c>
      <c r="K121" s="245"/>
      <c r="L121" s="245"/>
      <c r="M121" s="245"/>
      <c r="N121" s="245" t="s">
        <v>201</v>
      </c>
      <c r="O121" s="449">
        <v>139945.12</v>
      </c>
    </row>
    <row r="122" spans="2:15" ht="45" hidden="1" outlineLevel="1">
      <c r="B122" s="436">
        <v>1</v>
      </c>
      <c r="C122" s="245" t="s">
        <v>210</v>
      </c>
      <c r="D122" s="245" t="s">
        <v>2596</v>
      </c>
      <c r="E122" s="245" t="s">
        <v>192</v>
      </c>
      <c r="F122" s="245"/>
      <c r="G122" s="245" t="s">
        <v>2642</v>
      </c>
      <c r="H122" s="437">
        <v>132185.85</v>
      </c>
      <c r="I122" s="437"/>
      <c r="J122" s="245" t="s">
        <v>187</v>
      </c>
      <c r="K122" s="245"/>
      <c r="L122" s="245"/>
      <c r="M122" s="438"/>
      <c r="N122" s="245" t="s">
        <v>201</v>
      </c>
      <c r="O122" s="449">
        <v>370139.1</v>
      </c>
    </row>
    <row r="123" spans="2:15" ht="45" hidden="1" outlineLevel="1">
      <c r="B123" s="436">
        <v>2</v>
      </c>
      <c r="C123" s="245" t="s">
        <v>210</v>
      </c>
      <c r="D123" s="245" t="s">
        <v>217</v>
      </c>
      <c r="E123" s="245" t="s">
        <v>192</v>
      </c>
      <c r="F123" s="245"/>
      <c r="G123" s="245" t="s">
        <v>425</v>
      </c>
      <c r="H123" s="437">
        <v>15850</v>
      </c>
      <c r="I123" s="437"/>
      <c r="J123" s="435" t="s">
        <v>426</v>
      </c>
      <c r="K123" s="245" t="s">
        <v>187</v>
      </c>
      <c r="L123" s="245"/>
      <c r="M123" s="438"/>
      <c r="N123" s="245" t="s">
        <v>2646</v>
      </c>
      <c r="O123" s="449">
        <v>15850</v>
      </c>
    </row>
    <row r="124" spans="2:15" ht="60" hidden="1" outlineLevel="1">
      <c r="B124" s="436">
        <v>3</v>
      </c>
      <c r="C124" s="245" t="s">
        <v>210</v>
      </c>
      <c r="D124" s="245" t="s">
        <v>217</v>
      </c>
      <c r="E124" s="245" t="s">
        <v>192</v>
      </c>
      <c r="F124" s="245"/>
      <c r="G124" s="245" t="s">
        <v>427</v>
      </c>
      <c r="H124" s="437">
        <v>3195</v>
      </c>
      <c r="I124" s="437"/>
      <c r="J124" s="245" t="s">
        <v>227</v>
      </c>
      <c r="K124" s="245" t="s">
        <v>419</v>
      </c>
      <c r="L124" s="245"/>
      <c r="M124" s="438"/>
      <c r="N124" s="245" t="s">
        <v>201</v>
      </c>
      <c r="O124" s="449">
        <v>3195</v>
      </c>
    </row>
    <row r="125" spans="2:15" ht="45" hidden="1" outlineLevel="1">
      <c r="B125" s="436">
        <v>4</v>
      </c>
      <c r="C125" s="245" t="s">
        <v>210</v>
      </c>
      <c r="D125" s="245" t="s">
        <v>217</v>
      </c>
      <c r="E125" s="245" t="s">
        <v>192</v>
      </c>
      <c r="F125" s="245"/>
      <c r="G125" s="245" t="s">
        <v>2839</v>
      </c>
      <c r="H125" s="437">
        <v>956818.61</v>
      </c>
      <c r="I125" s="437"/>
      <c r="J125" s="245" t="s">
        <v>428</v>
      </c>
      <c r="K125" s="245" t="s">
        <v>187</v>
      </c>
      <c r="L125" s="245"/>
      <c r="M125" s="438"/>
      <c r="N125" s="245" t="s">
        <v>2646</v>
      </c>
      <c r="O125" s="449">
        <v>956818.61</v>
      </c>
    </row>
    <row r="126" spans="2:15" ht="60" hidden="1" outlineLevel="1">
      <c r="B126" s="436">
        <v>1</v>
      </c>
      <c r="C126" s="245" t="s">
        <v>2654</v>
      </c>
      <c r="D126" s="245" t="s">
        <v>429</v>
      </c>
      <c r="E126" s="245" t="s">
        <v>430</v>
      </c>
      <c r="F126" s="245"/>
      <c r="G126" s="245" t="s">
        <v>431</v>
      </c>
      <c r="H126" s="437">
        <v>3875144.71</v>
      </c>
      <c r="I126" s="437"/>
      <c r="J126" s="245" t="s">
        <v>187</v>
      </c>
      <c r="K126" s="247"/>
      <c r="L126" s="247"/>
      <c r="M126" s="247"/>
      <c r="N126" s="245" t="s">
        <v>201</v>
      </c>
      <c r="O126" s="449">
        <v>3875144.71</v>
      </c>
    </row>
    <row r="127" spans="2:15" ht="60" hidden="1" outlineLevel="1">
      <c r="B127" s="436">
        <v>2</v>
      </c>
      <c r="C127" s="245" t="s">
        <v>2654</v>
      </c>
      <c r="D127" s="245" t="s">
        <v>432</v>
      </c>
      <c r="E127" s="245" t="s">
        <v>430</v>
      </c>
      <c r="F127" s="245"/>
      <c r="G127" s="245" t="s">
        <v>433</v>
      </c>
      <c r="H127" s="437">
        <v>2296944.14</v>
      </c>
      <c r="I127" s="437"/>
      <c r="J127" s="245" t="s">
        <v>187</v>
      </c>
      <c r="K127" s="247"/>
      <c r="L127" s="247"/>
      <c r="M127" s="247"/>
      <c r="N127" s="245" t="s">
        <v>201</v>
      </c>
      <c r="O127" s="449">
        <v>2296944.14</v>
      </c>
    </row>
    <row r="128" spans="2:15" ht="60" hidden="1" outlineLevel="1">
      <c r="B128" s="436">
        <v>3</v>
      </c>
      <c r="C128" s="245" t="s">
        <v>2654</v>
      </c>
      <c r="D128" s="245" t="s">
        <v>3088</v>
      </c>
      <c r="E128" s="245" t="s">
        <v>430</v>
      </c>
      <c r="F128" s="245" t="s">
        <v>435</v>
      </c>
      <c r="G128" s="245" t="s">
        <v>436</v>
      </c>
      <c r="H128" s="437">
        <v>377500</v>
      </c>
      <c r="I128" s="437"/>
      <c r="J128" s="245" t="s">
        <v>187</v>
      </c>
      <c r="K128" s="245"/>
      <c r="L128" s="247"/>
      <c r="M128" s="247"/>
      <c r="N128" s="245" t="s">
        <v>201</v>
      </c>
      <c r="O128" s="449">
        <v>145255.4</v>
      </c>
    </row>
    <row r="129" spans="2:15" ht="45" hidden="1" outlineLevel="1">
      <c r="B129" s="245">
        <v>1</v>
      </c>
      <c r="C129" s="245" t="s">
        <v>189</v>
      </c>
      <c r="D129" s="245" t="s">
        <v>2597</v>
      </c>
      <c r="E129" s="247" t="s">
        <v>194</v>
      </c>
      <c r="F129" s="247"/>
      <c r="G129" s="258" t="s">
        <v>248</v>
      </c>
      <c r="H129" s="437">
        <v>3273169.75</v>
      </c>
      <c r="I129" s="437"/>
      <c r="J129" s="259" t="s">
        <v>187</v>
      </c>
      <c r="K129" s="260"/>
      <c r="L129" s="245"/>
      <c r="M129" s="245"/>
      <c r="N129" s="245" t="s">
        <v>201</v>
      </c>
      <c r="O129" s="449">
        <v>3273169.75</v>
      </c>
    </row>
    <row r="130" spans="2:15" ht="45" hidden="1" outlineLevel="1">
      <c r="B130" s="245">
        <v>5</v>
      </c>
      <c r="C130" s="245" t="s">
        <v>189</v>
      </c>
      <c r="D130" s="245" t="s">
        <v>438</v>
      </c>
      <c r="E130" s="247" t="s">
        <v>194</v>
      </c>
      <c r="F130" s="245"/>
      <c r="G130" s="245" t="s">
        <v>2532</v>
      </c>
      <c r="H130" s="437">
        <v>129000</v>
      </c>
      <c r="I130" s="437"/>
      <c r="J130" s="245" t="s">
        <v>2741</v>
      </c>
      <c r="K130" s="245"/>
      <c r="L130" s="245"/>
      <c r="M130" s="245"/>
      <c r="N130" s="245" t="s">
        <v>201</v>
      </c>
      <c r="O130" s="449">
        <v>129000</v>
      </c>
    </row>
    <row r="131" spans="2:15" ht="45" hidden="1" outlineLevel="1">
      <c r="B131" s="245">
        <v>6</v>
      </c>
      <c r="C131" s="245" t="s">
        <v>189</v>
      </c>
      <c r="D131" s="245" t="s">
        <v>2679</v>
      </c>
      <c r="E131" s="247" t="s">
        <v>194</v>
      </c>
      <c r="F131" s="245"/>
      <c r="G131" s="245" t="s">
        <v>440</v>
      </c>
      <c r="H131" s="437">
        <v>945800</v>
      </c>
      <c r="I131" s="437"/>
      <c r="J131" s="245" t="s">
        <v>187</v>
      </c>
      <c r="K131" s="245"/>
      <c r="L131" s="245"/>
      <c r="M131" s="245"/>
      <c r="N131" s="245" t="s">
        <v>201</v>
      </c>
      <c r="O131" s="449">
        <v>945800</v>
      </c>
    </row>
    <row r="132" spans="2:15" ht="45" hidden="1" outlineLevel="1">
      <c r="B132" s="245">
        <v>9</v>
      </c>
      <c r="C132" s="245" t="s">
        <v>189</v>
      </c>
      <c r="D132" s="245" t="s">
        <v>301</v>
      </c>
      <c r="E132" s="247" t="s">
        <v>194</v>
      </c>
      <c r="F132" s="245"/>
      <c r="G132" s="490" t="s">
        <v>441</v>
      </c>
      <c r="H132" s="437"/>
      <c r="I132" s="437">
        <v>296583</v>
      </c>
      <c r="J132" s="245" t="s">
        <v>2742</v>
      </c>
      <c r="K132" s="245"/>
      <c r="L132" s="245"/>
      <c r="M132" s="245"/>
      <c r="N132" s="245" t="s">
        <v>201</v>
      </c>
      <c r="O132" s="449">
        <v>296583</v>
      </c>
    </row>
    <row r="133" spans="2:15" ht="45" hidden="1" outlineLevel="1">
      <c r="B133" s="245">
        <v>11</v>
      </c>
      <c r="C133" s="245" t="s">
        <v>189</v>
      </c>
      <c r="D133" s="245" t="s">
        <v>343</v>
      </c>
      <c r="E133" s="247" t="s">
        <v>194</v>
      </c>
      <c r="F133" s="247"/>
      <c r="G133" s="258" t="s">
        <v>443</v>
      </c>
      <c r="H133" s="437">
        <v>236120.67</v>
      </c>
      <c r="I133" s="258">
        <v>1947346.53</v>
      </c>
      <c r="J133" s="260" t="s">
        <v>444</v>
      </c>
      <c r="K133" s="245" t="s">
        <v>187</v>
      </c>
      <c r="L133" s="245"/>
      <c r="M133" s="245"/>
      <c r="N133" s="245" t="s">
        <v>201</v>
      </c>
      <c r="O133" s="449">
        <v>2183467.2000000002</v>
      </c>
    </row>
    <row r="134" spans="2:15" ht="45" hidden="1" outlineLevel="1">
      <c r="B134" s="245">
        <v>12</v>
      </c>
      <c r="C134" s="245" t="s">
        <v>189</v>
      </c>
      <c r="D134" s="245" t="s">
        <v>2597</v>
      </c>
      <c r="E134" s="247" t="s">
        <v>194</v>
      </c>
      <c r="F134" s="245"/>
      <c r="G134" s="245" t="s">
        <v>249</v>
      </c>
      <c r="H134" s="437"/>
      <c r="I134" s="258">
        <v>447900</v>
      </c>
      <c r="J134" s="245" t="s">
        <v>187</v>
      </c>
      <c r="K134" s="245"/>
      <c r="L134" s="245"/>
      <c r="M134" s="245"/>
      <c r="N134" s="245" t="s">
        <v>201</v>
      </c>
      <c r="O134" s="449">
        <v>447900</v>
      </c>
    </row>
    <row r="135" spans="2:15" ht="45" hidden="1" outlineLevel="1">
      <c r="B135" s="245">
        <v>13</v>
      </c>
      <c r="C135" s="245" t="s">
        <v>189</v>
      </c>
      <c r="D135" s="245" t="s">
        <v>2597</v>
      </c>
      <c r="E135" s="247" t="s">
        <v>194</v>
      </c>
      <c r="F135" s="245"/>
      <c r="G135" s="245" t="s">
        <v>250</v>
      </c>
      <c r="H135" s="437"/>
      <c r="I135" s="437">
        <v>709968.02</v>
      </c>
      <c r="J135" s="245" t="s">
        <v>187</v>
      </c>
      <c r="K135" s="245"/>
      <c r="L135" s="245"/>
      <c r="M135" s="245"/>
      <c r="N135" s="245" t="s">
        <v>201</v>
      </c>
      <c r="O135" s="449">
        <v>709968.02</v>
      </c>
    </row>
    <row r="136" spans="2:15" ht="45" hidden="1" outlineLevel="1">
      <c r="B136" s="245">
        <v>16</v>
      </c>
      <c r="C136" s="245" t="s">
        <v>189</v>
      </c>
      <c r="D136" s="245" t="s">
        <v>375</v>
      </c>
      <c r="E136" s="247" t="s">
        <v>194</v>
      </c>
      <c r="F136" s="245"/>
      <c r="G136" s="245" t="s">
        <v>251</v>
      </c>
      <c r="H136" s="437">
        <v>619800</v>
      </c>
      <c r="I136" s="437">
        <v>18100</v>
      </c>
      <c r="J136" s="245" t="s">
        <v>187</v>
      </c>
      <c r="K136" s="245"/>
      <c r="L136" s="245"/>
      <c r="M136" s="245"/>
      <c r="N136" s="245" t="s">
        <v>201</v>
      </c>
      <c r="O136" s="449">
        <v>637900</v>
      </c>
    </row>
    <row r="137" spans="2:15" ht="409.5" hidden="1" outlineLevel="1">
      <c r="B137" s="245">
        <v>19</v>
      </c>
      <c r="C137" s="245" t="s">
        <v>189</v>
      </c>
      <c r="D137" s="245" t="s">
        <v>2759</v>
      </c>
      <c r="E137" s="247" t="s">
        <v>194</v>
      </c>
      <c r="F137" s="245"/>
      <c r="G137" s="245" t="s">
        <v>2758</v>
      </c>
      <c r="H137" s="437"/>
      <c r="I137" s="437">
        <v>2700000</v>
      </c>
      <c r="J137" s="245" t="s">
        <v>187</v>
      </c>
      <c r="K137" s="245"/>
      <c r="L137" s="245"/>
      <c r="M137" s="245"/>
      <c r="N137" s="245" t="s">
        <v>201</v>
      </c>
      <c r="O137" s="449">
        <v>2700000</v>
      </c>
    </row>
    <row r="138" spans="2:15" ht="45" hidden="1" outlineLevel="1">
      <c r="B138" s="245">
        <v>20</v>
      </c>
      <c r="C138" s="245" t="s">
        <v>189</v>
      </c>
      <c r="D138" s="245" t="s">
        <v>3089</v>
      </c>
      <c r="E138" s="247" t="s">
        <v>194</v>
      </c>
      <c r="F138" s="245"/>
      <c r="G138" s="245" t="s">
        <v>3391</v>
      </c>
      <c r="H138" s="437">
        <v>70700</v>
      </c>
      <c r="I138" s="437"/>
      <c r="J138" s="245" t="s">
        <v>187</v>
      </c>
      <c r="K138" s="245"/>
      <c r="L138" s="245"/>
      <c r="M138" s="245"/>
      <c r="N138" s="245" t="s">
        <v>201</v>
      </c>
      <c r="O138" s="449">
        <v>70700</v>
      </c>
    </row>
    <row r="139" spans="2:15" ht="45" hidden="1" outlineLevel="1">
      <c r="B139" s="245">
        <v>21</v>
      </c>
      <c r="C139" s="245" t="s">
        <v>189</v>
      </c>
      <c r="D139" s="245" t="s">
        <v>447</v>
      </c>
      <c r="E139" s="247" t="s">
        <v>194</v>
      </c>
      <c r="F139" s="245"/>
      <c r="G139" s="245" t="s">
        <v>2791</v>
      </c>
      <c r="H139" s="437"/>
      <c r="I139" s="437">
        <v>45000</v>
      </c>
      <c r="J139" s="245" t="s">
        <v>449</v>
      </c>
      <c r="K139" s="245"/>
      <c r="L139" s="245"/>
      <c r="M139" s="245"/>
      <c r="N139" s="245" t="s">
        <v>201</v>
      </c>
      <c r="O139" s="449">
        <v>45000</v>
      </c>
    </row>
    <row r="140" spans="2:15" ht="45" hidden="1" outlineLevel="1">
      <c r="B140" s="245">
        <v>23</v>
      </c>
      <c r="C140" s="245" t="s">
        <v>189</v>
      </c>
      <c r="D140" s="245" t="s">
        <v>343</v>
      </c>
      <c r="E140" s="247" t="s">
        <v>194</v>
      </c>
      <c r="F140" s="245"/>
      <c r="G140" s="490" t="s">
        <v>450</v>
      </c>
      <c r="H140" s="258"/>
      <c r="I140" s="258">
        <v>65567.23</v>
      </c>
      <c r="J140" s="435" t="s">
        <v>451</v>
      </c>
      <c r="K140" s="435" t="s">
        <v>187</v>
      </c>
      <c r="L140" s="245"/>
      <c r="M140" s="245"/>
      <c r="N140" s="245" t="s">
        <v>201</v>
      </c>
      <c r="O140" s="449">
        <v>65567.23</v>
      </c>
    </row>
    <row r="141" spans="2:15" ht="75" hidden="1" outlineLevel="1">
      <c r="B141" s="245">
        <v>24</v>
      </c>
      <c r="C141" s="245" t="s">
        <v>189</v>
      </c>
      <c r="D141" s="245" t="s">
        <v>369</v>
      </c>
      <c r="E141" s="247" t="s">
        <v>194</v>
      </c>
      <c r="F141" s="437"/>
      <c r="G141" s="245" t="s">
        <v>3366</v>
      </c>
      <c r="H141" s="437"/>
      <c r="I141" s="437">
        <v>4993253.45</v>
      </c>
      <c r="J141" s="245" t="s">
        <v>187</v>
      </c>
      <c r="K141" s="245"/>
      <c r="L141" s="245"/>
      <c r="M141" s="245"/>
      <c r="N141" s="245" t="s">
        <v>201</v>
      </c>
      <c r="O141" s="449">
        <v>4993253.45</v>
      </c>
    </row>
    <row r="142" spans="2:15" ht="45" hidden="1" outlineLevel="1">
      <c r="B142" s="436">
        <v>1</v>
      </c>
      <c r="C142" s="245" t="s">
        <v>190</v>
      </c>
      <c r="D142" s="245" t="s">
        <v>3374</v>
      </c>
      <c r="E142" s="245" t="s">
        <v>192</v>
      </c>
      <c r="F142" s="245"/>
      <c r="G142" s="245" t="s">
        <v>453</v>
      </c>
      <c r="H142" s="451">
        <v>4057803</v>
      </c>
      <c r="I142" s="451"/>
      <c r="J142" s="435" t="s">
        <v>454</v>
      </c>
      <c r="K142" s="245" t="s">
        <v>187</v>
      </c>
      <c r="L142" s="245"/>
      <c r="M142" s="245"/>
      <c r="N142" s="245" t="s">
        <v>201</v>
      </c>
      <c r="O142" s="449">
        <v>3004554.5</v>
      </c>
    </row>
    <row r="143" spans="2:15" ht="45" hidden="1" outlineLevel="1">
      <c r="B143" s="436">
        <v>2</v>
      </c>
      <c r="C143" s="245" t="s">
        <v>190</v>
      </c>
      <c r="D143" s="245" t="s">
        <v>455</v>
      </c>
      <c r="E143" s="245" t="s">
        <v>2571</v>
      </c>
      <c r="F143" s="245"/>
      <c r="G143" s="245" t="s">
        <v>2533</v>
      </c>
      <c r="H143" s="451">
        <v>1385499.75</v>
      </c>
      <c r="I143" s="451">
        <v>12855.32</v>
      </c>
      <c r="J143" s="435" t="s">
        <v>187</v>
      </c>
      <c r="K143" s="245"/>
      <c r="L143" s="245"/>
      <c r="M143" s="245"/>
      <c r="N143" s="245" t="s">
        <v>201</v>
      </c>
      <c r="O143" s="449">
        <v>12855.32</v>
      </c>
    </row>
    <row r="144" spans="2:15" ht="45" hidden="1" outlineLevel="1">
      <c r="B144" s="436">
        <v>3</v>
      </c>
      <c r="C144" s="245" t="s">
        <v>190</v>
      </c>
      <c r="D144" s="245" t="s">
        <v>456</v>
      </c>
      <c r="E144" s="245" t="s">
        <v>2571</v>
      </c>
      <c r="F144" s="245"/>
      <c r="G144" s="245" t="s">
        <v>2847</v>
      </c>
      <c r="H144" s="451">
        <v>1980621</v>
      </c>
      <c r="I144" s="451"/>
      <c r="J144" s="435" t="s">
        <v>187</v>
      </c>
      <c r="K144" s="245"/>
      <c r="L144" s="245"/>
      <c r="M144" s="245"/>
      <c r="N144" s="245" t="s">
        <v>201</v>
      </c>
      <c r="O144" s="449">
        <v>1980621</v>
      </c>
    </row>
    <row r="145" spans="2:15" ht="45" hidden="1" outlineLevel="1">
      <c r="B145" s="436">
        <v>4</v>
      </c>
      <c r="C145" s="245" t="s">
        <v>190</v>
      </c>
      <c r="D145" s="245" t="s">
        <v>458</v>
      </c>
      <c r="E145" s="245" t="s">
        <v>2571</v>
      </c>
      <c r="F145" s="245"/>
      <c r="G145" s="245" t="s">
        <v>2821</v>
      </c>
      <c r="H145" s="451">
        <v>775464.5</v>
      </c>
      <c r="I145" s="451"/>
      <c r="J145" s="435" t="s">
        <v>187</v>
      </c>
      <c r="K145" s="245"/>
      <c r="L145" s="245"/>
      <c r="M145" s="245"/>
      <c r="N145" s="245" t="s">
        <v>201</v>
      </c>
      <c r="O145" s="449">
        <v>775464.5</v>
      </c>
    </row>
    <row r="146" spans="2:15" ht="180" hidden="1" outlineLevel="1">
      <c r="B146" s="436">
        <v>5</v>
      </c>
      <c r="C146" s="245" t="s">
        <v>190</v>
      </c>
      <c r="D146" s="245" t="s">
        <v>460</v>
      </c>
      <c r="E146" s="245" t="s">
        <v>2876</v>
      </c>
      <c r="F146" s="245"/>
      <c r="G146" s="245" t="s">
        <v>3094</v>
      </c>
      <c r="H146" s="451">
        <v>59650</v>
      </c>
      <c r="I146" s="451"/>
      <c r="J146" s="435" t="s">
        <v>462</v>
      </c>
      <c r="K146" s="245" t="s">
        <v>187</v>
      </c>
      <c r="L146" s="245"/>
      <c r="M146" s="245"/>
      <c r="N146" s="245" t="s">
        <v>201</v>
      </c>
      <c r="O146" s="449">
        <v>35939</v>
      </c>
    </row>
    <row r="147" spans="2:15" ht="75" hidden="1" outlineLevel="1">
      <c r="B147" s="436">
        <v>6</v>
      </c>
      <c r="C147" s="245" t="s">
        <v>190</v>
      </c>
      <c r="D147" s="245" t="s">
        <v>463</v>
      </c>
      <c r="E147" s="245" t="s">
        <v>241</v>
      </c>
      <c r="F147" s="245"/>
      <c r="G147" s="245" t="s">
        <v>3382</v>
      </c>
      <c r="H147" s="451">
        <v>21750</v>
      </c>
      <c r="I147" s="451"/>
      <c r="J147" s="435" t="s">
        <v>2910</v>
      </c>
      <c r="K147" s="245" t="s">
        <v>187</v>
      </c>
      <c r="L147" s="245"/>
      <c r="M147" s="245"/>
      <c r="N147" s="245" t="s">
        <v>201</v>
      </c>
      <c r="O147" s="449">
        <v>21750</v>
      </c>
    </row>
    <row r="148" spans="2:15" ht="45" hidden="1" outlineLevel="1">
      <c r="B148" s="436">
        <v>7</v>
      </c>
      <c r="C148" s="245" t="s">
        <v>190</v>
      </c>
      <c r="D148" s="245" t="s">
        <v>466</v>
      </c>
      <c r="E148" s="245" t="s">
        <v>192</v>
      </c>
      <c r="F148" s="245"/>
      <c r="G148" s="245" t="s">
        <v>3095</v>
      </c>
      <c r="H148" s="451">
        <v>49306</v>
      </c>
      <c r="I148" s="451"/>
      <c r="J148" s="435" t="s">
        <v>187</v>
      </c>
      <c r="K148" s="245"/>
      <c r="L148" s="245"/>
      <c r="M148" s="245"/>
      <c r="N148" s="245" t="s">
        <v>201</v>
      </c>
      <c r="O148" s="449">
        <v>49306</v>
      </c>
    </row>
    <row r="149" spans="2:15" ht="45" hidden="1" outlineLevel="1">
      <c r="B149" s="436">
        <v>8</v>
      </c>
      <c r="C149" s="245" t="s">
        <v>190</v>
      </c>
      <c r="D149" s="245" t="s">
        <v>468</v>
      </c>
      <c r="E149" s="245" t="s">
        <v>2571</v>
      </c>
      <c r="F149" s="245"/>
      <c r="G149" s="245" t="s">
        <v>469</v>
      </c>
      <c r="H149" s="451">
        <v>204504</v>
      </c>
      <c r="I149" s="451"/>
      <c r="J149" s="435" t="s">
        <v>187</v>
      </c>
      <c r="K149" s="245"/>
      <c r="L149" s="245"/>
      <c r="M149" s="245"/>
      <c r="N149" s="245" t="s">
        <v>201</v>
      </c>
      <c r="O149" s="449">
        <v>204504</v>
      </c>
    </row>
    <row r="150" spans="2:15" ht="60" hidden="1" outlineLevel="1">
      <c r="B150" s="436">
        <v>9</v>
      </c>
      <c r="C150" s="245" t="s">
        <v>190</v>
      </c>
      <c r="D150" s="245" t="s">
        <v>3427</v>
      </c>
      <c r="E150" s="245" t="s">
        <v>242</v>
      </c>
      <c r="F150" s="245"/>
      <c r="G150" s="245" t="s">
        <v>3096</v>
      </c>
      <c r="H150" s="451">
        <v>6670</v>
      </c>
      <c r="I150" s="451"/>
      <c r="J150" s="435" t="s">
        <v>187</v>
      </c>
      <c r="K150" s="245"/>
      <c r="L150" s="245"/>
      <c r="M150" s="245"/>
      <c r="N150" s="245" t="s">
        <v>201</v>
      </c>
      <c r="O150" s="449">
        <v>6670</v>
      </c>
    </row>
    <row r="151" spans="2:15" ht="75" hidden="1" outlineLevel="1">
      <c r="B151" s="436">
        <v>10</v>
      </c>
      <c r="C151" s="245" t="s">
        <v>190</v>
      </c>
      <c r="D151" s="245" t="s">
        <v>471</v>
      </c>
      <c r="E151" s="245" t="s">
        <v>243</v>
      </c>
      <c r="F151" s="245"/>
      <c r="G151" s="245" t="s">
        <v>472</v>
      </c>
      <c r="H151" s="451">
        <v>877995</v>
      </c>
      <c r="I151" s="451"/>
      <c r="J151" s="435" t="s">
        <v>187</v>
      </c>
      <c r="K151" s="245"/>
      <c r="L151" s="245"/>
      <c r="M151" s="245"/>
      <c r="N151" s="245" t="s">
        <v>201</v>
      </c>
      <c r="O151" s="449">
        <v>877995</v>
      </c>
    </row>
    <row r="152" spans="2:15" ht="30" hidden="1" outlineLevel="1">
      <c r="B152" s="436">
        <v>13</v>
      </c>
      <c r="C152" s="245" t="s">
        <v>190</v>
      </c>
      <c r="D152" s="245" t="s">
        <v>473</v>
      </c>
      <c r="E152" s="245" t="s">
        <v>192</v>
      </c>
      <c r="F152" s="245"/>
      <c r="G152" s="245" t="s">
        <v>474</v>
      </c>
      <c r="H152" s="451">
        <v>75192</v>
      </c>
      <c r="I152" s="451"/>
      <c r="J152" s="435" t="s">
        <v>187</v>
      </c>
      <c r="K152" s="245"/>
      <c r="L152" s="245"/>
      <c r="M152" s="245"/>
      <c r="N152" s="245" t="s">
        <v>201</v>
      </c>
      <c r="O152" s="449">
        <v>75192</v>
      </c>
    </row>
    <row r="153" spans="2:15" ht="45" hidden="1" outlineLevel="1">
      <c r="B153" s="245">
        <v>15</v>
      </c>
      <c r="C153" s="245" t="s">
        <v>190</v>
      </c>
      <c r="D153" s="245" t="s">
        <v>475</v>
      </c>
      <c r="E153" s="245" t="s">
        <v>244</v>
      </c>
      <c r="F153" s="245"/>
      <c r="G153" s="245" t="s">
        <v>2899</v>
      </c>
      <c r="H153" s="437">
        <v>58900</v>
      </c>
      <c r="I153" s="437"/>
      <c r="J153" s="245" t="s">
        <v>187</v>
      </c>
      <c r="K153" s="245"/>
      <c r="L153" s="245"/>
      <c r="M153" s="245"/>
      <c r="N153" s="245" t="s">
        <v>201</v>
      </c>
      <c r="O153" s="449">
        <v>58900</v>
      </c>
    </row>
    <row r="154" spans="2:15" collapsed="1"/>
  </sheetData>
  <mergeCells count="16">
    <mergeCell ref="B41:C41"/>
    <mergeCell ref="C4:N4"/>
    <mergeCell ref="B6:B8"/>
    <mergeCell ref="C6:C8"/>
    <mergeCell ref="D6:F6"/>
    <mergeCell ref="D7:D8"/>
    <mergeCell ref="K6:M6"/>
    <mergeCell ref="K2:O2"/>
    <mergeCell ref="N6:N8"/>
    <mergeCell ref="F7:F8"/>
    <mergeCell ref="E7:E8"/>
    <mergeCell ref="G6:G8"/>
    <mergeCell ref="H6:H8"/>
    <mergeCell ref="I6:I8"/>
    <mergeCell ref="J6:J7"/>
    <mergeCell ref="O6:O8"/>
  </mergeCells>
  <printOptions horizontalCentered="1" verticalCentered="1"/>
  <pageMargins left="0.196850393700787" right="0.196850393700787" top="0.196850393700787" bottom="0.196850393700787" header="0" footer="0"/>
  <pageSetup paperSize="9" scale="56" fitToHeight="100" orientation="landscape" r:id="rId1"/>
</worksheet>
</file>

<file path=xl/worksheets/sheet2.xml><?xml version="1.0" encoding="utf-8"?>
<worksheet xmlns="http://schemas.openxmlformats.org/spreadsheetml/2006/main" xmlns:r="http://schemas.openxmlformats.org/officeDocument/2006/relationships">
  <sheetPr filterMode="1">
    <pageSetUpPr fitToPage="1"/>
  </sheetPr>
  <dimension ref="A2:S944"/>
  <sheetViews>
    <sheetView view="pageBreakPreview" zoomScale="75" zoomScaleNormal="80" zoomScaleSheetLayoutView="75" workbookViewId="0">
      <selection activeCell="G2" sqref="G2"/>
    </sheetView>
  </sheetViews>
  <sheetFormatPr defaultRowHeight="15"/>
  <cols>
    <col min="1" max="1" width="6.5703125" style="2" customWidth="1"/>
    <col min="2" max="2" width="21.42578125" style="3" customWidth="1"/>
    <col min="3" max="3" width="26.85546875" style="3" customWidth="1"/>
    <col min="4" max="4" width="24.42578125" style="3" customWidth="1"/>
    <col min="5" max="5" width="16.140625" style="3" customWidth="1"/>
    <col min="6" max="6" width="55.5703125" style="3" customWidth="1"/>
    <col min="7" max="7" width="18.5703125" style="3" customWidth="1"/>
    <col min="8" max="8" width="16.140625" style="467" customWidth="1"/>
    <col min="9" max="9" width="13.5703125" style="467" customWidth="1"/>
    <col min="10" max="10" width="25.5703125" style="5" customWidth="1"/>
    <col min="11" max="11" width="18.5703125" style="3" customWidth="1"/>
    <col min="12" max="12" width="17" style="3" customWidth="1"/>
    <col min="13" max="13" width="14.7109375" style="3" bestFit="1" customWidth="1"/>
    <col min="14" max="14" width="22.140625" style="3" customWidth="1"/>
    <col min="15" max="15" width="18" style="519" customWidth="1"/>
    <col min="16" max="16" width="17.28515625" style="4" customWidth="1"/>
    <col min="17" max="17" width="20.28515625" style="4" customWidth="1"/>
    <col min="18" max="18" width="24.28515625" style="4" customWidth="1"/>
    <col min="19" max="19" width="100.7109375" style="5" customWidth="1"/>
    <col min="20" max="16384" width="9.140625" style="2"/>
  </cols>
  <sheetData>
    <row r="2" spans="1:19" ht="105">
      <c r="A2" s="6"/>
      <c r="B2" s="7" t="s">
        <v>335</v>
      </c>
      <c r="C2" s="133"/>
      <c r="D2" s="133"/>
      <c r="E2" s="133"/>
      <c r="F2" s="133"/>
      <c r="G2" s="133"/>
      <c r="H2" s="468"/>
      <c r="I2" s="468"/>
      <c r="J2" s="134"/>
      <c r="K2" s="133"/>
      <c r="L2" s="133"/>
      <c r="M2" s="133"/>
      <c r="N2" s="133"/>
      <c r="O2" s="520"/>
      <c r="P2" s="8"/>
      <c r="Q2" s="8"/>
      <c r="R2" s="8"/>
      <c r="S2" s="7"/>
    </row>
    <row r="3" spans="1:19" ht="15.75" thickBot="1">
      <c r="A3" s="6"/>
      <c r="B3" s="7"/>
      <c r="C3" s="7"/>
      <c r="D3" s="7"/>
      <c r="E3" s="7"/>
      <c r="F3" s="7"/>
      <c r="G3" s="7"/>
      <c r="H3" s="469"/>
      <c r="I3" s="469"/>
      <c r="J3" s="9"/>
      <c r="K3" s="7"/>
      <c r="L3" s="7"/>
      <c r="M3" s="7"/>
      <c r="N3" s="7"/>
      <c r="O3" s="520"/>
      <c r="P3" s="8"/>
      <c r="Q3" s="8"/>
      <c r="R3" s="8"/>
      <c r="S3" s="7"/>
    </row>
    <row r="4" spans="1:19" ht="45">
      <c r="A4" s="11" t="s">
        <v>314</v>
      </c>
      <c r="B4" s="12" t="s">
        <v>2511</v>
      </c>
      <c r="C4" s="13" t="s">
        <v>315</v>
      </c>
      <c r="D4" s="14"/>
      <c r="E4" s="15"/>
      <c r="F4" s="16" t="s">
        <v>319</v>
      </c>
      <c r="G4" s="16"/>
      <c r="H4" s="470" t="s">
        <v>320</v>
      </c>
      <c r="I4" s="470" t="s">
        <v>322</v>
      </c>
      <c r="J4" s="17" t="s">
        <v>321</v>
      </c>
      <c r="K4" s="13" t="s">
        <v>324</v>
      </c>
      <c r="L4" s="14"/>
      <c r="M4" s="15"/>
      <c r="N4" s="16" t="s">
        <v>328</v>
      </c>
      <c r="O4" s="521" t="s">
        <v>330</v>
      </c>
      <c r="P4" s="492" t="s">
        <v>331</v>
      </c>
      <c r="Q4" s="492" t="s">
        <v>477</v>
      </c>
      <c r="R4" s="492" t="s">
        <v>332</v>
      </c>
      <c r="S4" s="18" t="s">
        <v>333</v>
      </c>
    </row>
    <row r="5" spans="1:19" ht="60">
      <c r="A5" s="19"/>
      <c r="B5" s="20"/>
      <c r="C5" s="12" t="s">
        <v>313</v>
      </c>
      <c r="D5" s="12" t="s">
        <v>316</v>
      </c>
      <c r="E5" s="12" t="s">
        <v>318</v>
      </c>
      <c r="F5" s="20"/>
      <c r="G5" s="20"/>
      <c r="H5" s="471"/>
      <c r="I5" s="471"/>
      <c r="J5" s="22"/>
      <c r="K5" s="23" t="s">
        <v>325</v>
      </c>
      <c r="L5" s="23" t="s">
        <v>326</v>
      </c>
      <c r="M5" s="23" t="s">
        <v>327</v>
      </c>
      <c r="N5" s="20"/>
      <c r="O5" s="522"/>
      <c r="P5" s="21"/>
      <c r="Q5" s="21"/>
      <c r="R5" s="21"/>
      <c r="S5" s="25"/>
    </row>
    <row r="6" spans="1:19" ht="45.75" thickBot="1">
      <c r="A6" s="26"/>
      <c r="B6" s="27"/>
      <c r="C6" s="28"/>
      <c r="D6" s="28"/>
      <c r="E6" s="28"/>
      <c r="F6" s="28"/>
      <c r="G6" s="28"/>
      <c r="H6" s="472"/>
      <c r="I6" s="472"/>
      <c r="J6" s="30" t="s">
        <v>323</v>
      </c>
      <c r="K6" s="31" t="s">
        <v>329</v>
      </c>
      <c r="L6" s="31" t="s">
        <v>329</v>
      </c>
      <c r="M6" s="31" t="s">
        <v>329</v>
      </c>
      <c r="N6" s="28"/>
      <c r="O6" s="523"/>
      <c r="P6" s="29"/>
      <c r="Q6" s="29"/>
      <c r="R6" s="29"/>
      <c r="S6" s="33"/>
    </row>
    <row r="7" spans="1:19" s="38" customFormat="1">
      <c r="A7" s="34">
        <v>1</v>
      </c>
      <c r="B7" s="35">
        <v>2</v>
      </c>
      <c r="C7" s="35">
        <v>3</v>
      </c>
      <c r="D7" s="35">
        <v>4</v>
      </c>
      <c r="E7" s="35">
        <v>5</v>
      </c>
      <c r="F7" s="35">
        <v>6</v>
      </c>
      <c r="G7" s="35"/>
      <c r="H7" s="473">
        <v>7</v>
      </c>
      <c r="I7" s="473">
        <v>8</v>
      </c>
      <c r="J7" s="36">
        <v>9</v>
      </c>
      <c r="K7" s="35">
        <v>10</v>
      </c>
      <c r="L7" s="35">
        <v>11</v>
      </c>
      <c r="M7" s="35">
        <v>12</v>
      </c>
      <c r="N7" s="35">
        <v>13</v>
      </c>
      <c r="O7" s="528">
        <v>14</v>
      </c>
      <c r="P7" s="35">
        <v>15</v>
      </c>
      <c r="Q7" s="35">
        <v>16</v>
      </c>
      <c r="R7" s="35">
        <v>17</v>
      </c>
      <c r="S7" s="37">
        <v>18</v>
      </c>
    </row>
    <row r="8" spans="1:19" s="38" customFormat="1" ht="15" hidden="1" customHeight="1">
      <c r="A8" s="39" t="s">
        <v>176</v>
      </c>
      <c r="B8" s="40"/>
      <c r="C8" s="40"/>
      <c r="D8" s="40"/>
      <c r="E8" s="40"/>
      <c r="F8" s="40"/>
      <c r="G8" s="40"/>
      <c r="H8" s="40"/>
      <c r="I8" s="40"/>
      <c r="J8" s="41"/>
      <c r="K8" s="40"/>
      <c r="L8" s="40"/>
      <c r="M8" s="40"/>
      <c r="N8" s="40"/>
      <c r="O8" s="40"/>
      <c r="P8" s="40"/>
      <c r="Q8" s="40"/>
      <c r="R8" s="40"/>
      <c r="S8" s="40"/>
    </row>
    <row r="9" spans="1:19" s="46" customFormat="1" ht="30">
      <c r="A9" s="1">
        <v>1</v>
      </c>
      <c r="B9" s="42" t="s">
        <v>206</v>
      </c>
      <c r="C9" s="42" t="s">
        <v>192</v>
      </c>
      <c r="D9" s="42" t="s">
        <v>2589</v>
      </c>
      <c r="E9" s="42"/>
      <c r="F9" s="42" t="s">
        <v>310</v>
      </c>
      <c r="G9" s="486">
        <f>H9+I9</f>
        <v>406159315.02999997</v>
      </c>
      <c r="H9" s="474">
        <v>380318637.02999997</v>
      </c>
      <c r="I9" s="474">
        <v>25840678</v>
      </c>
      <c r="J9" s="44" t="s">
        <v>478</v>
      </c>
      <c r="K9" s="42"/>
      <c r="L9" s="42"/>
      <c r="M9" s="42"/>
      <c r="N9" s="42" t="s">
        <v>201</v>
      </c>
      <c r="O9" s="524">
        <v>41426</v>
      </c>
      <c r="P9" s="43"/>
      <c r="Q9" s="43"/>
      <c r="R9" s="43"/>
      <c r="S9" s="42"/>
    </row>
    <row r="10" spans="1:19" s="46" customFormat="1" ht="30" hidden="1" customHeight="1">
      <c r="A10" s="1">
        <v>2</v>
      </c>
      <c r="B10" s="42" t="s">
        <v>1</v>
      </c>
      <c r="C10" s="42" t="s">
        <v>479</v>
      </c>
      <c r="D10" s="42" t="s">
        <v>480</v>
      </c>
      <c r="E10" s="42"/>
      <c r="F10" s="42" t="s">
        <v>481</v>
      </c>
      <c r="G10" s="42"/>
      <c r="H10" s="43">
        <v>996343</v>
      </c>
      <c r="I10" s="43"/>
      <c r="J10" s="44" t="s">
        <v>482</v>
      </c>
      <c r="K10" s="42"/>
      <c r="L10" s="42"/>
      <c r="M10" s="42"/>
      <c r="N10" s="42" t="s">
        <v>483</v>
      </c>
      <c r="O10" s="45">
        <v>41426</v>
      </c>
      <c r="P10" s="43"/>
      <c r="Q10" s="43"/>
      <c r="R10" s="43"/>
      <c r="S10" s="42"/>
    </row>
    <row r="11" spans="1:19" s="46" customFormat="1" ht="30" hidden="1" customHeight="1">
      <c r="A11" s="1">
        <v>3</v>
      </c>
      <c r="B11" s="42" t="s">
        <v>1</v>
      </c>
      <c r="C11" s="42" t="s">
        <v>480</v>
      </c>
      <c r="D11" s="42" t="s">
        <v>484</v>
      </c>
      <c r="E11" s="42"/>
      <c r="F11" s="42" t="s">
        <v>485</v>
      </c>
      <c r="G11" s="486">
        <f>H11+I11</f>
        <v>7139.25</v>
      </c>
      <c r="H11" s="474">
        <v>7139.25</v>
      </c>
      <c r="I11" s="474"/>
      <c r="J11" s="44" t="s">
        <v>486</v>
      </c>
      <c r="K11" s="42"/>
      <c r="L11" s="42"/>
      <c r="M11" s="42"/>
      <c r="N11" s="42" t="s">
        <v>483</v>
      </c>
      <c r="O11" s="45">
        <v>41306</v>
      </c>
      <c r="P11" s="43"/>
      <c r="Q11" s="43"/>
      <c r="R11" s="43"/>
      <c r="S11" s="42"/>
    </row>
    <row r="12" spans="1:19" s="46" customFormat="1" ht="30" hidden="1" customHeight="1">
      <c r="A12" s="1">
        <v>4</v>
      </c>
      <c r="B12" s="42" t="s">
        <v>1</v>
      </c>
      <c r="C12" s="42" t="s">
        <v>480</v>
      </c>
      <c r="D12" s="42" t="s">
        <v>487</v>
      </c>
      <c r="E12" s="42"/>
      <c r="F12" s="42" t="s">
        <v>485</v>
      </c>
      <c r="G12" s="486">
        <f>H12+I12</f>
        <v>28540.080000000002</v>
      </c>
      <c r="H12" s="474">
        <v>28540.080000000002</v>
      </c>
      <c r="I12" s="474"/>
      <c r="J12" s="44" t="s">
        <v>488</v>
      </c>
      <c r="K12" s="42"/>
      <c r="L12" s="42"/>
      <c r="M12" s="42"/>
      <c r="N12" s="42" t="s">
        <v>483</v>
      </c>
      <c r="O12" s="45">
        <v>41306</v>
      </c>
      <c r="P12" s="43"/>
      <c r="Q12" s="43"/>
      <c r="R12" s="43"/>
      <c r="S12" s="42"/>
    </row>
    <row r="13" spans="1:19" s="46" customFormat="1" ht="30" hidden="1" customHeight="1">
      <c r="A13" s="1">
        <v>5</v>
      </c>
      <c r="B13" s="42" t="s">
        <v>1</v>
      </c>
      <c r="C13" s="42" t="s">
        <v>480</v>
      </c>
      <c r="D13" s="42" t="s">
        <v>489</v>
      </c>
      <c r="E13" s="42"/>
      <c r="F13" s="42" t="s">
        <v>485</v>
      </c>
      <c r="G13" s="486">
        <f>H13+I13</f>
        <v>14984</v>
      </c>
      <c r="H13" s="474">
        <v>14984</v>
      </c>
      <c r="I13" s="474"/>
      <c r="J13" s="44">
        <v>41269</v>
      </c>
      <c r="K13" s="42"/>
      <c r="L13" s="42"/>
      <c r="M13" s="42"/>
      <c r="N13" s="42" t="s">
        <v>483</v>
      </c>
      <c r="O13" s="45">
        <v>41306</v>
      </c>
      <c r="P13" s="43"/>
      <c r="Q13" s="43"/>
      <c r="R13" s="43"/>
      <c r="S13" s="42"/>
    </row>
    <row r="14" spans="1:19" s="46" customFormat="1" ht="30" hidden="1" customHeight="1">
      <c r="A14" s="1">
        <v>6</v>
      </c>
      <c r="B14" s="42" t="s">
        <v>1</v>
      </c>
      <c r="C14" s="42" t="s">
        <v>490</v>
      </c>
      <c r="D14" s="42" t="s">
        <v>480</v>
      </c>
      <c r="E14" s="42"/>
      <c r="F14" s="42" t="s">
        <v>491</v>
      </c>
      <c r="G14" s="42"/>
      <c r="H14" s="43" t="s">
        <v>492</v>
      </c>
      <c r="I14" s="43"/>
      <c r="J14" s="47" t="s">
        <v>493</v>
      </c>
      <c r="K14" s="42"/>
      <c r="L14" s="42"/>
      <c r="M14" s="42"/>
      <c r="N14" s="42" t="s">
        <v>483</v>
      </c>
      <c r="O14" s="45">
        <v>41334</v>
      </c>
      <c r="P14" s="43"/>
      <c r="Q14" s="43"/>
      <c r="R14" s="43"/>
      <c r="S14" s="42"/>
    </row>
    <row r="15" spans="1:19" s="46" customFormat="1" ht="90" hidden="1" customHeight="1">
      <c r="A15" s="1">
        <v>7</v>
      </c>
      <c r="B15" s="42" t="s">
        <v>1</v>
      </c>
      <c r="C15" s="42" t="s">
        <v>494</v>
      </c>
      <c r="D15" s="42" t="s">
        <v>480</v>
      </c>
      <c r="E15" s="42"/>
      <c r="F15" s="42" t="s">
        <v>495</v>
      </c>
      <c r="G15" s="42"/>
      <c r="H15" s="43">
        <v>24500</v>
      </c>
      <c r="I15" s="43"/>
      <c r="J15" s="44" t="s">
        <v>496</v>
      </c>
      <c r="K15" s="42"/>
      <c r="L15" s="42"/>
      <c r="M15" s="42"/>
      <c r="N15" s="42" t="s">
        <v>483</v>
      </c>
      <c r="O15" s="45">
        <v>41285</v>
      </c>
      <c r="P15" s="43"/>
      <c r="Q15" s="43"/>
      <c r="R15" s="43"/>
      <c r="S15" s="42"/>
    </row>
    <row r="16" spans="1:19" s="46" customFormat="1" ht="30" hidden="1" customHeight="1">
      <c r="A16" s="1">
        <v>8</v>
      </c>
      <c r="B16" s="42" t="s">
        <v>1</v>
      </c>
      <c r="C16" s="42" t="s">
        <v>497</v>
      </c>
      <c r="D16" s="42" t="s">
        <v>480</v>
      </c>
      <c r="E16" s="42"/>
      <c r="F16" s="42" t="s">
        <v>376</v>
      </c>
      <c r="G16" s="42"/>
      <c r="H16" s="43">
        <v>37803.24</v>
      </c>
      <c r="I16" s="43"/>
      <c r="J16" s="44" t="s">
        <v>498</v>
      </c>
      <c r="K16" s="42"/>
      <c r="L16" s="42"/>
      <c r="M16" s="42"/>
      <c r="N16" s="42" t="s">
        <v>366</v>
      </c>
      <c r="O16" s="45">
        <v>41306</v>
      </c>
      <c r="P16" s="43"/>
      <c r="Q16" s="43">
        <v>37803.24</v>
      </c>
      <c r="R16" s="43"/>
      <c r="S16" s="48" t="s">
        <v>499</v>
      </c>
    </row>
    <row r="17" spans="1:19" s="46" customFormat="1" ht="30" hidden="1" customHeight="1">
      <c r="A17" s="1">
        <v>9</v>
      </c>
      <c r="B17" s="42" t="s">
        <v>1</v>
      </c>
      <c r="C17" s="42" t="s">
        <v>497</v>
      </c>
      <c r="D17" s="42" t="s">
        <v>480</v>
      </c>
      <c r="E17" s="42"/>
      <c r="F17" s="42" t="s">
        <v>378</v>
      </c>
      <c r="G17" s="42"/>
      <c r="H17" s="43">
        <v>1037141.1</v>
      </c>
      <c r="I17" s="43"/>
      <c r="J17" s="44" t="s">
        <v>500</v>
      </c>
      <c r="K17" s="42"/>
      <c r="L17" s="42"/>
      <c r="M17" s="42"/>
      <c r="N17" s="42" t="s">
        <v>366</v>
      </c>
      <c r="O17" s="45">
        <v>41306</v>
      </c>
      <c r="P17" s="43"/>
      <c r="Q17" s="43">
        <v>1037141.1</v>
      </c>
      <c r="R17" s="43"/>
      <c r="S17" s="48" t="s">
        <v>499</v>
      </c>
    </row>
    <row r="18" spans="1:19" s="46" customFormat="1" ht="30" hidden="1" customHeight="1">
      <c r="A18" s="1">
        <v>10</v>
      </c>
      <c r="B18" s="42" t="s">
        <v>1</v>
      </c>
      <c r="C18" s="42" t="s">
        <v>497</v>
      </c>
      <c r="D18" s="42" t="s">
        <v>480</v>
      </c>
      <c r="E18" s="42"/>
      <c r="F18" s="42" t="s">
        <v>380</v>
      </c>
      <c r="G18" s="42"/>
      <c r="H18" s="43">
        <v>22445</v>
      </c>
      <c r="I18" s="43"/>
      <c r="J18" s="44" t="s">
        <v>381</v>
      </c>
      <c r="K18" s="42"/>
      <c r="L18" s="42"/>
      <c r="M18" s="42"/>
      <c r="N18" s="42" t="s">
        <v>366</v>
      </c>
      <c r="O18" s="45">
        <v>41306</v>
      </c>
      <c r="P18" s="43"/>
      <c r="Q18" s="43">
        <v>22445</v>
      </c>
      <c r="R18" s="43"/>
      <c r="S18" s="48" t="s">
        <v>499</v>
      </c>
    </row>
    <row r="19" spans="1:19" s="46" customFormat="1" ht="45" hidden="1" customHeight="1">
      <c r="A19" s="1">
        <v>11</v>
      </c>
      <c r="B19" s="42" t="s">
        <v>1</v>
      </c>
      <c r="C19" s="42" t="s">
        <v>480</v>
      </c>
      <c r="D19" s="42" t="s">
        <v>501</v>
      </c>
      <c r="E19" s="42"/>
      <c r="F19" s="42" t="s">
        <v>502</v>
      </c>
      <c r="G19" s="486">
        <f t="shared" ref="G19:G26" si="0">H19+I19</f>
        <v>46754</v>
      </c>
      <c r="H19" s="474">
        <v>46754</v>
      </c>
      <c r="I19" s="474"/>
      <c r="J19" s="44" t="s">
        <v>503</v>
      </c>
      <c r="K19" s="42"/>
      <c r="L19" s="42"/>
      <c r="M19" s="42"/>
      <c r="N19" s="42" t="s">
        <v>483</v>
      </c>
      <c r="O19" s="45">
        <v>41306</v>
      </c>
      <c r="P19" s="43"/>
      <c r="Q19" s="43"/>
      <c r="R19" s="43"/>
      <c r="S19" s="48"/>
    </row>
    <row r="20" spans="1:19" s="46" customFormat="1" ht="15" hidden="1" customHeight="1">
      <c r="A20" s="1">
        <v>12</v>
      </c>
      <c r="B20" s="42" t="s">
        <v>1</v>
      </c>
      <c r="C20" s="42" t="s">
        <v>480</v>
      </c>
      <c r="D20" s="42" t="s">
        <v>504</v>
      </c>
      <c r="E20" s="42"/>
      <c r="F20" s="42" t="s">
        <v>505</v>
      </c>
      <c r="G20" s="486">
        <f t="shared" si="0"/>
        <v>119886.72</v>
      </c>
      <c r="H20" s="474">
        <v>119886.72</v>
      </c>
      <c r="I20" s="474"/>
      <c r="J20" s="44" t="s">
        <v>506</v>
      </c>
      <c r="K20" s="42"/>
      <c r="L20" s="42"/>
      <c r="M20" s="42"/>
      <c r="N20" s="42" t="s">
        <v>483</v>
      </c>
      <c r="O20" s="45">
        <v>41306</v>
      </c>
      <c r="P20" s="43"/>
      <c r="Q20" s="43"/>
      <c r="R20" s="43"/>
      <c r="S20" s="48"/>
    </row>
    <row r="21" spans="1:19" s="46" customFormat="1" ht="30" hidden="1" customHeight="1">
      <c r="A21" s="1">
        <v>13</v>
      </c>
      <c r="B21" s="42" t="s">
        <v>1</v>
      </c>
      <c r="C21" s="42" t="s">
        <v>480</v>
      </c>
      <c r="D21" s="42" t="s">
        <v>507</v>
      </c>
      <c r="E21" s="42"/>
      <c r="F21" s="42" t="s">
        <v>505</v>
      </c>
      <c r="G21" s="486">
        <f t="shared" si="0"/>
        <v>28540.080000000002</v>
      </c>
      <c r="H21" s="474">
        <v>28540.080000000002</v>
      </c>
      <c r="I21" s="474"/>
      <c r="J21" s="44" t="s">
        <v>508</v>
      </c>
      <c r="K21" s="42"/>
      <c r="L21" s="42"/>
      <c r="M21" s="42"/>
      <c r="N21" s="42" t="s">
        <v>483</v>
      </c>
      <c r="O21" s="45">
        <v>41275</v>
      </c>
      <c r="P21" s="43"/>
      <c r="Q21" s="43"/>
      <c r="R21" s="43"/>
      <c r="S21" s="48"/>
    </row>
    <row r="22" spans="1:19" s="46" customFormat="1" ht="30" hidden="1" customHeight="1">
      <c r="A22" s="1">
        <v>14</v>
      </c>
      <c r="B22" s="42" t="s">
        <v>1</v>
      </c>
      <c r="C22" s="42" t="s">
        <v>480</v>
      </c>
      <c r="D22" s="42" t="s">
        <v>509</v>
      </c>
      <c r="E22" s="42"/>
      <c r="F22" s="42" t="s">
        <v>505</v>
      </c>
      <c r="G22" s="486">
        <f t="shared" si="0"/>
        <v>23783.4</v>
      </c>
      <c r="H22" s="474">
        <v>23783.4</v>
      </c>
      <c r="I22" s="474"/>
      <c r="J22" s="44" t="s">
        <v>508</v>
      </c>
      <c r="K22" s="42"/>
      <c r="L22" s="42"/>
      <c r="M22" s="42"/>
      <c r="N22" s="42" t="s">
        <v>483</v>
      </c>
      <c r="O22" s="45">
        <v>41305</v>
      </c>
      <c r="P22" s="43"/>
      <c r="Q22" s="43"/>
      <c r="R22" s="43"/>
      <c r="S22" s="48"/>
    </row>
    <row r="23" spans="1:19" s="46" customFormat="1" ht="15" hidden="1" customHeight="1">
      <c r="A23" s="1">
        <v>15</v>
      </c>
      <c r="B23" s="42" t="s">
        <v>1</v>
      </c>
      <c r="C23" s="42" t="s">
        <v>480</v>
      </c>
      <c r="D23" s="42" t="s">
        <v>510</v>
      </c>
      <c r="E23" s="42"/>
      <c r="F23" s="42" t="s">
        <v>505</v>
      </c>
      <c r="G23" s="486">
        <f t="shared" si="0"/>
        <v>24167.29</v>
      </c>
      <c r="H23" s="474">
        <v>24167.29</v>
      </c>
      <c r="I23" s="474"/>
      <c r="J23" s="44" t="s">
        <v>506</v>
      </c>
      <c r="K23" s="42"/>
      <c r="L23" s="42"/>
      <c r="M23" s="42"/>
      <c r="N23" s="42" t="s">
        <v>483</v>
      </c>
      <c r="O23" s="45">
        <v>41333</v>
      </c>
      <c r="P23" s="43"/>
      <c r="Q23" s="43"/>
      <c r="R23" s="43"/>
      <c r="S23" s="48"/>
    </row>
    <row r="24" spans="1:19" s="46" customFormat="1" ht="15" hidden="1" customHeight="1">
      <c r="A24" s="1">
        <v>16</v>
      </c>
      <c r="B24" s="42" t="s">
        <v>1</v>
      </c>
      <c r="C24" s="42" t="s">
        <v>480</v>
      </c>
      <c r="D24" s="42" t="s">
        <v>511</v>
      </c>
      <c r="E24" s="42"/>
      <c r="F24" s="42" t="s">
        <v>505</v>
      </c>
      <c r="G24" s="486">
        <f t="shared" si="0"/>
        <v>38893.279999999999</v>
      </c>
      <c r="H24" s="474">
        <v>38893.279999999999</v>
      </c>
      <c r="I24" s="474"/>
      <c r="J24" s="44" t="s">
        <v>506</v>
      </c>
      <c r="K24" s="42"/>
      <c r="L24" s="42"/>
      <c r="M24" s="42"/>
      <c r="N24" s="42" t="s">
        <v>483</v>
      </c>
      <c r="O24" s="45">
        <v>41364</v>
      </c>
      <c r="P24" s="43"/>
      <c r="Q24" s="43"/>
      <c r="R24" s="43"/>
      <c r="S24" s="48"/>
    </row>
    <row r="25" spans="1:19" s="46" customFormat="1" ht="15" hidden="1" customHeight="1">
      <c r="A25" s="1">
        <v>17</v>
      </c>
      <c r="B25" s="42" t="s">
        <v>1</v>
      </c>
      <c r="C25" s="42" t="s">
        <v>480</v>
      </c>
      <c r="D25" s="42" t="s">
        <v>512</v>
      </c>
      <c r="E25" s="42"/>
      <c r="F25" s="42" t="s">
        <v>505</v>
      </c>
      <c r="G25" s="486">
        <f t="shared" si="0"/>
        <v>117459.84</v>
      </c>
      <c r="H25" s="474">
        <v>117459.84</v>
      </c>
      <c r="I25" s="474"/>
      <c r="J25" s="44" t="s">
        <v>506</v>
      </c>
      <c r="K25" s="42"/>
      <c r="L25" s="42"/>
      <c r="M25" s="42"/>
      <c r="N25" s="42" t="s">
        <v>483</v>
      </c>
      <c r="O25" s="45">
        <v>41394</v>
      </c>
      <c r="P25" s="43"/>
      <c r="Q25" s="43"/>
      <c r="R25" s="43"/>
      <c r="S25" s="48"/>
    </row>
    <row r="26" spans="1:19" s="46" customFormat="1" ht="15" hidden="1" customHeight="1">
      <c r="A26" s="1">
        <v>18</v>
      </c>
      <c r="B26" s="42" t="s">
        <v>1</v>
      </c>
      <c r="C26" s="42" t="s">
        <v>480</v>
      </c>
      <c r="D26" s="42" t="s">
        <v>513</v>
      </c>
      <c r="E26" s="42"/>
      <c r="F26" s="42" t="s">
        <v>505</v>
      </c>
      <c r="G26" s="486">
        <f t="shared" si="0"/>
        <v>42042.239999999998</v>
      </c>
      <c r="H26" s="474">
        <v>42042.239999999998</v>
      </c>
      <c r="I26" s="474"/>
      <c r="J26" s="44" t="s">
        <v>506</v>
      </c>
      <c r="K26" s="42"/>
      <c r="L26" s="42"/>
      <c r="M26" s="42"/>
      <c r="N26" s="42" t="s">
        <v>483</v>
      </c>
      <c r="O26" s="45">
        <v>41425</v>
      </c>
      <c r="P26" s="43"/>
      <c r="Q26" s="43"/>
      <c r="R26" s="43"/>
      <c r="S26" s="48"/>
    </row>
    <row r="27" spans="1:19" s="46" customFormat="1" ht="30" hidden="1" customHeight="1">
      <c r="A27" s="1">
        <v>19</v>
      </c>
      <c r="B27" s="42" t="s">
        <v>1</v>
      </c>
      <c r="C27" s="42" t="s">
        <v>497</v>
      </c>
      <c r="D27" s="42" t="s">
        <v>480</v>
      </c>
      <c r="E27" s="42"/>
      <c r="F27" s="42" t="s">
        <v>382</v>
      </c>
      <c r="G27" s="42"/>
      <c r="H27" s="43">
        <v>21771.58</v>
      </c>
      <c r="I27" s="43"/>
      <c r="J27" s="44" t="s">
        <v>381</v>
      </c>
      <c r="K27" s="42"/>
      <c r="L27" s="42"/>
      <c r="M27" s="42"/>
      <c r="N27" s="42" t="s">
        <v>366</v>
      </c>
      <c r="O27" s="45">
        <v>41363</v>
      </c>
      <c r="P27" s="43"/>
      <c r="Q27" s="43">
        <v>21771.58</v>
      </c>
      <c r="R27" s="43"/>
      <c r="S27" s="48" t="s">
        <v>499</v>
      </c>
    </row>
    <row r="28" spans="1:19" s="46" customFormat="1" ht="45" hidden="1" customHeight="1">
      <c r="A28" s="1">
        <v>20</v>
      </c>
      <c r="B28" s="42" t="s">
        <v>1</v>
      </c>
      <c r="C28" s="42" t="s">
        <v>480</v>
      </c>
      <c r="D28" s="42" t="s">
        <v>514</v>
      </c>
      <c r="E28" s="42"/>
      <c r="F28" s="42" t="s">
        <v>515</v>
      </c>
      <c r="G28" s="486">
        <f>H28+I28</f>
        <v>36943.69</v>
      </c>
      <c r="H28" s="474">
        <v>36943.69</v>
      </c>
      <c r="I28" s="474"/>
      <c r="J28" s="44" t="s">
        <v>516</v>
      </c>
      <c r="K28" s="42"/>
      <c r="L28" s="42"/>
      <c r="M28" s="42"/>
      <c r="N28" s="42" t="s">
        <v>483</v>
      </c>
      <c r="O28" s="45">
        <v>41363</v>
      </c>
      <c r="P28" s="43"/>
      <c r="Q28" s="43"/>
      <c r="R28" s="43"/>
      <c r="S28" s="48"/>
    </row>
    <row r="29" spans="1:19" s="46" customFormat="1" ht="30" hidden="1" customHeight="1">
      <c r="A29" s="1">
        <v>21</v>
      </c>
      <c r="B29" s="42" t="s">
        <v>1</v>
      </c>
      <c r="C29" s="42" t="s">
        <v>480</v>
      </c>
      <c r="D29" s="42" t="s">
        <v>517</v>
      </c>
      <c r="E29" s="42"/>
      <c r="F29" s="42" t="s">
        <v>518</v>
      </c>
      <c r="G29" s="486">
        <f>H29+I29</f>
        <v>8626.43</v>
      </c>
      <c r="H29" s="474">
        <v>8626.43</v>
      </c>
      <c r="I29" s="474"/>
      <c r="J29" s="44" t="s">
        <v>519</v>
      </c>
      <c r="K29" s="42"/>
      <c r="L29" s="42"/>
      <c r="M29" s="42"/>
      <c r="N29" s="42" t="s">
        <v>483</v>
      </c>
      <c r="O29" s="45">
        <v>41363</v>
      </c>
      <c r="P29" s="43"/>
      <c r="Q29" s="43"/>
      <c r="R29" s="43"/>
      <c r="S29" s="48"/>
    </row>
    <row r="30" spans="1:19" s="46" customFormat="1" ht="30" hidden="1" customHeight="1">
      <c r="A30" s="1">
        <v>22</v>
      </c>
      <c r="B30" s="42" t="s">
        <v>1</v>
      </c>
      <c r="C30" s="42" t="s">
        <v>520</v>
      </c>
      <c r="D30" s="42" t="s">
        <v>521</v>
      </c>
      <c r="E30" s="42"/>
      <c r="F30" s="42" t="s">
        <v>522</v>
      </c>
      <c r="G30" s="42"/>
      <c r="H30" s="43">
        <v>213000.67</v>
      </c>
      <c r="I30" s="43"/>
      <c r="J30" s="44" t="s">
        <v>523</v>
      </c>
      <c r="K30" s="49"/>
      <c r="L30" s="42"/>
      <c r="M30" s="42"/>
      <c r="N30" s="42" t="s">
        <v>483</v>
      </c>
      <c r="O30" s="45">
        <v>41363</v>
      </c>
      <c r="P30" s="43"/>
      <c r="Q30" s="43"/>
      <c r="R30" s="43"/>
      <c r="S30" s="48"/>
    </row>
    <row r="31" spans="1:19" s="46" customFormat="1" ht="75" hidden="1" customHeight="1">
      <c r="A31" s="1">
        <v>23</v>
      </c>
      <c r="B31" s="42" t="s">
        <v>1</v>
      </c>
      <c r="C31" s="42" t="s">
        <v>497</v>
      </c>
      <c r="D31" s="49" t="s">
        <v>480</v>
      </c>
      <c r="E31" s="49"/>
      <c r="F31" s="49" t="s">
        <v>383</v>
      </c>
      <c r="G31" s="49"/>
      <c r="H31" s="43">
        <v>5648.94</v>
      </c>
      <c r="I31" s="50"/>
      <c r="J31" s="51" t="s">
        <v>384</v>
      </c>
      <c r="K31" s="49"/>
      <c r="L31" s="49"/>
      <c r="M31" s="49"/>
      <c r="N31" s="42" t="s">
        <v>366</v>
      </c>
      <c r="O31" s="45">
        <v>41363</v>
      </c>
      <c r="P31" s="50"/>
      <c r="Q31" s="43">
        <v>5648.94</v>
      </c>
      <c r="R31" s="50"/>
      <c r="S31" s="48" t="s">
        <v>499</v>
      </c>
    </row>
    <row r="32" spans="1:19" s="46" customFormat="1" ht="75" hidden="1" customHeight="1">
      <c r="A32" s="1">
        <v>24</v>
      </c>
      <c r="B32" s="42" t="s">
        <v>1</v>
      </c>
      <c r="C32" s="42" t="s">
        <v>497</v>
      </c>
      <c r="D32" s="49" t="s">
        <v>480</v>
      </c>
      <c r="E32" s="49"/>
      <c r="F32" s="49" t="s">
        <v>385</v>
      </c>
      <c r="G32" s="49"/>
      <c r="H32" s="43">
        <v>6950</v>
      </c>
      <c r="I32" s="50"/>
      <c r="J32" s="51" t="s">
        <v>384</v>
      </c>
      <c r="K32" s="49"/>
      <c r="L32" s="49"/>
      <c r="M32" s="49"/>
      <c r="N32" s="42" t="s">
        <v>366</v>
      </c>
      <c r="O32" s="45">
        <v>41363</v>
      </c>
      <c r="P32" s="50"/>
      <c r="Q32" s="43">
        <v>6950</v>
      </c>
      <c r="R32" s="50"/>
      <c r="S32" s="48" t="s">
        <v>499</v>
      </c>
    </row>
    <row r="33" spans="1:19" s="46" customFormat="1" ht="75" hidden="1" customHeight="1">
      <c r="A33" s="1">
        <v>25</v>
      </c>
      <c r="B33" s="42" t="s">
        <v>1</v>
      </c>
      <c r="C33" s="42" t="s">
        <v>497</v>
      </c>
      <c r="D33" s="49" t="s">
        <v>480</v>
      </c>
      <c r="E33" s="49"/>
      <c r="F33" s="49" t="s">
        <v>386</v>
      </c>
      <c r="G33" s="49"/>
      <c r="H33" s="43">
        <v>6200</v>
      </c>
      <c r="I33" s="50"/>
      <c r="J33" s="51" t="s">
        <v>384</v>
      </c>
      <c r="K33" s="49"/>
      <c r="L33" s="49"/>
      <c r="M33" s="49"/>
      <c r="N33" s="42" t="s">
        <v>366</v>
      </c>
      <c r="O33" s="45">
        <v>41363</v>
      </c>
      <c r="P33" s="50"/>
      <c r="Q33" s="43">
        <v>6200</v>
      </c>
      <c r="R33" s="50"/>
      <c r="S33" s="48" t="s">
        <v>499</v>
      </c>
    </row>
    <row r="34" spans="1:19" s="46" customFormat="1" ht="75" hidden="1" customHeight="1">
      <c r="A34" s="1">
        <v>26</v>
      </c>
      <c r="B34" s="42" t="s">
        <v>1</v>
      </c>
      <c r="C34" s="42" t="s">
        <v>497</v>
      </c>
      <c r="D34" s="49" t="s">
        <v>480</v>
      </c>
      <c r="E34" s="49"/>
      <c r="F34" s="49" t="s">
        <v>387</v>
      </c>
      <c r="G34" s="49"/>
      <c r="H34" s="43">
        <v>7850</v>
      </c>
      <c r="I34" s="50"/>
      <c r="J34" s="51" t="s">
        <v>384</v>
      </c>
      <c r="K34" s="49"/>
      <c r="L34" s="49"/>
      <c r="M34" s="49"/>
      <c r="N34" s="42" t="s">
        <v>366</v>
      </c>
      <c r="O34" s="45">
        <v>41363</v>
      </c>
      <c r="P34" s="50"/>
      <c r="Q34" s="43">
        <v>7850</v>
      </c>
      <c r="R34" s="50"/>
      <c r="S34" s="48" t="s">
        <v>499</v>
      </c>
    </row>
    <row r="35" spans="1:19" s="46" customFormat="1" ht="75" hidden="1" customHeight="1">
      <c r="A35" s="1">
        <v>27</v>
      </c>
      <c r="B35" s="42" t="s">
        <v>1</v>
      </c>
      <c r="C35" s="49" t="s">
        <v>480</v>
      </c>
      <c r="D35" s="49" t="s">
        <v>524</v>
      </c>
      <c r="E35" s="49"/>
      <c r="F35" s="49" t="s">
        <v>525</v>
      </c>
      <c r="G35" s="486">
        <f>H35+I35</f>
        <v>39853.440000000002</v>
      </c>
      <c r="H35" s="474">
        <v>39853.440000000002</v>
      </c>
      <c r="I35" s="475"/>
      <c r="J35" s="51" t="s">
        <v>526</v>
      </c>
      <c r="K35" s="49" t="s">
        <v>527</v>
      </c>
      <c r="L35" s="49"/>
      <c r="M35" s="49"/>
      <c r="N35" s="42" t="s">
        <v>483</v>
      </c>
      <c r="O35" s="45">
        <v>41363</v>
      </c>
      <c r="P35" s="50"/>
      <c r="Q35" s="43"/>
      <c r="R35" s="50"/>
      <c r="S35" s="49"/>
    </row>
    <row r="36" spans="1:19" s="46" customFormat="1" ht="30" hidden="1" customHeight="1">
      <c r="A36" s="1">
        <v>28</v>
      </c>
      <c r="B36" s="42" t="s">
        <v>1</v>
      </c>
      <c r="C36" s="49" t="s">
        <v>480</v>
      </c>
      <c r="D36" s="49" t="s">
        <v>528</v>
      </c>
      <c r="E36" s="49"/>
      <c r="F36" s="49" t="s">
        <v>525</v>
      </c>
      <c r="G36" s="486">
        <f>H36+I36</f>
        <v>38053.440000000002</v>
      </c>
      <c r="H36" s="474">
        <v>38053.440000000002</v>
      </c>
      <c r="I36" s="475"/>
      <c r="J36" s="51" t="s">
        <v>529</v>
      </c>
      <c r="K36" s="49"/>
      <c r="L36" s="49"/>
      <c r="M36" s="49"/>
      <c r="N36" s="42" t="s">
        <v>483</v>
      </c>
      <c r="O36" s="45">
        <v>41363</v>
      </c>
      <c r="P36" s="50"/>
      <c r="Q36" s="43"/>
      <c r="R36" s="50"/>
      <c r="S36" s="49"/>
    </row>
    <row r="37" spans="1:19" s="46" customFormat="1" ht="30" hidden="1" customHeight="1">
      <c r="A37" s="1">
        <v>29</v>
      </c>
      <c r="B37" s="42" t="s">
        <v>1</v>
      </c>
      <c r="C37" s="49" t="s">
        <v>480</v>
      </c>
      <c r="D37" s="49" t="s">
        <v>530</v>
      </c>
      <c r="E37" s="49"/>
      <c r="F37" s="49" t="s">
        <v>525</v>
      </c>
      <c r="G37" s="486">
        <f>H37+I37</f>
        <v>49816.32</v>
      </c>
      <c r="H37" s="474">
        <v>49816.32</v>
      </c>
      <c r="I37" s="475"/>
      <c r="J37" s="51" t="s">
        <v>531</v>
      </c>
      <c r="K37" s="49"/>
      <c r="L37" s="49"/>
      <c r="M37" s="49"/>
      <c r="N37" s="42" t="s">
        <v>483</v>
      </c>
      <c r="O37" s="45">
        <v>41363</v>
      </c>
      <c r="P37" s="50"/>
      <c r="Q37" s="43"/>
      <c r="R37" s="50"/>
      <c r="S37" s="49"/>
    </row>
    <row r="38" spans="1:19" s="46" customFormat="1" ht="30" hidden="1" customHeight="1">
      <c r="A38" s="1">
        <v>30</v>
      </c>
      <c r="B38" s="42" t="s">
        <v>1</v>
      </c>
      <c r="C38" s="49" t="s">
        <v>480</v>
      </c>
      <c r="D38" s="49" t="s">
        <v>532</v>
      </c>
      <c r="E38" s="49"/>
      <c r="F38" s="49" t="s">
        <v>525</v>
      </c>
      <c r="G38" s="486">
        <f>H38+I38</f>
        <v>39853.440000000002</v>
      </c>
      <c r="H38" s="474">
        <v>39853.440000000002</v>
      </c>
      <c r="I38" s="475"/>
      <c r="J38" s="51" t="s">
        <v>533</v>
      </c>
      <c r="K38" s="49"/>
      <c r="L38" s="49"/>
      <c r="M38" s="49"/>
      <c r="N38" s="42" t="s">
        <v>483</v>
      </c>
      <c r="O38" s="45">
        <v>41363</v>
      </c>
      <c r="P38" s="50"/>
      <c r="Q38" s="50"/>
      <c r="R38" s="50"/>
      <c r="S38" s="49"/>
    </row>
    <row r="39" spans="1:19" s="46" customFormat="1" ht="90" hidden="1" customHeight="1">
      <c r="A39" s="1">
        <v>31</v>
      </c>
      <c r="B39" s="42" t="s">
        <v>1</v>
      </c>
      <c r="C39" s="49" t="s">
        <v>480</v>
      </c>
      <c r="D39" s="49" t="s">
        <v>534</v>
      </c>
      <c r="E39" s="49"/>
      <c r="F39" s="49" t="s">
        <v>535</v>
      </c>
      <c r="G39" s="486">
        <f>H39+I39</f>
        <v>44908</v>
      </c>
      <c r="H39" s="474"/>
      <c r="I39" s="474">
        <v>44908</v>
      </c>
      <c r="J39" s="51" t="s">
        <v>536</v>
      </c>
      <c r="K39" s="49"/>
      <c r="L39" s="49"/>
      <c r="M39" s="49"/>
      <c r="N39" s="42" t="s">
        <v>483</v>
      </c>
      <c r="O39" s="45">
        <v>41363</v>
      </c>
      <c r="P39" s="50"/>
      <c r="Q39" s="50"/>
      <c r="R39" s="50" t="s">
        <v>537</v>
      </c>
      <c r="S39" s="49"/>
    </row>
    <row r="40" spans="1:19" s="46" customFormat="1" ht="15" hidden="1" customHeight="1">
      <c r="A40" s="1">
        <v>32</v>
      </c>
      <c r="B40" s="42" t="s">
        <v>1</v>
      </c>
      <c r="C40" s="49" t="s">
        <v>388</v>
      </c>
      <c r="D40" s="49" t="s">
        <v>480</v>
      </c>
      <c r="E40" s="49"/>
      <c r="F40" s="49" t="s">
        <v>389</v>
      </c>
      <c r="G40" s="49"/>
      <c r="H40" s="43">
        <v>150000</v>
      </c>
      <c r="I40" s="50"/>
      <c r="J40" s="51" t="s">
        <v>538</v>
      </c>
      <c r="K40" s="49"/>
      <c r="L40" s="49"/>
      <c r="M40" s="49"/>
      <c r="N40" s="42" t="s">
        <v>366</v>
      </c>
      <c r="O40" s="45">
        <v>41363</v>
      </c>
      <c r="P40" s="50"/>
      <c r="Q40" s="43">
        <v>150000</v>
      </c>
      <c r="R40" s="50"/>
      <c r="S40" s="48" t="s">
        <v>539</v>
      </c>
    </row>
    <row r="41" spans="1:19" s="46" customFormat="1" ht="30" hidden="1" customHeight="1">
      <c r="A41" s="1">
        <v>33</v>
      </c>
      <c r="B41" s="42" t="s">
        <v>1</v>
      </c>
      <c r="C41" s="49" t="s">
        <v>391</v>
      </c>
      <c r="D41" s="49" t="s">
        <v>521</v>
      </c>
      <c r="E41" s="49"/>
      <c r="F41" s="49" t="s">
        <v>392</v>
      </c>
      <c r="G41" s="49"/>
      <c r="H41" s="43">
        <v>351000</v>
      </c>
      <c r="I41" s="50"/>
      <c r="J41" s="51" t="s">
        <v>540</v>
      </c>
      <c r="K41" s="49"/>
      <c r="L41" s="49"/>
      <c r="M41" s="49"/>
      <c r="N41" s="42" t="s">
        <v>366</v>
      </c>
      <c r="O41" s="45">
        <v>41363</v>
      </c>
      <c r="P41" s="50"/>
      <c r="Q41" s="43">
        <v>351000</v>
      </c>
      <c r="R41" s="50"/>
      <c r="S41" s="48" t="s">
        <v>539</v>
      </c>
    </row>
    <row r="42" spans="1:19" s="46" customFormat="1" ht="30" hidden="1" customHeight="1">
      <c r="A42" s="1">
        <v>34</v>
      </c>
      <c r="B42" s="42" t="s">
        <v>1</v>
      </c>
      <c r="C42" s="49" t="s">
        <v>480</v>
      </c>
      <c r="D42" s="49" t="s">
        <v>541</v>
      </c>
      <c r="E42" s="49"/>
      <c r="F42" s="49" t="s">
        <v>542</v>
      </c>
      <c r="G42" s="486">
        <f t="shared" ref="G42:G48" si="1">H42+I42</f>
        <v>93562</v>
      </c>
      <c r="H42" s="474">
        <v>93562</v>
      </c>
      <c r="I42" s="475"/>
      <c r="J42" s="51" t="s">
        <v>543</v>
      </c>
      <c r="K42" s="49"/>
      <c r="L42" s="49"/>
      <c r="M42" s="49"/>
      <c r="N42" s="42" t="s">
        <v>483</v>
      </c>
      <c r="O42" s="45">
        <v>41363</v>
      </c>
      <c r="P42" s="50"/>
      <c r="Q42" s="43"/>
      <c r="R42" s="50"/>
      <c r="S42" s="48"/>
    </row>
    <row r="43" spans="1:19" s="46" customFormat="1" ht="45" hidden="1" customHeight="1">
      <c r="A43" s="1">
        <v>35</v>
      </c>
      <c r="B43" s="42" t="s">
        <v>1</v>
      </c>
      <c r="C43" s="49" t="s">
        <v>480</v>
      </c>
      <c r="D43" s="49" t="s">
        <v>544</v>
      </c>
      <c r="E43" s="49"/>
      <c r="F43" s="49" t="s">
        <v>545</v>
      </c>
      <c r="G43" s="486">
        <f t="shared" si="1"/>
        <v>25189.52</v>
      </c>
      <c r="H43" s="474">
        <v>25189.52</v>
      </c>
      <c r="I43" s="475"/>
      <c r="J43" s="51" t="s">
        <v>536</v>
      </c>
      <c r="K43" s="49"/>
      <c r="L43" s="49"/>
      <c r="M43" s="49"/>
      <c r="N43" s="42" t="s">
        <v>483</v>
      </c>
      <c r="O43" s="45">
        <v>41363</v>
      </c>
      <c r="P43" s="50"/>
      <c r="Q43" s="50"/>
      <c r="R43" s="50"/>
      <c r="S43" s="48"/>
    </row>
    <row r="44" spans="1:19" s="46" customFormat="1" ht="30" hidden="1" customHeight="1">
      <c r="A44" s="1">
        <v>36</v>
      </c>
      <c r="B44" s="42" t="s">
        <v>1</v>
      </c>
      <c r="C44" s="49" t="s">
        <v>480</v>
      </c>
      <c r="D44" s="49" t="s">
        <v>546</v>
      </c>
      <c r="E44" s="49"/>
      <c r="F44" s="49" t="s">
        <v>547</v>
      </c>
      <c r="G44" s="486">
        <f t="shared" si="1"/>
        <v>5487.58</v>
      </c>
      <c r="H44" s="474">
        <v>5487.58</v>
      </c>
      <c r="I44" s="475"/>
      <c r="J44" s="51" t="s">
        <v>533</v>
      </c>
      <c r="K44" s="49"/>
      <c r="L44" s="49"/>
      <c r="M44" s="49"/>
      <c r="N44" s="42" t="s">
        <v>483</v>
      </c>
      <c r="O44" s="45">
        <v>41363</v>
      </c>
      <c r="P44" s="50"/>
      <c r="Q44" s="50"/>
      <c r="R44" s="50"/>
      <c r="S44" s="48"/>
    </row>
    <row r="45" spans="1:19" s="46" customFormat="1" ht="60" hidden="1" customHeight="1">
      <c r="A45" s="1">
        <v>37</v>
      </c>
      <c r="B45" s="42" t="s">
        <v>1</v>
      </c>
      <c r="C45" s="49" t="s">
        <v>480</v>
      </c>
      <c r="D45" s="49" t="s">
        <v>548</v>
      </c>
      <c r="E45" s="49"/>
      <c r="F45" s="49" t="s">
        <v>549</v>
      </c>
      <c r="G45" s="486">
        <f>I45</f>
        <v>0</v>
      </c>
      <c r="H45" s="474" t="s">
        <v>492</v>
      </c>
      <c r="I45" s="475"/>
      <c r="J45" s="51" t="s">
        <v>550</v>
      </c>
      <c r="K45" s="49"/>
      <c r="L45" s="49"/>
      <c r="M45" s="49"/>
      <c r="N45" s="42" t="s">
        <v>483</v>
      </c>
      <c r="O45" s="45">
        <v>41363</v>
      </c>
      <c r="P45" s="50"/>
      <c r="Q45" s="50"/>
      <c r="R45" s="50"/>
      <c r="S45" s="48"/>
    </row>
    <row r="46" spans="1:19" s="46" customFormat="1" ht="30" hidden="1" customHeight="1">
      <c r="A46" s="1">
        <v>38</v>
      </c>
      <c r="B46" s="42" t="s">
        <v>1</v>
      </c>
      <c r="C46" s="49" t="s">
        <v>480</v>
      </c>
      <c r="D46" s="49" t="s">
        <v>551</v>
      </c>
      <c r="E46" s="49"/>
      <c r="F46" s="49" t="s">
        <v>552</v>
      </c>
      <c r="G46" s="486">
        <f t="shared" si="1"/>
        <v>32.298999999999999</v>
      </c>
      <c r="H46" s="474">
        <v>32.298999999999999</v>
      </c>
      <c r="I46" s="475"/>
      <c r="J46" s="51" t="s">
        <v>553</v>
      </c>
      <c r="K46" s="49"/>
      <c r="L46" s="49"/>
      <c r="M46" s="49"/>
      <c r="N46" s="42" t="s">
        <v>483</v>
      </c>
      <c r="O46" s="45">
        <v>41325</v>
      </c>
      <c r="P46" s="50"/>
      <c r="Q46" s="50"/>
      <c r="R46" s="50"/>
      <c r="S46" s="48"/>
    </row>
    <row r="47" spans="1:19" s="46" customFormat="1" ht="105" hidden="1" customHeight="1">
      <c r="A47" s="1">
        <v>39</v>
      </c>
      <c r="B47" s="42" t="s">
        <v>1</v>
      </c>
      <c r="C47" s="49" t="s">
        <v>480</v>
      </c>
      <c r="D47" s="49" t="s">
        <v>554</v>
      </c>
      <c r="E47" s="49"/>
      <c r="F47" s="49" t="s">
        <v>555</v>
      </c>
      <c r="G47" s="486">
        <f t="shared" si="1"/>
        <v>127337.85</v>
      </c>
      <c r="H47" s="474">
        <v>115693.32</v>
      </c>
      <c r="I47" s="474">
        <v>11644.53</v>
      </c>
      <c r="J47" s="51" t="s">
        <v>556</v>
      </c>
      <c r="K47" s="49"/>
      <c r="L47" s="49"/>
      <c r="M47" s="49"/>
      <c r="N47" s="42" t="s">
        <v>483</v>
      </c>
      <c r="O47" s="45">
        <v>41348</v>
      </c>
      <c r="P47" s="50"/>
      <c r="Q47" s="50"/>
      <c r="R47" s="50" t="s">
        <v>557</v>
      </c>
      <c r="S47" s="48"/>
    </row>
    <row r="48" spans="1:19" s="46" customFormat="1" ht="30" hidden="1" customHeight="1">
      <c r="A48" s="1">
        <v>40</v>
      </c>
      <c r="B48" s="42" t="s">
        <v>1</v>
      </c>
      <c r="C48" s="49" t="s">
        <v>480</v>
      </c>
      <c r="D48" s="49" t="s">
        <v>558</v>
      </c>
      <c r="E48" s="42" t="s">
        <v>559</v>
      </c>
      <c r="F48" s="49" t="s">
        <v>560</v>
      </c>
      <c r="G48" s="486">
        <f t="shared" si="1"/>
        <v>15131.49</v>
      </c>
      <c r="H48" s="474">
        <v>15131.49</v>
      </c>
      <c r="I48" s="474"/>
      <c r="J48" s="51" t="s">
        <v>561</v>
      </c>
      <c r="K48" s="49"/>
      <c r="L48" s="49"/>
      <c r="M48" s="49"/>
      <c r="N48" s="42" t="s">
        <v>483</v>
      </c>
      <c r="O48" s="45">
        <v>41384</v>
      </c>
      <c r="P48" s="50"/>
      <c r="Q48" s="50"/>
      <c r="R48" s="50"/>
      <c r="S48" s="48"/>
    </row>
    <row r="49" spans="1:19" s="46" customFormat="1" ht="75" hidden="1" customHeight="1">
      <c r="A49" s="1">
        <v>41</v>
      </c>
      <c r="B49" s="42" t="s">
        <v>1</v>
      </c>
      <c r="C49" s="49" t="s">
        <v>393</v>
      </c>
      <c r="D49" s="49" t="s">
        <v>480</v>
      </c>
      <c r="E49" s="42"/>
      <c r="F49" s="49" t="s">
        <v>394</v>
      </c>
      <c r="G49" s="49"/>
      <c r="H49" s="43">
        <v>33890.78</v>
      </c>
      <c r="I49" s="43"/>
      <c r="J49" s="51" t="s">
        <v>562</v>
      </c>
      <c r="K49" s="42" t="s">
        <v>563</v>
      </c>
      <c r="L49" s="49"/>
      <c r="M49" s="49"/>
      <c r="N49" s="42" t="s">
        <v>366</v>
      </c>
      <c r="O49" s="45">
        <v>41445</v>
      </c>
      <c r="P49" s="50"/>
      <c r="Q49" s="43">
        <v>33890.78</v>
      </c>
      <c r="R49" s="50"/>
      <c r="S49" s="48" t="s">
        <v>564</v>
      </c>
    </row>
    <row r="50" spans="1:19" s="46" customFormat="1" ht="60" hidden="1" customHeight="1">
      <c r="A50" s="1">
        <v>42</v>
      </c>
      <c r="B50" s="42" t="s">
        <v>1</v>
      </c>
      <c r="C50" s="49" t="s">
        <v>565</v>
      </c>
      <c r="D50" s="49" t="s">
        <v>480</v>
      </c>
      <c r="E50" s="42"/>
      <c r="F50" s="49" t="s">
        <v>566</v>
      </c>
      <c r="G50" s="49"/>
      <c r="H50" s="43" t="s">
        <v>492</v>
      </c>
      <c r="I50" s="43"/>
      <c r="J50" s="51" t="s">
        <v>567</v>
      </c>
      <c r="K50" s="49"/>
      <c r="L50" s="49"/>
      <c r="M50" s="49"/>
      <c r="N50" s="42" t="s">
        <v>483</v>
      </c>
      <c r="O50" s="45">
        <v>41435</v>
      </c>
      <c r="P50" s="50"/>
      <c r="Q50" s="50"/>
      <c r="R50" s="50"/>
      <c r="S50" s="48"/>
    </row>
    <row r="51" spans="1:19" s="46" customFormat="1" ht="45" hidden="1" customHeight="1">
      <c r="A51" s="1">
        <v>43</v>
      </c>
      <c r="B51" s="42" t="s">
        <v>1</v>
      </c>
      <c r="C51" s="49" t="s">
        <v>480</v>
      </c>
      <c r="D51" s="49" t="s">
        <v>568</v>
      </c>
      <c r="E51" s="42" t="s">
        <v>569</v>
      </c>
      <c r="F51" s="49" t="s">
        <v>570</v>
      </c>
      <c r="G51" s="486">
        <f>I51</f>
        <v>0</v>
      </c>
      <c r="H51" s="474" t="s">
        <v>492</v>
      </c>
      <c r="I51" s="474"/>
      <c r="J51" s="51" t="s">
        <v>571</v>
      </c>
      <c r="K51" s="49"/>
      <c r="L51" s="49"/>
      <c r="M51" s="49"/>
      <c r="N51" s="42" t="s">
        <v>483</v>
      </c>
      <c r="O51" s="45">
        <v>41315</v>
      </c>
      <c r="P51" s="50"/>
      <c r="Q51" s="50"/>
      <c r="R51" s="50"/>
      <c r="S51" s="48"/>
    </row>
    <row r="52" spans="1:19" s="52" customFormat="1" ht="105" hidden="1" customHeight="1">
      <c r="A52" s="1">
        <v>44</v>
      </c>
      <c r="B52" s="42" t="s">
        <v>1</v>
      </c>
      <c r="C52" s="49" t="s">
        <v>572</v>
      </c>
      <c r="D52" s="49" t="s">
        <v>480</v>
      </c>
      <c r="E52" s="42" t="s">
        <v>573</v>
      </c>
      <c r="F52" s="49" t="s">
        <v>574</v>
      </c>
      <c r="G52" s="49"/>
      <c r="H52" s="43">
        <v>9113536.0500000007</v>
      </c>
      <c r="I52" s="43"/>
      <c r="J52" s="51" t="s">
        <v>575</v>
      </c>
      <c r="K52" s="42" t="s">
        <v>576</v>
      </c>
      <c r="L52" s="49" t="s">
        <v>340</v>
      </c>
      <c r="M52" s="49"/>
      <c r="N52" s="42" t="s">
        <v>366</v>
      </c>
      <c r="O52" s="45">
        <v>41306</v>
      </c>
      <c r="P52" s="50"/>
      <c r="Q52" s="43">
        <v>9113536.0500000007</v>
      </c>
      <c r="R52" s="50"/>
      <c r="S52" s="48" t="s">
        <v>577</v>
      </c>
    </row>
    <row r="53" spans="1:19" s="52" customFormat="1" ht="60" hidden="1" customHeight="1">
      <c r="A53" s="1">
        <v>45</v>
      </c>
      <c r="B53" s="42" t="s">
        <v>1</v>
      </c>
      <c r="C53" s="49" t="s">
        <v>578</v>
      </c>
      <c r="D53" s="49" t="s">
        <v>480</v>
      </c>
      <c r="E53" s="42"/>
      <c r="F53" s="49" t="s">
        <v>579</v>
      </c>
      <c r="G53" s="49"/>
      <c r="H53" s="43" t="s">
        <v>492</v>
      </c>
      <c r="I53" s="43"/>
      <c r="J53" s="51" t="s">
        <v>580</v>
      </c>
      <c r="K53" s="42" t="s">
        <v>581</v>
      </c>
      <c r="L53" s="49" t="s">
        <v>582</v>
      </c>
      <c r="M53" s="49"/>
      <c r="N53" s="42" t="s">
        <v>366</v>
      </c>
      <c r="O53" s="45">
        <v>41306</v>
      </c>
      <c r="P53" s="50"/>
      <c r="Q53" s="43"/>
      <c r="R53" s="50"/>
      <c r="S53" s="48" t="s">
        <v>583</v>
      </c>
    </row>
    <row r="54" spans="1:19" s="52" customFormat="1" ht="105" hidden="1" customHeight="1">
      <c r="A54" s="1">
        <v>46</v>
      </c>
      <c r="B54" s="42" t="s">
        <v>1</v>
      </c>
      <c r="C54" s="49" t="s">
        <v>584</v>
      </c>
      <c r="D54" s="49" t="s">
        <v>585</v>
      </c>
      <c r="E54" s="42"/>
      <c r="F54" s="49" t="s">
        <v>586</v>
      </c>
      <c r="G54" s="49"/>
      <c r="H54" s="43" t="s">
        <v>587</v>
      </c>
      <c r="I54" s="43"/>
      <c r="J54" s="51" t="s">
        <v>588</v>
      </c>
      <c r="K54" s="42" t="s">
        <v>589</v>
      </c>
      <c r="L54" s="49"/>
      <c r="M54" s="49"/>
      <c r="N54" s="42" t="s">
        <v>483</v>
      </c>
      <c r="O54" s="45">
        <v>41334</v>
      </c>
      <c r="P54" s="50"/>
      <c r="Q54" s="50"/>
      <c r="R54" s="50"/>
      <c r="S54" s="48"/>
    </row>
    <row r="55" spans="1:19" s="52" customFormat="1" ht="75" hidden="1" customHeight="1">
      <c r="A55" s="1">
        <v>47</v>
      </c>
      <c r="B55" s="42" t="s">
        <v>1</v>
      </c>
      <c r="C55" s="49" t="s">
        <v>480</v>
      </c>
      <c r="D55" s="49" t="s">
        <v>590</v>
      </c>
      <c r="E55" s="42"/>
      <c r="F55" s="49" t="s">
        <v>591</v>
      </c>
      <c r="G55" s="486">
        <f>H55+I55</f>
        <v>1449648.23</v>
      </c>
      <c r="H55" s="474"/>
      <c r="I55" s="474">
        <v>1449648.23</v>
      </c>
      <c r="J55" s="51" t="s">
        <v>486</v>
      </c>
      <c r="K55" s="42"/>
      <c r="L55" s="49"/>
      <c r="M55" s="49"/>
      <c r="N55" s="42" t="s">
        <v>483</v>
      </c>
      <c r="O55" s="45">
        <v>41334</v>
      </c>
      <c r="P55" s="50"/>
      <c r="Q55" s="50"/>
      <c r="R55" s="50" t="s">
        <v>592</v>
      </c>
      <c r="S55" s="48"/>
    </row>
    <row r="56" spans="1:19" s="52" customFormat="1" ht="60">
      <c r="A56" s="1">
        <v>48</v>
      </c>
      <c r="B56" s="42" t="s">
        <v>206</v>
      </c>
      <c r="C56" s="49" t="s">
        <v>192</v>
      </c>
      <c r="D56" s="49" t="s">
        <v>2590</v>
      </c>
      <c r="E56" s="42"/>
      <c r="F56" s="49" t="s">
        <v>593</v>
      </c>
      <c r="G56" s="486">
        <f>H56+I56</f>
        <v>7713964.6299999999</v>
      </c>
      <c r="H56" s="474">
        <v>7713964.6299999999</v>
      </c>
      <c r="I56" s="474"/>
      <c r="J56" s="51" t="s">
        <v>594</v>
      </c>
      <c r="K56" s="42"/>
      <c r="L56" s="49"/>
      <c r="M56" s="49"/>
      <c r="N56" s="42" t="s">
        <v>222</v>
      </c>
      <c r="O56" s="524">
        <v>41333</v>
      </c>
      <c r="P56" s="50"/>
      <c r="Q56" s="50"/>
      <c r="R56" s="50"/>
      <c r="S56" s="48"/>
    </row>
    <row r="57" spans="1:19" s="52" customFormat="1" ht="60" hidden="1" customHeight="1">
      <c r="A57" s="1">
        <v>49</v>
      </c>
      <c r="B57" s="42" t="s">
        <v>1</v>
      </c>
      <c r="C57" s="49" t="s">
        <v>595</v>
      </c>
      <c r="D57" s="49" t="s">
        <v>480</v>
      </c>
      <c r="E57" s="42"/>
      <c r="F57" s="49" t="s">
        <v>596</v>
      </c>
      <c r="G57" s="49"/>
      <c r="H57" s="43" t="s">
        <v>492</v>
      </c>
      <c r="I57" s="43"/>
      <c r="J57" s="51" t="s">
        <v>597</v>
      </c>
      <c r="K57" s="42" t="s">
        <v>589</v>
      </c>
      <c r="L57" s="49"/>
      <c r="M57" s="49"/>
      <c r="N57" s="42" t="s">
        <v>366</v>
      </c>
      <c r="O57" s="45">
        <v>41334</v>
      </c>
      <c r="P57" s="50"/>
      <c r="Q57" s="43"/>
      <c r="R57" s="50"/>
      <c r="S57" s="48" t="s">
        <v>598</v>
      </c>
    </row>
    <row r="58" spans="1:19" s="46" customFormat="1" ht="15" hidden="1" customHeight="1">
      <c r="A58" s="53" t="s">
        <v>177</v>
      </c>
      <c r="B58" s="54"/>
      <c r="C58" s="54"/>
      <c r="D58" s="54"/>
      <c r="E58" s="54"/>
      <c r="F58" s="54"/>
      <c r="G58" s="54"/>
      <c r="H58" s="54"/>
      <c r="I58" s="54"/>
      <c r="J58" s="55"/>
      <c r="K58" s="54"/>
      <c r="L58" s="54"/>
      <c r="M58" s="54"/>
      <c r="N58" s="54"/>
      <c r="O58" s="54"/>
      <c r="P58" s="54"/>
      <c r="Q58" s="54"/>
      <c r="R58" s="54"/>
      <c r="S58" s="54"/>
    </row>
    <row r="59" spans="1:19" ht="30" hidden="1" customHeight="1">
      <c r="A59" s="56">
        <v>1</v>
      </c>
      <c r="B59" s="57" t="s">
        <v>2</v>
      </c>
      <c r="C59" s="57" t="s">
        <v>599</v>
      </c>
      <c r="D59" s="49" t="s">
        <v>600</v>
      </c>
      <c r="E59" s="49"/>
      <c r="F59" s="49" t="s">
        <v>601</v>
      </c>
      <c r="G59" s="486">
        <f>H59+I59</f>
        <v>2090464.2100000002</v>
      </c>
      <c r="H59" s="475"/>
      <c r="I59" s="475">
        <v>2090464.2100000002</v>
      </c>
      <c r="J59" s="51" t="s">
        <v>556</v>
      </c>
      <c r="K59" s="49"/>
      <c r="L59" s="49"/>
      <c r="M59" s="49"/>
      <c r="N59" s="49" t="s">
        <v>483</v>
      </c>
      <c r="O59" s="58">
        <v>41365</v>
      </c>
      <c r="P59" s="50"/>
      <c r="Q59" s="50"/>
      <c r="R59" s="50"/>
      <c r="S59" s="49" t="s">
        <v>3</v>
      </c>
    </row>
    <row r="60" spans="1:19" ht="60">
      <c r="A60" s="56">
        <v>2</v>
      </c>
      <c r="B60" s="57" t="s">
        <v>207</v>
      </c>
      <c r="C60" s="57" t="s">
        <v>208</v>
      </c>
      <c r="D60" s="49" t="s">
        <v>303</v>
      </c>
      <c r="E60" s="49"/>
      <c r="F60" s="49" t="s">
        <v>296</v>
      </c>
      <c r="G60" s="487">
        <f>H60+I60</f>
        <v>13627515</v>
      </c>
      <c r="H60" s="475"/>
      <c r="I60" s="475">
        <v>13627515</v>
      </c>
      <c r="J60" s="59" t="s">
        <v>602</v>
      </c>
      <c r="K60" s="49" t="s">
        <v>603</v>
      </c>
      <c r="L60" s="49"/>
      <c r="M60" s="49"/>
      <c r="N60" s="49" t="s">
        <v>222</v>
      </c>
      <c r="O60" s="525">
        <v>41365</v>
      </c>
      <c r="P60" s="50"/>
      <c r="Q60" s="50"/>
      <c r="R60" s="50"/>
      <c r="S60" s="49" t="s">
        <v>3</v>
      </c>
    </row>
    <row r="61" spans="1:19" ht="60" hidden="1" customHeight="1">
      <c r="A61" s="56">
        <v>3</v>
      </c>
      <c r="B61" s="57" t="s">
        <v>2</v>
      </c>
      <c r="C61" s="49" t="s">
        <v>604</v>
      </c>
      <c r="D61" s="57" t="s">
        <v>599</v>
      </c>
      <c r="E61" s="49"/>
      <c r="F61" s="49" t="s">
        <v>605</v>
      </c>
      <c r="G61" s="49"/>
      <c r="H61" s="50"/>
      <c r="I61" s="50">
        <v>21623844.710000001</v>
      </c>
      <c r="J61" s="51" t="s">
        <v>606</v>
      </c>
      <c r="K61" s="49" t="s">
        <v>607</v>
      </c>
      <c r="L61" s="49"/>
      <c r="M61" s="49"/>
      <c r="N61" s="49" t="s">
        <v>366</v>
      </c>
      <c r="O61" s="58">
        <v>41334</v>
      </c>
      <c r="P61" s="50"/>
      <c r="Q61" s="50">
        <f>I61</f>
        <v>21623844.710000001</v>
      </c>
      <c r="R61" s="50"/>
      <c r="S61" s="49" t="s">
        <v>3</v>
      </c>
    </row>
    <row r="62" spans="1:19" ht="45" hidden="1" customHeight="1">
      <c r="A62" s="56">
        <v>4</v>
      </c>
      <c r="B62" s="57" t="s">
        <v>2</v>
      </c>
      <c r="C62" s="57" t="s">
        <v>599</v>
      </c>
      <c r="D62" s="49" t="s">
        <v>600</v>
      </c>
      <c r="E62" s="49"/>
      <c r="F62" s="60" t="s">
        <v>608</v>
      </c>
      <c r="G62" s="486">
        <f>H62+I62</f>
        <v>2384424.7200000002</v>
      </c>
      <c r="H62" s="475"/>
      <c r="I62" s="475">
        <v>2384424.7200000002</v>
      </c>
      <c r="J62" s="61" t="s">
        <v>609</v>
      </c>
      <c r="K62" s="62" t="s">
        <v>610</v>
      </c>
      <c r="L62" s="49"/>
      <c r="M62" s="49"/>
      <c r="N62" s="60" t="s">
        <v>483</v>
      </c>
      <c r="O62" s="58">
        <v>41334</v>
      </c>
      <c r="P62" s="50"/>
      <c r="Q62" s="50"/>
      <c r="R62" s="50"/>
      <c r="S62" s="49" t="s">
        <v>3</v>
      </c>
    </row>
    <row r="63" spans="1:19" ht="45">
      <c r="A63" s="56">
        <v>5</v>
      </c>
      <c r="B63" s="57" t="s">
        <v>207</v>
      </c>
      <c r="C63" s="57" t="s">
        <v>208</v>
      </c>
      <c r="D63" s="60" t="s">
        <v>303</v>
      </c>
      <c r="E63" s="49"/>
      <c r="F63" s="60" t="s">
        <v>297</v>
      </c>
      <c r="G63" s="487">
        <f>H63+I63</f>
        <v>23138722</v>
      </c>
      <c r="H63" s="475"/>
      <c r="I63" s="475">
        <v>23138722</v>
      </c>
      <c r="J63" s="51" t="s">
        <v>611</v>
      </c>
      <c r="K63" s="49" t="s">
        <v>304</v>
      </c>
      <c r="L63" s="49"/>
      <c r="M63" s="49"/>
      <c r="N63" s="60" t="s">
        <v>222</v>
      </c>
      <c r="O63" s="525">
        <v>41365</v>
      </c>
      <c r="P63" s="50"/>
      <c r="Q63" s="50"/>
      <c r="R63" s="50"/>
      <c r="S63" s="49" t="s">
        <v>3</v>
      </c>
    </row>
    <row r="64" spans="1:19" ht="30" hidden="1" customHeight="1">
      <c r="A64" s="56">
        <v>6</v>
      </c>
      <c r="B64" s="57" t="s">
        <v>2</v>
      </c>
      <c r="C64" s="57" t="s">
        <v>599</v>
      </c>
      <c r="D64" s="60" t="s">
        <v>600</v>
      </c>
      <c r="E64" s="49"/>
      <c r="F64" s="63" t="s">
        <v>612</v>
      </c>
      <c r="G64" s="486">
        <f>H64+I64</f>
        <v>778.75</v>
      </c>
      <c r="H64" s="475">
        <v>778.75</v>
      </c>
      <c r="I64" s="475"/>
      <c r="J64" s="51" t="s">
        <v>556</v>
      </c>
      <c r="K64" s="60"/>
      <c r="L64" s="49"/>
      <c r="M64" s="49"/>
      <c r="N64" s="60" t="s">
        <v>483</v>
      </c>
      <c r="O64" s="58">
        <v>41365</v>
      </c>
      <c r="P64" s="50"/>
      <c r="Q64" s="50"/>
      <c r="R64" s="50"/>
      <c r="S64" s="49" t="s">
        <v>3</v>
      </c>
    </row>
    <row r="65" spans="1:19" ht="30" hidden="1" customHeight="1">
      <c r="A65" s="56">
        <v>7</v>
      </c>
      <c r="B65" s="57" t="s">
        <v>2</v>
      </c>
      <c r="C65" s="57" t="s">
        <v>599</v>
      </c>
      <c r="D65" s="60" t="s">
        <v>600</v>
      </c>
      <c r="E65" s="49"/>
      <c r="F65" s="60" t="s">
        <v>613</v>
      </c>
      <c r="G65" s="486">
        <f>H65+I65</f>
        <v>10435.59</v>
      </c>
      <c r="H65" s="475">
        <v>10435.59</v>
      </c>
      <c r="I65" s="475"/>
      <c r="J65" s="51" t="s">
        <v>556</v>
      </c>
      <c r="K65" s="60"/>
      <c r="L65" s="49"/>
      <c r="M65" s="49"/>
      <c r="N65" s="60" t="s">
        <v>483</v>
      </c>
      <c r="O65" s="58">
        <v>41365</v>
      </c>
      <c r="P65" s="50"/>
      <c r="Q65" s="50"/>
      <c r="R65" s="50"/>
      <c r="S65" s="49" t="s">
        <v>3</v>
      </c>
    </row>
    <row r="66" spans="1:19" ht="45" hidden="1" customHeight="1">
      <c r="A66" s="64">
        <v>8</v>
      </c>
      <c r="B66" s="65" t="s">
        <v>2</v>
      </c>
      <c r="C66" s="60" t="s">
        <v>614</v>
      </c>
      <c r="D66" s="60" t="s">
        <v>615</v>
      </c>
      <c r="E66" s="60"/>
      <c r="F66" s="60" t="s">
        <v>616</v>
      </c>
      <c r="G66" s="60"/>
      <c r="H66" s="66">
        <v>57912857.989999995</v>
      </c>
      <c r="I66" s="66">
        <v>11576851.5</v>
      </c>
      <c r="J66" s="61" t="s">
        <v>556</v>
      </c>
      <c r="K66" s="60"/>
      <c r="L66" s="60"/>
      <c r="M66" s="60"/>
      <c r="N66" s="60" t="s">
        <v>617</v>
      </c>
      <c r="O66" s="67">
        <v>41395</v>
      </c>
      <c r="P66" s="66"/>
      <c r="Q66" s="68">
        <f>69489709.49/2</f>
        <v>34744854.744999997</v>
      </c>
      <c r="R66" s="66"/>
      <c r="S66" s="60"/>
    </row>
    <row r="67" spans="1:19" ht="75" hidden="1" customHeight="1">
      <c r="A67" s="56">
        <v>9</v>
      </c>
      <c r="B67" s="57" t="s">
        <v>2</v>
      </c>
      <c r="C67" s="49" t="s">
        <v>618</v>
      </c>
      <c r="D67" s="57" t="s">
        <v>599</v>
      </c>
      <c r="E67" s="49" t="s">
        <v>619</v>
      </c>
      <c r="F67" s="49" t="s">
        <v>620</v>
      </c>
      <c r="G67" s="49"/>
      <c r="H67" s="50"/>
      <c r="I67" s="50"/>
      <c r="J67" s="51" t="s">
        <v>621</v>
      </c>
      <c r="K67" s="60" t="s">
        <v>622</v>
      </c>
      <c r="L67" s="49" t="s">
        <v>623</v>
      </c>
      <c r="M67" s="49"/>
      <c r="N67" s="49" t="s">
        <v>366</v>
      </c>
      <c r="O67" s="58">
        <v>41334</v>
      </c>
      <c r="P67" s="50"/>
      <c r="Q67" s="50"/>
      <c r="R67" s="50"/>
      <c r="S67" s="49" t="s">
        <v>3</v>
      </c>
    </row>
    <row r="68" spans="1:19" ht="90" hidden="1" customHeight="1">
      <c r="A68" s="56">
        <v>10</v>
      </c>
      <c r="B68" s="57" t="s">
        <v>2</v>
      </c>
      <c r="C68" s="49" t="s">
        <v>624</v>
      </c>
      <c r="D68" s="57" t="s">
        <v>599</v>
      </c>
      <c r="E68" s="49" t="s">
        <v>619</v>
      </c>
      <c r="F68" s="49" t="s">
        <v>625</v>
      </c>
      <c r="G68" s="49"/>
      <c r="H68" s="50"/>
      <c r="I68" s="50"/>
      <c r="J68" s="51" t="s">
        <v>621</v>
      </c>
      <c r="K68" s="60" t="s">
        <v>626</v>
      </c>
      <c r="L68" s="49" t="s">
        <v>627</v>
      </c>
      <c r="M68" s="49"/>
      <c r="N68" s="49" t="s">
        <v>366</v>
      </c>
      <c r="O68" s="58">
        <v>41334</v>
      </c>
      <c r="P68" s="50"/>
      <c r="Q68" s="50"/>
      <c r="R68" s="50"/>
      <c r="S68" s="49" t="s">
        <v>3</v>
      </c>
    </row>
    <row r="69" spans="1:19" ht="30" hidden="1" customHeight="1">
      <c r="A69" s="56">
        <v>11</v>
      </c>
      <c r="B69" s="57" t="s">
        <v>2</v>
      </c>
      <c r="C69" s="57" t="s">
        <v>599</v>
      </c>
      <c r="D69" s="60" t="s">
        <v>628</v>
      </c>
      <c r="E69" s="49"/>
      <c r="F69" s="60" t="s">
        <v>629</v>
      </c>
      <c r="G69" s="486">
        <f t="shared" ref="G69:G75" si="2">H69+I69</f>
        <v>3803.0400000000004</v>
      </c>
      <c r="H69" s="475">
        <v>3803.0400000000004</v>
      </c>
      <c r="I69" s="475"/>
      <c r="J69" s="69" t="s">
        <v>556</v>
      </c>
      <c r="K69" s="60"/>
      <c r="L69" s="49"/>
      <c r="M69" s="49"/>
      <c r="N69" s="60" t="s">
        <v>483</v>
      </c>
      <c r="O69" s="58">
        <v>41306</v>
      </c>
      <c r="P69" s="50"/>
      <c r="Q69" s="50"/>
      <c r="R69" s="50"/>
      <c r="S69" s="49" t="s">
        <v>3</v>
      </c>
    </row>
    <row r="70" spans="1:19" ht="30" hidden="1" customHeight="1">
      <c r="A70" s="56">
        <v>12</v>
      </c>
      <c r="B70" s="57" t="s">
        <v>2</v>
      </c>
      <c r="C70" s="57" t="s">
        <v>599</v>
      </c>
      <c r="D70" s="60" t="s">
        <v>630</v>
      </c>
      <c r="E70" s="49"/>
      <c r="F70" s="60" t="s">
        <v>629</v>
      </c>
      <c r="G70" s="486">
        <f t="shared" si="2"/>
        <v>3136.32</v>
      </c>
      <c r="H70" s="475">
        <v>3136.32</v>
      </c>
      <c r="I70" s="475"/>
      <c r="J70" s="61" t="s">
        <v>556</v>
      </c>
      <c r="K70" s="60"/>
      <c r="L70" s="49"/>
      <c r="M70" s="49"/>
      <c r="N70" s="60" t="s">
        <v>483</v>
      </c>
      <c r="O70" s="58">
        <v>41306</v>
      </c>
      <c r="P70" s="50"/>
      <c r="Q70" s="50"/>
      <c r="R70" s="50"/>
      <c r="S70" s="49" t="s">
        <v>3</v>
      </c>
    </row>
    <row r="71" spans="1:19" ht="30" hidden="1" customHeight="1">
      <c r="A71" s="56">
        <v>13</v>
      </c>
      <c r="B71" s="57" t="s">
        <v>2</v>
      </c>
      <c r="C71" s="57" t="s">
        <v>599</v>
      </c>
      <c r="D71" s="60" t="s">
        <v>631</v>
      </c>
      <c r="E71" s="49"/>
      <c r="F71" s="60" t="s">
        <v>632</v>
      </c>
      <c r="G71" s="486">
        <f t="shared" si="2"/>
        <v>3814.1600000000003</v>
      </c>
      <c r="H71" s="475">
        <v>3814.1600000000003</v>
      </c>
      <c r="I71" s="475"/>
      <c r="J71" s="61" t="s">
        <v>556</v>
      </c>
      <c r="K71" s="60"/>
      <c r="L71" s="49"/>
      <c r="M71" s="49"/>
      <c r="N71" s="60" t="s">
        <v>483</v>
      </c>
      <c r="O71" s="58">
        <v>41306</v>
      </c>
      <c r="P71" s="50"/>
      <c r="Q71" s="50"/>
      <c r="R71" s="50"/>
      <c r="S71" s="49" t="s">
        <v>3</v>
      </c>
    </row>
    <row r="72" spans="1:19" ht="30" hidden="1" customHeight="1">
      <c r="A72" s="56">
        <v>14</v>
      </c>
      <c r="B72" s="57" t="s">
        <v>2</v>
      </c>
      <c r="C72" s="57" t="s">
        <v>599</v>
      </c>
      <c r="D72" s="60" t="s">
        <v>633</v>
      </c>
      <c r="E72" s="49"/>
      <c r="F72" s="60" t="s">
        <v>632</v>
      </c>
      <c r="G72" s="486">
        <f t="shared" si="2"/>
        <v>701.94999999999993</v>
      </c>
      <c r="H72" s="475">
        <v>701.94999999999993</v>
      </c>
      <c r="I72" s="475"/>
      <c r="J72" s="61" t="s">
        <v>556</v>
      </c>
      <c r="K72" s="60"/>
      <c r="L72" s="49"/>
      <c r="M72" s="49"/>
      <c r="N72" s="60" t="s">
        <v>483</v>
      </c>
      <c r="O72" s="58">
        <v>41306</v>
      </c>
      <c r="P72" s="50"/>
      <c r="Q72" s="50"/>
      <c r="R72" s="50"/>
      <c r="S72" s="49" t="s">
        <v>3</v>
      </c>
    </row>
    <row r="73" spans="1:19" ht="30" hidden="1" customHeight="1">
      <c r="A73" s="56">
        <v>15</v>
      </c>
      <c r="B73" s="57" t="s">
        <v>2</v>
      </c>
      <c r="C73" s="57" t="s">
        <v>599</v>
      </c>
      <c r="D73" s="60" t="s">
        <v>634</v>
      </c>
      <c r="E73" s="49"/>
      <c r="F73" s="60" t="s">
        <v>632</v>
      </c>
      <c r="G73" s="486">
        <f t="shared" si="2"/>
        <v>1651.1299999999999</v>
      </c>
      <c r="H73" s="475">
        <v>1651.1299999999999</v>
      </c>
      <c r="I73" s="475"/>
      <c r="J73" s="61" t="s">
        <v>556</v>
      </c>
      <c r="K73" s="60"/>
      <c r="L73" s="49"/>
      <c r="M73" s="49"/>
      <c r="N73" s="60" t="s">
        <v>483</v>
      </c>
      <c r="O73" s="58">
        <v>41306</v>
      </c>
      <c r="P73" s="50"/>
      <c r="Q73" s="50"/>
      <c r="R73" s="50"/>
      <c r="S73" s="49" t="s">
        <v>3</v>
      </c>
    </row>
    <row r="74" spans="1:19" ht="45" hidden="1" customHeight="1">
      <c r="A74" s="56">
        <v>16</v>
      </c>
      <c r="B74" s="57" t="s">
        <v>2</v>
      </c>
      <c r="C74" s="57" t="s">
        <v>599</v>
      </c>
      <c r="D74" s="70" t="s">
        <v>635</v>
      </c>
      <c r="E74" s="49"/>
      <c r="F74" s="70" t="s">
        <v>636</v>
      </c>
      <c r="G74" s="486">
        <f t="shared" si="2"/>
        <v>139004</v>
      </c>
      <c r="H74" s="475"/>
      <c r="I74" s="475">
        <v>139004</v>
      </c>
      <c r="J74" s="71" t="s">
        <v>637</v>
      </c>
      <c r="K74" s="49"/>
      <c r="L74" s="49"/>
      <c r="M74" s="49"/>
      <c r="N74" s="49" t="s">
        <v>483</v>
      </c>
      <c r="O74" s="58">
        <v>41334</v>
      </c>
      <c r="P74" s="50"/>
      <c r="Q74" s="50"/>
      <c r="R74" s="50"/>
      <c r="S74" s="49" t="s">
        <v>3</v>
      </c>
    </row>
    <row r="75" spans="1:19" ht="30" hidden="1" customHeight="1">
      <c r="A75" s="56">
        <v>17</v>
      </c>
      <c r="B75" s="57" t="s">
        <v>2</v>
      </c>
      <c r="C75" s="57" t="s">
        <v>599</v>
      </c>
      <c r="D75" s="70" t="s">
        <v>638</v>
      </c>
      <c r="E75" s="49"/>
      <c r="F75" s="70" t="s">
        <v>639</v>
      </c>
      <c r="G75" s="486">
        <f t="shared" si="2"/>
        <v>971131.37</v>
      </c>
      <c r="H75" s="475"/>
      <c r="I75" s="475">
        <v>971131.37</v>
      </c>
      <c r="J75" s="61" t="s">
        <v>556</v>
      </c>
      <c r="K75" s="49"/>
      <c r="L75" s="49"/>
      <c r="M75" s="49"/>
      <c r="N75" s="49" t="s">
        <v>483</v>
      </c>
      <c r="O75" s="58">
        <v>41365</v>
      </c>
      <c r="P75" s="50"/>
      <c r="Q75" s="50"/>
      <c r="R75" s="50"/>
      <c r="S75" s="49" t="s">
        <v>3</v>
      </c>
    </row>
    <row r="76" spans="1:19" ht="30" hidden="1" customHeight="1">
      <c r="A76" s="56">
        <v>18</v>
      </c>
      <c r="B76" s="57" t="s">
        <v>2</v>
      </c>
      <c r="C76" s="60" t="s">
        <v>396</v>
      </c>
      <c r="D76" s="57" t="s">
        <v>599</v>
      </c>
      <c r="E76" s="49"/>
      <c r="F76" s="60" t="s">
        <v>397</v>
      </c>
      <c r="G76" s="60"/>
      <c r="H76" s="50">
        <v>201870.15</v>
      </c>
      <c r="I76" s="50"/>
      <c r="J76" s="61" t="s">
        <v>556</v>
      </c>
      <c r="K76" s="49"/>
      <c r="L76" s="49"/>
      <c r="M76" s="49"/>
      <c r="N76" s="49" t="s">
        <v>366</v>
      </c>
      <c r="O76" s="58">
        <v>41365</v>
      </c>
      <c r="P76" s="50"/>
      <c r="Q76" s="50">
        <f>H76</f>
        <v>201870.15</v>
      </c>
      <c r="R76" s="50"/>
      <c r="S76" s="49" t="s">
        <v>3</v>
      </c>
    </row>
    <row r="77" spans="1:19" ht="30" hidden="1" customHeight="1">
      <c r="A77" s="56">
        <v>19</v>
      </c>
      <c r="B77" s="57" t="s">
        <v>2</v>
      </c>
      <c r="C77" s="57" t="s">
        <v>599</v>
      </c>
      <c r="D77" s="49" t="s">
        <v>640</v>
      </c>
      <c r="E77" s="49"/>
      <c r="F77" s="49" t="s">
        <v>641</v>
      </c>
      <c r="G77" s="486">
        <f>H77+I77</f>
        <v>0</v>
      </c>
      <c r="H77" s="475"/>
      <c r="I77" s="475"/>
      <c r="J77" s="61" t="s">
        <v>556</v>
      </c>
      <c r="K77" s="49"/>
      <c r="L77" s="49"/>
      <c r="M77" s="49"/>
      <c r="N77" s="72" t="s">
        <v>483</v>
      </c>
      <c r="O77" s="58">
        <v>41365</v>
      </c>
      <c r="P77" s="50"/>
      <c r="Q77" s="50"/>
      <c r="R77" s="50"/>
      <c r="S77" s="49" t="s">
        <v>3</v>
      </c>
    </row>
    <row r="78" spans="1:19" ht="60" hidden="1" customHeight="1">
      <c r="A78" s="56">
        <v>20</v>
      </c>
      <c r="B78" s="57" t="s">
        <v>2</v>
      </c>
      <c r="C78" s="57" t="s">
        <v>599</v>
      </c>
      <c r="D78" s="70" t="s">
        <v>642</v>
      </c>
      <c r="E78" s="49"/>
      <c r="F78" s="70" t="s">
        <v>643</v>
      </c>
      <c r="G78" s="486">
        <f>H78+I78</f>
        <v>822560</v>
      </c>
      <c r="H78" s="475"/>
      <c r="I78" s="475">
        <v>822560</v>
      </c>
      <c r="J78" s="61" t="s">
        <v>644</v>
      </c>
      <c r="K78" s="60" t="s">
        <v>645</v>
      </c>
      <c r="L78" s="49"/>
      <c r="M78" s="49"/>
      <c r="N78" s="72" t="s">
        <v>483</v>
      </c>
      <c r="O78" s="58">
        <v>41334</v>
      </c>
      <c r="P78" s="50"/>
      <c r="Q78" s="50"/>
      <c r="R78" s="50"/>
      <c r="S78" s="49" t="s">
        <v>3</v>
      </c>
    </row>
    <row r="79" spans="1:19" ht="30" hidden="1" customHeight="1">
      <c r="A79" s="56">
        <v>21</v>
      </c>
      <c r="B79" s="57" t="s">
        <v>2</v>
      </c>
      <c r="C79" s="49" t="s">
        <v>646</v>
      </c>
      <c r="D79" s="57" t="s">
        <v>599</v>
      </c>
      <c r="E79" s="49"/>
      <c r="F79" s="49" t="s">
        <v>647</v>
      </c>
      <c r="G79" s="49"/>
      <c r="H79" s="50">
        <v>24000</v>
      </c>
      <c r="I79" s="50"/>
      <c r="J79" s="61" t="s">
        <v>648</v>
      </c>
      <c r="K79" s="49"/>
      <c r="L79" s="49"/>
      <c r="M79" s="49"/>
      <c r="N79" s="72" t="s">
        <v>483</v>
      </c>
      <c r="O79" s="58">
        <v>41334</v>
      </c>
      <c r="P79" s="50"/>
      <c r="Q79" s="50"/>
      <c r="R79" s="50"/>
      <c r="S79" s="49" t="s">
        <v>3</v>
      </c>
    </row>
    <row r="80" spans="1:19" ht="30" hidden="1" customHeight="1">
      <c r="A80" s="56">
        <v>22</v>
      </c>
      <c r="B80" s="57" t="s">
        <v>2</v>
      </c>
      <c r="C80" s="57" t="s">
        <v>599</v>
      </c>
      <c r="D80" s="70" t="s">
        <v>649</v>
      </c>
      <c r="E80" s="49"/>
      <c r="F80" s="60" t="s">
        <v>632</v>
      </c>
      <c r="G80" s="486">
        <f t="shared" ref="G80:G91" si="3">H80+I80</f>
        <v>15088.32</v>
      </c>
      <c r="H80" s="475">
        <v>15088.32</v>
      </c>
      <c r="I80" s="475"/>
      <c r="J80" s="61" t="s">
        <v>650</v>
      </c>
      <c r="K80" s="49" t="s">
        <v>651</v>
      </c>
      <c r="L80" s="49"/>
      <c r="M80" s="49"/>
      <c r="N80" s="72" t="s">
        <v>483</v>
      </c>
      <c r="O80" s="58">
        <v>41306</v>
      </c>
      <c r="P80" s="50"/>
      <c r="Q80" s="50"/>
      <c r="R80" s="50"/>
      <c r="S80" s="49" t="s">
        <v>3</v>
      </c>
    </row>
    <row r="81" spans="1:19" ht="30" hidden="1" customHeight="1">
      <c r="A81" s="56">
        <v>23</v>
      </c>
      <c r="B81" s="57" t="s">
        <v>2</v>
      </c>
      <c r="C81" s="57" t="s">
        <v>599</v>
      </c>
      <c r="D81" s="70" t="s">
        <v>652</v>
      </c>
      <c r="E81" s="49"/>
      <c r="F81" s="60" t="s">
        <v>632</v>
      </c>
      <c r="G81" s="486">
        <f t="shared" si="3"/>
        <v>691.45999999999992</v>
      </c>
      <c r="H81" s="475">
        <v>691.45999999999992</v>
      </c>
      <c r="I81" s="475"/>
      <c r="J81" s="61" t="s">
        <v>556</v>
      </c>
      <c r="K81" s="49"/>
      <c r="L81" s="49"/>
      <c r="M81" s="49"/>
      <c r="N81" s="72" t="s">
        <v>483</v>
      </c>
      <c r="O81" s="58">
        <v>41306</v>
      </c>
      <c r="P81" s="50"/>
      <c r="Q81" s="50"/>
      <c r="R81" s="50"/>
      <c r="S81" s="49" t="s">
        <v>3</v>
      </c>
    </row>
    <row r="82" spans="1:19" ht="30" hidden="1" customHeight="1">
      <c r="A82" s="56">
        <v>24</v>
      </c>
      <c r="B82" s="57" t="s">
        <v>2</v>
      </c>
      <c r="C82" s="57" t="s">
        <v>599</v>
      </c>
      <c r="D82" s="70" t="s">
        <v>653</v>
      </c>
      <c r="E82" s="49"/>
      <c r="F82" s="60" t="s">
        <v>632</v>
      </c>
      <c r="G82" s="486">
        <f t="shared" si="3"/>
        <v>6901.42</v>
      </c>
      <c r="H82" s="475">
        <v>6901.42</v>
      </c>
      <c r="I82" s="475"/>
      <c r="J82" s="61" t="s">
        <v>556</v>
      </c>
      <c r="K82" s="49"/>
      <c r="L82" s="49"/>
      <c r="M82" s="49"/>
      <c r="N82" s="72" t="s">
        <v>483</v>
      </c>
      <c r="O82" s="58">
        <v>41306</v>
      </c>
      <c r="P82" s="50"/>
      <c r="Q82" s="50"/>
      <c r="R82" s="50"/>
      <c r="S82" s="49" t="s">
        <v>3</v>
      </c>
    </row>
    <row r="83" spans="1:19" ht="30" hidden="1" customHeight="1">
      <c r="A83" s="56">
        <v>25</v>
      </c>
      <c r="B83" s="57" t="s">
        <v>2</v>
      </c>
      <c r="C83" s="57" t="s">
        <v>599</v>
      </c>
      <c r="D83" s="70" t="s">
        <v>654</v>
      </c>
      <c r="E83" s="49"/>
      <c r="F83" s="60" t="s">
        <v>632</v>
      </c>
      <c r="G83" s="486">
        <f t="shared" si="3"/>
        <v>1901.5200000000002</v>
      </c>
      <c r="H83" s="475">
        <v>1901.5200000000002</v>
      </c>
      <c r="I83" s="475"/>
      <c r="J83" s="61" t="s">
        <v>556</v>
      </c>
      <c r="K83" s="49"/>
      <c r="L83" s="49"/>
      <c r="M83" s="49"/>
      <c r="N83" s="72" t="s">
        <v>483</v>
      </c>
      <c r="O83" s="58">
        <v>41306</v>
      </c>
      <c r="P83" s="50"/>
      <c r="Q83" s="50"/>
      <c r="R83" s="50"/>
      <c r="S83" s="49" t="s">
        <v>3</v>
      </c>
    </row>
    <row r="84" spans="1:19" ht="30" hidden="1" customHeight="1">
      <c r="A84" s="56">
        <v>26</v>
      </c>
      <c r="B84" s="57" t="s">
        <v>2</v>
      </c>
      <c r="C84" s="57" t="s">
        <v>599</v>
      </c>
      <c r="D84" s="70" t="s">
        <v>655</v>
      </c>
      <c r="E84" s="49"/>
      <c r="F84" s="60" t="s">
        <v>632</v>
      </c>
      <c r="G84" s="486">
        <f t="shared" si="3"/>
        <v>1041.1099999999999</v>
      </c>
      <c r="H84" s="475">
        <v>1041.1099999999999</v>
      </c>
      <c r="I84" s="475"/>
      <c r="J84" s="61" t="s">
        <v>556</v>
      </c>
      <c r="K84" s="49"/>
      <c r="L84" s="49"/>
      <c r="M84" s="49"/>
      <c r="N84" s="72" t="s">
        <v>483</v>
      </c>
      <c r="O84" s="58">
        <v>41306</v>
      </c>
      <c r="P84" s="50"/>
      <c r="Q84" s="50"/>
      <c r="R84" s="50"/>
      <c r="S84" s="49" t="s">
        <v>3</v>
      </c>
    </row>
    <row r="85" spans="1:19" ht="30" hidden="1" customHeight="1">
      <c r="A85" s="56">
        <v>27</v>
      </c>
      <c r="B85" s="57" t="s">
        <v>2</v>
      </c>
      <c r="C85" s="57" t="s">
        <v>599</v>
      </c>
      <c r="D85" s="70" t="s">
        <v>656</v>
      </c>
      <c r="E85" s="49"/>
      <c r="F85" s="60" t="s">
        <v>632</v>
      </c>
      <c r="G85" s="486">
        <f t="shared" si="3"/>
        <v>15491.55</v>
      </c>
      <c r="H85" s="475">
        <v>15491.55</v>
      </c>
      <c r="I85" s="475"/>
      <c r="J85" s="61" t="s">
        <v>556</v>
      </c>
      <c r="K85" s="49"/>
      <c r="L85" s="49"/>
      <c r="M85" s="49"/>
      <c r="N85" s="72" t="s">
        <v>483</v>
      </c>
      <c r="O85" s="58">
        <v>41306</v>
      </c>
      <c r="P85" s="50"/>
      <c r="Q85" s="50"/>
      <c r="R85" s="50"/>
      <c r="S85" s="49" t="s">
        <v>3</v>
      </c>
    </row>
    <row r="86" spans="1:19" ht="30" hidden="1" customHeight="1">
      <c r="A86" s="56">
        <v>28</v>
      </c>
      <c r="B86" s="57" t="s">
        <v>2</v>
      </c>
      <c r="C86" s="57" t="s">
        <v>599</v>
      </c>
      <c r="D86" s="70" t="s">
        <v>657</v>
      </c>
      <c r="E86" s="49"/>
      <c r="F86" s="60" t="s">
        <v>632</v>
      </c>
      <c r="G86" s="486">
        <f t="shared" si="3"/>
        <v>30984.49</v>
      </c>
      <c r="H86" s="475">
        <v>30984.49</v>
      </c>
      <c r="I86" s="475"/>
      <c r="J86" s="61" t="s">
        <v>556</v>
      </c>
      <c r="K86" s="49"/>
      <c r="L86" s="49"/>
      <c r="M86" s="49"/>
      <c r="N86" s="72" t="s">
        <v>483</v>
      </c>
      <c r="O86" s="58">
        <v>41306</v>
      </c>
      <c r="P86" s="50"/>
      <c r="Q86" s="50"/>
      <c r="R86" s="50"/>
      <c r="S86" s="49" t="s">
        <v>3</v>
      </c>
    </row>
    <row r="87" spans="1:19" ht="30" hidden="1" customHeight="1">
      <c r="A87" s="56">
        <v>29</v>
      </c>
      <c r="B87" s="57" t="s">
        <v>2</v>
      </c>
      <c r="C87" s="57" t="s">
        <v>599</v>
      </c>
      <c r="D87" s="70" t="s">
        <v>658</v>
      </c>
      <c r="E87" s="49"/>
      <c r="F87" s="60" t="s">
        <v>632</v>
      </c>
      <c r="G87" s="486">
        <f t="shared" si="3"/>
        <v>7964.7</v>
      </c>
      <c r="H87" s="475">
        <v>7964.7</v>
      </c>
      <c r="I87" s="475"/>
      <c r="J87" s="61" t="s">
        <v>556</v>
      </c>
      <c r="K87" s="49"/>
      <c r="L87" s="49"/>
      <c r="M87" s="49"/>
      <c r="N87" s="72" t="s">
        <v>483</v>
      </c>
      <c r="O87" s="58">
        <v>41306</v>
      </c>
      <c r="P87" s="50"/>
      <c r="Q87" s="50"/>
      <c r="R87" s="50"/>
      <c r="S87" s="49" t="s">
        <v>3</v>
      </c>
    </row>
    <row r="88" spans="1:19" ht="30" hidden="1" customHeight="1">
      <c r="A88" s="56">
        <v>30</v>
      </c>
      <c r="B88" s="57" t="s">
        <v>2</v>
      </c>
      <c r="C88" s="57" t="s">
        <v>599</v>
      </c>
      <c r="D88" s="70" t="s">
        <v>659</v>
      </c>
      <c r="E88" s="49"/>
      <c r="F88" s="60" t="s">
        <v>632</v>
      </c>
      <c r="G88" s="486">
        <f t="shared" si="3"/>
        <v>800.52</v>
      </c>
      <c r="H88" s="475">
        <v>800.52</v>
      </c>
      <c r="I88" s="475"/>
      <c r="J88" s="61" t="s">
        <v>556</v>
      </c>
      <c r="K88" s="49"/>
      <c r="L88" s="49"/>
      <c r="M88" s="49"/>
      <c r="N88" s="72" t="s">
        <v>483</v>
      </c>
      <c r="O88" s="58">
        <v>41306</v>
      </c>
      <c r="P88" s="50"/>
      <c r="Q88" s="50"/>
      <c r="R88" s="50"/>
      <c r="S88" s="49" t="s">
        <v>3</v>
      </c>
    </row>
    <row r="89" spans="1:19" ht="30" hidden="1" customHeight="1">
      <c r="A89" s="56">
        <v>31</v>
      </c>
      <c r="B89" s="57" t="s">
        <v>2</v>
      </c>
      <c r="C89" s="57" t="s">
        <v>599</v>
      </c>
      <c r="D89" s="70" t="s">
        <v>660</v>
      </c>
      <c r="E89" s="49"/>
      <c r="F89" s="60" t="s">
        <v>632</v>
      </c>
      <c r="G89" s="486">
        <f t="shared" si="3"/>
        <v>5707.17</v>
      </c>
      <c r="H89" s="475">
        <v>5707.17</v>
      </c>
      <c r="I89" s="475"/>
      <c r="J89" s="61" t="s">
        <v>556</v>
      </c>
      <c r="K89" s="49"/>
      <c r="L89" s="49"/>
      <c r="M89" s="49"/>
      <c r="N89" s="72" t="s">
        <v>483</v>
      </c>
      <c r="O89" s="58">
        <v>41306</v>
      </c>
      <c r="P89" s="50"/>
      <c r="Q89" s="50"/>
      <c r="R89" s="50"/>
      <c r="S89" s="49" t="s">
        <v>3</v>
      </c>
    </row>
    <row r="90" spans="1:19" ht="30" hidden="1" customHeight="1">
      <c r="A90" s="56">
        <v>32</v>
      </c>
      <c r="B90" s="57" t="s">
        <v>2</v>
      </c>
      <c r="C90" s="57" t="s">
        <v>599</v>
      </c>
      <c r="D90" s="70" t="s">
        <v>661</v>
      </c>
      <c r="E90" s="49"/>
      <c r="F90" s="60" t="s">
        <v>632</v>
      </c>
      <c r="G90" s="486">
        <f t="shared" si="3"/>
        <v>2110.81</v>
      </c>
      <c r="H90" s="475">
        <v>2110.81</v>
      </c>
      <c r="I90" s="475"/>
      <c r="J90" s="61" t="s">
        <v>556</v>
      </c>
      <c r="K90" s="49"/>
      <c r="L90" s="49"/>
      <c r="M90" s="49"/>
      <c r="N90" s="72" t="s">
        <v>483</v>
      </c>
      <c r="O90" s="58">
        <v>41306</v>
      </c>
      <c r="P90" s="50"/>
      <c r="Q90" s="50"/>
      <c r="R90" s="50"/>
      <c r="S90" s="49" t="s">
        <v>3</v>
      </c>
    </row>
    <row r="91" spans="1:19" ht="30" hidden="1" customHeight="1">
      <c r="A91" s="56">
        <v>33</v>
      </c>
      <c r="B91" s="57" t="s">
        <v>2</v>
      </c>
      <c r="C91" s="57" t="s">
        <v>599</v>
      </c>
      <c r="D91" s="70" t="s">
        <v>662</v>
      </c>
      <c r="E91" s="49"/>
      <c r="F91" s="60" t="s">
        <v>632</v>
      </c>
      <c r="G91" s="486">
        <f t="shared" si="3"/>
        <v>2986.23</v>
      </c>
      <c r="H91" s="475">
        <v>2986.23</v>
      </c>
      <c r="I91" s="475"/>
      <c r="J91" s="61" t="s">
        <v>556</v>
      </c>
      <c r="K91" s="49"/>
      <c r="L91" s="49"/>
      <c r="M91" s="49"/>
      <c r="N91" s="49" t="s">
        <v>483</v>
      </c>
      <c r="O91" s="58">
        <v>41306</v>
      </c>
      <c r="P91" s="50"/>
      <c r="Q91" s="50"/>
      <c r="R91" s="50"/>
      <c r="S91" s="49" t="s">
        <v>3</v>
      </c>
    </row>
    <row r="92" spans="1:19" ht="45" hidden="1" customHeight="1">
      <c r="A92" s="56">
        <v>34</v>
      </c>
      <c r="B92" s="57"/>
      <c r="C92" s="42" t="s">
        <v>663</v>
      </c>
      <c r="D92" s="57" t="s">
        <v>599</v>
      </c>
      <c r="E92" s="49"/>
      <c r="F92" s="49" t="s">
        <v>664</v>
      </c>
      <c r="G92" s="49"/>
      <c r="H92" s="50">
        <f>65.603*1000</f>
        <v>65603</v>
      </c>
      <c r="I92" s="50">
        <v>8390</v>
      </c>
      <c r="J92" s="61" t="s">
        <v>665</v>
      </c>
      <c r="K92" s="49" t="s">
        <v>666</v>
      </c>
      <c r="L92" s="49"/>
      <c r="M92" s="49"/>
      <c r="N92" s="49" t="s">
        <v>366</v>
      </c>
      <c r="O92" s="58">
        <v>41306</v>
      </c>
      <c r="P92" s="50"/>
      <c r="Q92" s="50">
        <f>31366.45+8390</f>
        <v>39756.449999999997</v>
      </c>
      <c r="R92" s="50"/>
      <c r="S92" s="49" t="s">
        <v>3</v>
      </c>
    </row>
    <row r="93" spans="1:19" ht="60" hidden="1" customHeight="1">
      <c r="A93" s="56">
        <v>35</v>
      </c>
      <c r="B93" s="57" t="s">
        <v>2</v>
      </c>
      <c r="C93" s="60" t="s">
        <v>600</v>
      </c>
      <c r="D93" s="57" t="s">
        <v>599</v>
      </c>
      <c r="E93" s="49"/>
      <c r="F93" s="49" t="s">
        <v>667</v>
      </c>
      <c r="G93" s="49"/>
      <c r="H93" s="50"/>
      <c r="I93" s="50">
        <v>608167</v>
      </c>
      <c r="J93" s="61" t="s">
        <v>668</v>
      </c>
      <c r="K93" s="60" t="s">
        <v>607</v>
      </c>
      <c r="L93" s="49"/>
      <c r="M93" s="49"/>
      <c r="N93" s="49" t="s">
        <v>366</v>
      </c>
      <c r="O93" s="58">
        <v>41306</v>
      </c>
      <c r="P93" s="50"/>
      <c r="Q93" s="50">
        <f>I93</f>
        <v>608167</v>
      </c>
      <c r="R93" s="50"/>
      <c r="S93" s="49" t="s">
        <v>3</v>
      </c>
    </row>
    <row r="94" spans="1:19" ht="30">
      <c r="A94" s="56">
        <v>36</v>
      </c>
      <c r="B94" s="57" t="s">
        <v>207</v>
      </c>
      <c r="C94" s="57" t="s">
        <v>208</v>
      </c>
      <c r="D94" s="49" t="s">
        <v>343</v>
      </c>
      <c r="E94" s="49"/>
      <c r="F94" s="49" t="s">
        <v>290</v>
      </c>
      <c r="G94" s="486">
        <f>H94+I94</f>
        <v>5276170</v>
      </c>
      <c r="H94" s="475">
        <v>5276170</v>
      </c>
      <c r="I94" s="475"/>
      <c r="J94" s="61" t="s">
        <v>187</v>
      </c>
      <c r="K94" s="49"/>
      <c r="L94" s="49"/>
      <c r="M94" s="49"/>
      <c r="N94" s="49" t="s">
        <v>222</v>
      </c>
      <c r="O94" s="525">
        <v>41365</v>
      </c>
      <c r="P94" s="50"/>
      <c r="Q94" s="50"/>
      <c r="R94" s="50"/>
      <c r="S94" s="49" t="s">
        <v>3</v>
      </c>
    </row>
    <row r="95" spans="1:19" ht="30">
      <c r="A95" s="56">
        <v>37</v>
      </c>
      <c r="B95" s="57" t="s">
        <v>207</v>
      </c>
      <c r="C95" s="57" t="s">
        <v>208</v>
      </c>
      <c r="D95" s="60" t="s">
        <v>303</v>
      </c>
      <c r="E95" s="49"/>
      <c r="F95" s="49" t="s">
        <v>291</v>
      </c>
      <c r="G95" s="486">
        <f>H95+I95</f>
        <v>120360140</v>
      </c>
      <c r="H95" s="475">
        <v>120360140</v>
      </c>
      <c r="I95" s="475"/>
      <c r="J95" s="61" t="s">
        <v>187</v>
      </c>
      <c r="K95" s="49"/>
      <c r="L95" s="49"/>
      <c r="M95" s="49"/>
      <c r="N95" s="49" t="s">
        <v>222</v>
      </c>
      <c r="O95" s="525">
        <v>41275</v>
      </c>
      <c r="P95" s="50"/>
      <c r="Q95" s="50"/>
      <c r="R95" s="50"/>
      <c r="S95" s="49" t="s">
        <v>3</v>
      </c>
    </row>
    <row r="96" spans="1:19" ht="30">
      <c r="A96" s="56">
        <v>38</v>
      </c>
      <c r="B96" s="57" t="s">
        <v>207</v>
      </c>
      <c r="C96" s="57" t="s">
        <v>208</v>
      </c>
      <c r="D96" s="49" t="s">
        <v>343</v>
      </c>
      <c r="E96" s="49"/>
      <c r="F96" s="49" t="s">
        <v>292</v>
      </c>
      <c r="G96" s="486">
        <f>H96+I96</f>
        <v>19465623</v>
      </c>
      <c r="H96" s="475">
        <v>19465623</v>
      </c>
      <c r="I96" s="475"/>
      <c r="J96" s="61" t="s">
        <v>187</v>
      </c>
      <c r="K96" s="49"/>
      <c r="L96" s="49"/>
      <c r="M96" s="49"/>
      <c r="N96" s="49" t="s">
        <v>222</v>
      </c>
      <c r="O96" s="525">
        <v>41365</v>
      </c>
      <c r="P96" s="50"/>
      <c r="Q96" s="50"/>
      <c r="R96" s="50"/>
      <c r="S96" s="49" t="s">
        <v>3</v>
      </c>
    </row>
    <row r="97" spans="1:19" ht="30">
      <c r="A97" s="56">
        <v>39</v>
      </c>
      <c r="B97" s="57" t="s">
        <v>207</v>
      </c>
      <c r="C97" s="57" t="s">
        <v>208</v>
      </c>
      <c r="D97" s="60" t="s">
        <v>303</v>
      </c>
      <c r="E97" s="49"/>
      <c r="F97" s="49" t="s">
        <v>293</v>
      </c>
      <c r="G97" s="488">
        <f>H97+I97</f>
        <v>332980163</v>
      </c>
      <c r="H97" s="475">
        <v>332980163</v>
      </c>
      <c r="I97" s="475"/>
      <c r="J97" s="61" t="s">
        <v>187</v>
      </c>
      <c r="K97" s="49"/>
      <c r="L97" s="49"/>
      <c r="M97" s="49"/>
      <c r="N97" s="49" t="s">
        <v>222</v>
      </c>
      <c r="O97" s="525">
        <v>41306</v>
      </c>
      <c r="P97" s="50"/>
      <c r="Q97" s="50"/>
      <c r="R97" s="50"/>
      <c r="S97" s="49" t="s">
        <v>3</v>
      </c>
    </row>
    <row r="98" spans="1:19" ht="30" hidden="1" customHeight="1">
      <c r="A98" s="56">
        <v>40</v>
      </c>
      <c r="B98" s="57" t="s">
        <v>2</v>
      </c>
      <c r="C98" s="65" t="s">
        <v>669</v>
      </c>
      <c r="D98" s="57" t="s">
        <v>599</v>
      </c>
      <c r="E98" s="49"/>
      <c r="F98" s="49" t="s">
        <v>670</v>
      </c>
      <c r="G98" s="49"/>
      <c r="H98" s="50">
        <v>782723</v>
      </c>
      <c r="I98" s="50">
        <v>44771</v>
      </c>
      <c r="J98" s="61" t="s">
        <v>556</v>
      </c>
      <c r="K98" s="49"/>
      <c r="L98" s="49"/>
      <c r="M98" s="49"/>
      <c r="N98" s="49" t="s">
        <v>366</v>
      </c>
      <c r="O98" s="58">
        <v>41334</v>
      </c>
      <c r="P98" s="50"/>
      <c r="Q98" s="50">
        <v>827494</v>
      </c>
      <c r="R98" s="50"/>
      <c r="S98" s="49" t="s">
        <v>3</v>
      </c>
    </row>
    <row r="99" spans="1:19" ht="30">
      <c r="A99" s="56">
        <v>41</v>
      </c>
      <c r="B99" s="57" t="s">
        <v>207</v>
      </c>
      <c r="C99" s="57" t="s">
        <v>208</v>
      </c>
      <c r="D99" s="49" t="s">
        <v>343</v>
      </c>
      <c r="E99" s="49"/>
      <c r="F99" s="49" t="s">
        <v>294</v>
      </c>
      <c r="G99" s="486">
        <f>H99+I99</f>
        <v>10765405</v>
      </c>
      <c r="H99" s="475">
        <v>10765405</v>
      </c>
      <c r="I99" s="475"/>
      <c r="J99" s="61" t="s">
        <v>187</v>
      </c>
      <c r="K99" s="49"/>
      <c r="L99" s="49"/>
      <c r="M99" s="49"/>
      <c r="N99" s="49" t="s">
        <v>222</v>
      </c>
      <c r="O99" s="525">
        <v>41365</v>
      </c>
      <c r="P99" s="50"/>
      <c r="Q99" s="50"/>
      <c r="R99" s="50"/>
      <c r="S99" s="49" t="s">
        <v>3</v>
      </c>
    </row>
    <row r="100" spans="1:19" ht="30" hidden="1" customHeight="1">
      <c r="A100" s="56">
        <v>42</v>
      </c>
      <c r="B100" s="57" t="s">
        <v>2</v>
      </c>
      <c r="C100" s="49" t="s">
        <v>671</v>
      </c>
      <c r="D100" s="57" t="s">
        <v>599</v>
      </c>
      <c r="E100" s="49"/>
      <c r="F100" s="49" t="s">
        <v>672</v>
      </c>
      <c r="G100" s="49"/>
      <c r="H100" s="50">
        <v>60164</v>
      </c>
      <c r="I100" s="50"/>
      <c r="J100" s="61" t="s">
        <v>556</v>
      </c>
      <c r="K100" s="49"/>
      <c r="L100" s="49"/>
      <c r="M100" s="49"/>
      <c r="N100" s="49" t="s">
        <v>483</v>
      </c>
      <c r="O100" s="58">
        <v>41306</v>
      </c>
      <c r="P100" s="50"/>
      <c r="Q100" s="50"/>
      <c r="R100" s="50"/>
      <c r="S100" s="49" t="s">
        <v>3</v>
      </c>
    </row>
    <row r="101" spans="1:19" ht="30" hidden="1" customHeight="1">
      <c r="A101" s="56">
        <v>43</v>
      </c>
      <c r="B101" s="57" t="s">
        <v>2</v>
      </c>
      <c r="C101" s="57" t="s">
        <v>599</v>
      </c>
      <c r="D101" s="49" t="s">
        <v>673</v>
      </c>
      <c r="E101" s="49"/>
      <c r="F101" s="49" t="s">
        <v>674</v>
      </c>
      <c r="G101" s="486">
        <f>H101+I101</f>
        <v>213780</v>
      </c>
      <c r="H101" s="475">
        <v>213780</v>
      </c>
      <c r="I101" s="475"/>
      <c r="J101" s="61" t="s">
        <v>556</v>
      </c>
      <c r="K101" s="49"/>
      <c r="L101" s="49"/>
      <c r="M101" s="49"/>
      <c r="N101" s="49" t="s">
        <v>483</v>
      </c>
      <c r="O101" s="58">
        <v>41306</v>
      </c>
      <c r="P101" s="50"/>
      <c r="Q101" s="50"/>
      <c r="R101" s="50"/>
      <c r="S101" s="49" t="s">
        <v>3</v>
      </c>
    </row>
    <row r="102" spans="1:19" ht="30" hidden="1" customHeight="1">
      <c r="A102" s="56">
        <v>44</v>
      </c>
      <c r="B102" s="57" t="s">
        <v>2</v>
      </c>
      <c r="C102" s="57" t="s">
        <v>599</v>
      </c>
      <c r="D102" s="49" t="s">
        <v>675</v>
      </c>
      <c r="E102" s="49"/>
      <c r="F102" s="49" t="s">
        <v>676</v>
      </c>
      <c r="G102" s="486">
        <f>H102+I102</f>
        <v>50000</v>
      </c>
      <c r="H102" s="475"/>
      <c r="I102" s="475">
        <v>50000</v>
      </c>
      <c r="J102" s="61" t="s">
        <v>556</v>
      </c>
      <c r="K102" s="49"/>
      <c r="L102" s="49"/>
      <c r="M102" s="49"/>
      <c r="N102" s="49" t="s">
        <v>483</v>
      </c>
      <c r="O102" s="58">
        <v>41365</v>
      </c>
      <c r="P102" s="50"/>
      <c r="Q102" s="50"/>
      <c r="R102" s="50"/>
      <c r="S102" s="49" t="s">
        <v>3</v>
      </c>
    </row>
    <row r="103" spans="1:19" ht="30" hidden="1" customHeight="1">
      <c r="A103" s="56">
        <v>45</v>
      </c>
      <c r="B103" s="57" t="s">
        <v>2</v>
      </c>
      <c r="C103" s="57" t="s">
        <v>599</v>
      </c>
      <c r="D103" s="49" t="s">
        <v>614</v>
      </c>
      <c r="E103" s="49"/>
      <c r="F103" s="49" t="s">
        <v>677</v>
      </c>
      <c r="G103" s="486">
        <f>H103+I103</f>
        <v>100000</v>
      </c>
      <c r="H103" s="475">
        <v>100000</v>
      </c>
      <c r="I103" s="475"/>
      <c r="J103" s="61" t="s">
        <v>556</v>
      </c>
      <c r="K103" s="49"/>
      <c r="L103" s="49"/>
      <c r="M103" s="49"/>
      <c r="N103" s="49" t="s">
        <v>483</v>
      </c>
      <c r="O103" s="58">
        <v>41365</v>
      </c>
      <c r="P103" s="50"/>
      <c r="Q103" s="50"/>
      <c r="R103" s="50"/>
      <c r="S103" s="49" t="s">
        <v>3</v>
      </c>
    </row>
    <row r="104" spans="1:19" ht="30" hidden="1" customHeight="1">
      <c r="A104" s="56">
        <v>46</v>
      </c>
      <c r="B104" s="57" t="s">
        <v>2</v>
      </c>
      <c r="C104" s="57" t="s">
        <v>599</v>
      </c>
      <c r="D104" s="60" t="s">
        <v>600</v>
      </c>
      <c r="E104" s="49"/>
      <c r="F104" s="49" t="s">
        <v>678</v>
      </c>
      <c r="G104" s="486">
        <f>H104+I104</f>
        <v>100000</v>
      </c>
      <c r="H104" s="475">
        <v>100000</v>
      </c>
      <c r="I104" s="475"/>
      <c r="J104" s="61" t="s">
        <v>556</v>
      </c>
      <c r="K104" s="49"/>
      <c r="L104" s="49"/>
      <c r="M104" s="49"/>
      <c r="N104" s="49" t="s">
        <v>483</v>
      </c>
      <c r="O104" s="58">
        <v>41306</v>
      </c>
      <c r="P104" s="50"/>
      <c r="Q104" s="50"/>
      <c r="R104" s="50"/>
      <c r="S104" s="49" t="s">
        <v>3</v>
      </c>
    </row>
    <row r="105" spans="1:19" ht="30" hidden="1" customHeight="1">
      <c r="A105" s="56">
        <v>47</v>
      </c>
      <c r="B105" s="57" t="s">
        <v>2</v>
      </c>
      <c r="C105" s="49" t="s">
        <v>604</v>
      </c>
      <c r="D105" s="57" t="s">
        <v>599</v>
      </c>
      <c r="E105" s="49"/>
      <c r="F105" s="49" t="s">
        <v>679</v>
      </c>
      <c r="G105" s="49"/>
      <c r="H105" s="50">
        <v>4831666</v>
      </c>
      <c r="I105" s="50"/>
      <c r="J105" s="61" t="s">
        <v>556</v>
      </c>
      <c r="K105" s="49"/>
      <c r="L105" s="49"/>
      <c r="M105" s="49"/>
      <c r="N105" s="49" t="s">
        <v>483</v>
      </c>
      <c r="O105" s="58">
        <v>41334</v>
      </c>
      <c r="P105" s="50"/>
      <c r="Q105" s="50"/>
      <c r="R105" s="50"/>
      <c r="S105" s="49" t="s">
        <v>3</v>
      </c>
    </row>
    <row r="106" spans="1:19" ht="30" hidden="1" customHeight="1">
      <c r="A106" s="56">
        <v>48</v>
      </c>
      <c r="B106" s="57" t="s">
        <v>2</v>
      </c>
      <c r="C106" s="57" t="s">
        <v>599</v>
      </c>
      <c r="D106" s="73" t="s">
        <v>680</v>
      </c>
      <c r="E106" s="49"/>
      <c r="F106" s="60" t="s">
        <v>632</v>
      </c>
      <c r="G106" s="486">
        <f t="shared" ref="G106:G125" si="4">H106+I106</f>
        <v>1237</v>
      </c>
      <c r="H106" s="475">
        <v>1237</v>
      </c>
      <c r="I106" s="475"/>
      <c r="J106" s="61" t="s">
        <v>556</v>
      </c>
      <c r="K106" s="49"/>
      <c r="L106" s="49"/>
      <c r="M106" s="49"/>
      <c r="N106" s="49" t="s">
        <v>483</v>
      </c>
      <c r="O106" s="58">
        <v>41306</v>
      </c>
      <c r="P106" s="50"/>
      <c r="Q106" s="50"/>
      <c r="R106" s="50"/>
      <c r="S106" s="49" t="s">
        <v>3</v>
      </c>
    </row>
    <row r="107" spans="1:19" ht="30" hidden="1" customHeight="1">
      <c r="A107" s="56">
        <v>49</v>
      </c>
      <c r="B107" s="57" t="s">
        <v>2</v>
      </c>
      <c r="C107" s="57" t="s">
        <v>599</v>
      </c>
      <c r="D107" s="73" t="s">
        <v>681</v>
      </c>
      <c r="E107" s="49"/>
      <c r="F107" s="60" t="s">
        <v>632</v>
      </c>
      <c r="G107" s="486">
        <f t="shared" si="4"/>
        <v>3133</v>
      </c>
      <c r="H107" s="475">
        <v>3133</v>
      </c>
      <c r="I107" s="475"/>
      <c r="J107" s="61" t="s">
        <v>556</v>
      </c>
      <c r="K107" s="49"/>
      <c r="L107" s="49"/>
      <c r="M107" s="49"/>
      <c r="N107" s="49" t="s">
        <v>483</v>
      </c>
      <c r="O107" s="58">
        <v>41306</v>
      </c>
      <c r="P107" s="50"/>
      <c r="Q107" s="50"/>
      <c r="R107" s="50"/>
      <c r="S107" s="49" t="s">
        <v>3</v>
      </c>
    </row>
    <row r="108" spans="1:19" ht="30" hidden="1" customHeight="1">
      <c r="A108" s="56">
        <v>50</v>
      </c>
      <c r="B108" s="57" t="s">
        <v>2</v>
      </c>
      <c r="C108" s="57" t="s">
        <v>599</v>
      </c>
      <c r="D108" s="74" t="s">
        <v>682</v>
      </c>
      <c r="E108" s="49"/>
      <c r="F108" s="60" t="s">
        <v>632</v>
      </c>
      <c r="G108" s="486">
        <f t="shared" si="4"/>
        <v>2612</v>
      </c>
      <c r="H108" s="475">
        <v>2612</v>
      </c>
      <c r="I108" s="475"/>
      <c r="J108" s="61" t="s">
        <v>556</v>
      </c>
      <c r="K108" s="49"/>
      <c r="L108" s="49"/>
      <c r="M108" s="49"/>
      <c r="N108" s="49" t="s">
        <v>483</v>
      </c>
      <c r="O108" s="58">
        <v>41306</v>
      </c>
      <c r="P108" s="50"/>
      <c r="Q108" s="50"/>
      <c r="R108" s="50"/>
      <c r="S108" s="49" t="s">
        <v>3</v>
      </c>
    </row>
    <row r="109" spans="1:19" ht="30" hidden="1" customHeight="1">
      <c r="A109" s="56">
        <v>51</v>
      </c>
      <c r="B109" s="57" t="s">
        <v>2</v>
      </c>
      <c r="C109" s="57" t="s">
        <v>599</v>
      </c>
      <c r="D109" s="74" t="s">
        <v>683</v>
      </c>
      <c r="E109" s="49"/>
      <c r="F109" s="60" t="s">
        <v>632</v>
      </c>
      <c r="G109" s="486">
        <f t="shared" si="4"/>
        <v>5164</v>
      </c>
      <c r="H109" s="475">
        <v>5164</v>
      </c>
      <c r="I109" s="475"/>
      <c r="J109" s="61" t="s">
        <v>556</v>
      </c>
      <c r="K109" s="49"/>
      <c r="L109" s="49"/>
      <c r="M109" s="49"/>
      <c r="N109" s="49" t="s">
        <v>483</v>
      </c>
      <c r="O109" s="58">
        <v>41306</v>
      </c>
      <c r="P109" s="50"/>
      <c r="Q109" s="50"/>
      <c r="R109" s="50"/>
      <c r="S109" s="49" t="s">
        <v>3</v>
      </c>
    </row>
    <row r="110" spans="1:19" ht="30" hidden="1" customHeight="1">
      <c r="A110" s="56">
        <v>52</v>
      </c>
      <c r="B110" s="57" t="s">
        <v>2</v>
      </c>
      <c r="C110" s="57" t="s">
        <v>599</v>
      </c>
      <c r="D110" s="74" t="s">
        <v>684</v>
      </c>
      <c r="E110" s="49"/>
      <c r="F110" s="60" t="s">
        <v>632</v>
      </c>
      <c r="G110" s="486">
        <f t="shared" si="4"/>
        <v>2668</v>
      </c>
      <c r="H110" s="475">
        <v>2668</v>
      </c>
      <c r="I110" s="475"/>
      <c r="J110" s="61" t="s">
        <v>556</v>
      </c>
      <c r="K110" s="49"/>
      <c r="L110" s="49"/>
      <c r="M110" s="49"/>
      <c r="N110" s="49" t="s">
        <v>483</v>
      </c>
      <c r="O110" s="58">
        <v>41306</v>
      </c>
      <c r="P110" s="50"/>
      <c r="Q110" s="50"/>
      <c r="R110" s="50"/>
      <c r="S110" s="49" t="s">
        <v>3</v>
      </c>
    </row>
    <row r="111" spans="1:19" ht="30" hidden="1" customHeight="1">
      <c r="A111" s="56">
        <v>53</v>
      </c>
      <c r="B111" s="57" t="s">
        <v>2</v>
      </c>
      <c r="C111" s="57" t="s">
        <v>599</v>
      </c>
      <c r="D111" s="74" t="s">
        <v>685</v>
      </c>
      <c r="E111" s="49"/>
      <c r="F111" s="60" t="s">
        <v>632</v>
      </c>
      <c r="G111" s="486">
        <f t="shared" si="4"/>
        <v>1782</v>
      </c>
      <c r="H111" s="475">
        <v>1782</v>
      </c>
      <c r="I111" s="475"/>
      <c r="J111" s="61" t="s">
        <v>556</v>
      </c>
      <c r="K111" s="49"/>
      <c r="L111" s="49"/>
      <c r="M111" s="49"/>
      <c r="N111" s="49" t="s">
        <v>483</v>
      </c>
      <c r="O111" s="58">
        <v>41306</v>
      </c>
      <c r="P111" s="50"/>
      <c r="Q111" s="50"/>
      <c r="R111" s="50"/>
      <c r="S111" s="49" t="s">
        <v>3</v>
      </c>
    </row>
    <row r="112" spans="1:19" ht="30" hidden="1" customHeight="1">
      <c r="A112" s="56">
        <v>54</v>
      </c>
      <c r="B112" s="57" t="s">
        <v>2</v>
      </c>
      <c r="C112" s="57" t="s">
        <v>599</v>
      </c>
      <c r="D112" s="74" t="s">
        <v>686</v>
      </c>
      <c r="E112" s="49"/>
      <c r="F112" s="60" t="s">
        <v>632</v>
      </c>
      <c r="G112" s="486">
        <f t="shared" si="4"/>
        <v>2668</v>
      </c>
      <c r="H112" s="475">
        <v>2668</v>
      </c>
      <c r="I112" s="475"/>
      <c r="J112" s="61" t="s">
        <v>556</v>
      </c>
      <c r="K112" s="49"/>
      <c r="L112" s="49"/>
      <c r="M112" s="49"/>
      <c r="N112" s="49" t="s">
        <v>483</v>
      </c>
      <c r="O112" s="58">
        <v>41306</v>
      </c>
      <c r="P112" s="50"/>
      <c r="Q112" s="50"/>
      <c r="R112" s="50"/>
      <c r="S112" s="49" t="s">
        <v>3</v>
      </c>
    </row>
    <row r="113" spans="1:19" ht="30" hidden="1" customHeight="1">
      <c r="A113" s="56">
        <v>55</v>
      </c>
      <c r="B113" s="57" t="s">
        <v>2</v>
      </c>
      <c r="C113" s="57" t="s">
        <v>599</v>
      </c>
      <c r="D113" s="74" t="s">
        <v>687</v>
      </c>
      <c r="E113" s="49"/>
      <c r="F113" s="60" t="s">
        <v>632</v>
      </c>
      <c r="G113" s="486">
        <f t="shared" si="4"/>
        <v>2567</v>
      </c>
      <c r="H113" s="475">
        <v>2567</v>
      </c>
      <c r="I113" s="475"/>
      <c r="J113" s="61" t="s">
        <v>556</v>
      </c>
      <c r="K113" s="49"/>
      <c r="L113" s="49"/>
      <c r="M113" s="49"/>
      <c r="N113" s="49" t="s">
        <v>483</v>
      </c>
      <c r="O113" s="58">
        <v>41306</v>
      </c>
      <c r="P113" s="50"/>
      <c r="Q113" s="50"/>
      <c r="R113" s="50"/>
      <c r="S113" s="49" t="s">
        <v>3</v>
      </c>
    </row>
    <row r="114" spans="1:19" ht="30" hidden="1" customHeight="1">
      <c r="A114" s="56">
        <v>56</v>
      </c>
      <c r="B114" s="57" t="s">
        <v>2</v>
      </c>
      <c r="C114" s="57" t="s">
        <v>599</v>
      </c>
      <c r="D114" s="74" t="s">
        <v>688</v>
      </c>
      <c r="E114" s="49"/>
      <c r="F114" s="60" t="s">
        <v>632</v>
      </c>
      <c r="G114" s="486">
        <f t="shared" si="4"/>
        <v>2668</v>
      </c>
      <c r="H114" s="475">
        <v>2668</v>
      </c>
      <c r="I114" s="475"/>
      <c r="J114" s="61" t="s">
        <v>556</v>
      </c>
      <c r="K114" s="49"/>
      <c r="L114" s="49"/>
      <c r="M114" s="49"/>
      <c r="N114" s="49" t="s">
        <v>483</v>
      </c>
      <c r="O114" s="58">
        <v>41306</v>
      </c>
      <c r="P114" s="50"/>
      <c r="Q114" s="50"/>
      <c r="R114" s="50"/>
      <c r="S114" s="49" t="s">
        <v>3</v>
      </c>
    </row>
    <row r="115" spans="1:19" ht="30" hidden="1" customHeight="1">
      <c r="A115" s="56">
        <v>57</v>
      </c>
      <c r="B115" s="57" t="s">
        <v>2</v>
      </c>
      <c r="C115" s="57" t="s">
        <v>599</v>
      </c>
      <c r="D115" s="74" t="s">
        <v>689</v>
      </c>
      <c r="E115" s="49"/>
      <c r="F115" s="60" t="s">
        <v>632</v>
      </c>
      <c r="G115" s="486">
        <f t="shared" si="4"/>
        <v>2851</v>
      </c>
      <c r="H115" s="475">
        <v>2851</v>
      </c>
      <c r="I115" s="475"/>
      <c r="J115" s="61" t="s">
        <v>556</v>
      </c>
      <c r="K115" s="49"/>
      <c r="L115" s="49"/>
      <c r="M115" s="49"/>
      <c r="N115" s="49" t="s">
        <v>483</v>
      </c>
      <c r="O115" s="58">
        <v>41306</v>
      </c>
      <c r="P115" s="50"/>
      <c r="Q115" s="50"/>
      <c r="R115" s="50"/>
      <c r="S115" s="49" t="s">
        <v>3</v>
      </c>
    </row>
    <row r="116" spans="1:19" ht="30" hidden="1" customHeight="1">
      <c r="A116" s="56">
        <v>58</v>
      </c>
      <c r="B116" s="57" t="s">
        <v>2</v>
      </c>
      <c r="C116" s="57" t="s">
        <v>599</v>
      </c>
      <c r="D116" s="74" t="s">
        <v>690</v>
      </c>
      <c r="E116" s="49"/>
      <c r="F116" s="60" t="s">
        <v>632</v>
      </c>
      <c r="G116" s="486">
        <f t="shared" si="4"/>
        <v>1900</v>
      </c>
      <c r="H116" s="475">
        <v>1900</v>
      </c>
      <c r="I116" s="475"/>
      <c r="J116" s="61" t="s">
        <v>556</v>
      </c>
      <c r="K116" s="49"/>
      <c r="L116" s="49"/>
      <c r="M116" s="49"/>
      <c r="N116" s="49" t="s">
        <v>483</v>
      </c>
      <c r="O116" s="58">
        <v>41306</v>
      </c>
      <c r="P116" s="50"/>
      <c r="Q116" s="50"/>
      <c r="R116" s="50"/>
      <c r="S116" s="49" t="s">
        <v>3</v>
      </c>
    </row>
    <row r="117" spans="1:19" ht="30" hidden="1" customHeight="1">
      <c r="A117" s="56">
        <v>59</v>
      </c>
      <c r="B117" s="57" t="s">
        <v>2</v>
      </c>
      <c r="C117" s="57" t="s">
        <v>599</v>
      </c>
      <c r="D117" s="74" t="s">
        <v>691</v>
      </c>
      <c r="E117" s="49"/>
      <c r="F117" s="60" t="s">
        <v>632</v>
      </c>
      <c r="G117" s="486">
        <f t="shared" si="4"/>
        <v>1995</v>
      </c>
      <c r="H117" s="475">
        <v>1995</v>
      </c>
      <c r="I117" s="475"/>
      <c r="J117" s="61" t="s">
        <v>556</v>
      </c>
      <c r="K117" s="49"/>
      <c r="L117" s="49"/>
      <c r="M117" s="49"/>
      <c r="N117" s="49" t="s">
        <v>483</v>
      </c>
      <c r="O117" s="58">
        <v>41306</v>
      </c>
      <c r="P117" s="50"/>
      <c r="Q117" s="50"/>
      <c r="R117" s="50"/>
      <c r="S117" s="49" t="s">
        <v>3</v>
      </c>
    </row>
    <row r="118" spans="1:19" ht="30" hidden="1" customHeight="1">
      <c r="A118" s="56">
        <v>60</v>
      </c>
      <c r="B118" s="57" t="s">
        <v>2</v>
      </c>
      <c r="C118" s="57" t="s">
        <v>599</v>
      </c>
      <c r="D118" s="74" t="s">
        <v>692</v>
      </c>
      <c r="E118" s="49"/>
      <c r="F118" s="60" t="s">
        <v>632</v>
      </c>
      <c r="G118" s="486">
        <f t="shared" si="4"/>
        <v>3225</v>
      </c>
      <c r="H118" s="475">
        <v>3225</v>
      </c>
      <c r="I118" s="475"/>
      <c r="J118" s="61" t="s">
        <v>556</v>
      </c>
      <c r="K118" s="49"/>
      <c r="L118" s="49"/>
      <c r="M118" s="49"/>
      <c r="N118" s="49" t="s">
        <v>483</v>
      </c>
      <c r="O118" s="58">
        <v>41306</v>
      </c>
      <c r="P118" s="50"/>
      <c r="Q118" s="50"/>
      <c r="R118" s="50"/>
      <c r="S118" s="49" t="s">
        <v>3</v>
      </c>
    </row>
    <row r="119" spans="1:19" ht="30" hidden="1" customHeight="1">
      <c r="A119" s="56">
        <v>61</v>
      </c>
      <c r="B119" s="57" t="s">
        <v>2</v>
      </c>
      <c r="C119" s="57" t="s">
        <v>599</v>
      </c>
      <c r="D119" s="74" t="s">
        <v>693</v>
      </c>
      <c r="E119" s="49"/>
      <c r="F119" s="60" t="s">
        <v>632</v>
      </c>
      <c r="G119" s="486">
        <f t="shared" si="4"/>
        <v>3803</v>
      </c>
      <c r="H119" s="475">
        <v>3803</v>
      </c>
      <c r="I119" s="475"/>
      <c r="J119" s="61" t="s">
        <v>556</v>
      </c>
      <c r="K119" s="49"/>
      <c r="L119" s="49"/>
      <c r="M119" s="49"/>
      <c r="N119" s="49" t="s">
        <v>483</v>
      </c>
      <c r="O119" s="58">
        <v>41306</v>
      </c>
      <c r="P119" s="50"/>
      <c r="Q119" s="50"/>
      <c r="R119" s="50"/>
      <c r="S119" s="49" t="s">
        <v>3</v>
      </c>
    </row>
    <row r="120" spans="1:19" ht="30" hidden="1" customHeight="1">
      <c r="A120" s="56">
        <v>62</v>
      </c>
      <c r="B120" s="57" t="s">
        <v>2</v>
      </c>
      <c r="C120" s="57" t="s">
        <v>599</v>
      </c>
      <c r="D120" s="74" t="s">
        <v>694</v>
      </c>
      <c r="E120" s="49"/>
      <c r="F120" s="60" t="s">
        <v>632</v>
      </c>
      <c r="G120" s="486">
        <f t="shared" si="4"/>
        <v>2248</v>
      </c>
      <c r="H120" s="475">
        <v>2248</v>
      </c>
      <c r="I120" s="475"/>
      <c r="J120" s="61" t="s">
        <v>556</v>
      </c>
      <c r="K120" s="49"/>
      <c r="L120" s="49"/>
      <c r="M120" s="49"/>
      <c r="N120" s="49" t="s">
        <v>483</v>
      </c>
      <c r="O120" s="58">
        <v>41306</v>
      </c>
      <c r="P120" s="50"/>
      <c r="Q120" s="50"/>
      <c r="R120" s="50"/>
      <c r="S120" s="49" t="s">
        <v>3</v>
      </c>
    </row>
    <row r="121" spans="1:19" ht="30" hidden="1" customHeight="1">
      <c r="A121" s="56">
        <v>63</v>
      </c>
      <c r="B121" s="57" t="s">
        <v>2</v>
      </c>
      <c r="C121" s="57" t="s">
        <v>599</v>
      </c>
      <c r="D121" s="74" t="s">
        <v>695</v>
      </c>
      <c r="E121" s="49"/>
      <c r="F121" s="60" t="s">
        <v>632</v>
      </c>
      <c r="G121" s="486">
        <f t="shared" si="4"/>
        <v>1995</v>
      </c>
      <c r="H121" s="475">
        <v>1995</v>
      </c>
      <c r="I121" s="475"/>
      <c r="J121" s="61" t="s">
        <v>556</v>
      </c>
      <c r="K121" s="49"/>
      <c r="L121" s="49"/>
      <c r="M121" s="49"/>
      <c r="N121" s="49" t="s">
        <v>483</v>
      </c>
      <c r="O121" s="58">
        <v>41306</v>
      </c>
      <c r="P121" s="50"/>
      <c r="Q121" s="50"/>
      <c r="R121" s="50"/>
      <c r="S121" s="49" t="s">
        <v>3</v>
      </c>
    </row>
    <row r="122" spans="1:19" ht="30" hidden="1" customHeight="1">
      <c r="A122" s="56">
        <v>64</v>
      </c>
      <c r="B122" s="57" t="s">
        <v>2</v>
      </c>
      <c r="C122" s="57" t="s">
        <v>599</v>
      </c>
      <c r="D122" s="74" t="s">
        <v>696</v>
      </c>
      <c r="E122" s="49"/>
      <c r="F122" s="60" t="s">
        <v>632</v>
      </c>
      <c r="G122" s="486">
        <f t="shared" si="4"/>
        <v>3991</v>
      </c>
      <c r="H122" s="475">
        <v>3991</v>
      </c>
      <c r="I122" s="475"/>
      <c r="J122" s="61" t="s">
        <v>556</v>
      </c>
      <c r="K122" s="49"/>
      <c r="L122" s="49"/>
      <c r="M122" s="49"/>
      <c r="N122" s="49" t="s">
        <v>483</v>
      </c>
      <c r="O122" s="58">
        <v>41306</v>
      </c>
      <c r="P122" s="50"/>
      <c r="Q122" s="50"/>
      <c r="R122" s="50"/>
      <c r="S122" s="49" t="s">
        <v>3</v>
      </c>
    </row>
    <row r="123" spans="1:19" ht="30" hidden="1" customHeight="1">
      <c r="A123" s="56">
        <v>65</v>
      </c>
      <c r="B123" s="57" t="s">
        <v>2</v>
      </c>
      <c r="C123" s="57" t="s">
        <v>599</v>
      </c>
      <c r="D123" s="74" t="s">
        <v>697</v>
      </c>
      <c r="E123" s="49"/>
      <c r="F123" s="60" t="s">
        <v>632</v>
      </c>
      <c r="G123" s="486">
        <f t="shared" si="4"/>
        <v>2653</v>
      </c>
      <c r="H123" s="475">
        <v>2653</v>
      </c>
      <c r="I123" s="475"/>
      <c r="J123" s="61" t="s">
        <v>556</v>
      </c>
      <c r="K123" s="49"/>
      <c r="L123" s="49"/>
      <c r="M123" s="49"/>
      <c r="N123" s="49" t="s">
        <v>483</v>
      </c>
      <c r="O123" s="58">
        <v>41306</v>
      </c>
      <c r="P123" s="50"/>
      <c r="Q123" s="50"/>
      <c r="R123" s="50"/>
      <c r="S123" s="49" t="s">
        <v>3</v>
      </c>
    </row>
    <row r="124" spans="1:19" ht="30" hidden="1" customHeight="1">
      <c r="A124" s="56">
        <v>66</v>
      </c>
      <c r="B124" s="57" t="s">
        <v>2</v>
      </c>
      <c r="C124" s="57" t="s">
        <v>599</v>
      </c>
      <c r="D124" s="74" t="s">
        <v>698</v>
      </c>
      <c r="E124" s="49"/>
      <c r="F124" s="60" t="s">
        <v>632</v>
      </c>
      <c r="G124" s="486">
        <f t="shared" si="4"/>
        <v>7603</v>
      </c>
      <c r="H124" s="475">
        <v>7603</v>
      </c>
      <c r="I124" s="475"/>
      <c r="J124" s="61" t="s">
        <v>556</v>
      </c>
      <c r="K124" s="72"/>
      <c r="L124" s="49"/>
      <c r="M124" s="49"/>
      <c r="N124" s="49" t="s">
        <v>483</v>
      </c>
      <c r="O124" s="58">
        <v>41306</v>
      </c>
      <c r="P124" s="50"/>
      <c r="Q124" s="50"/>
      <c r="R124" s="50"/>
      <c r="S124" s="49" t="s">
        <v>3</v>
      </c>
    </row>
    <row r="125" spans="1:19" ht="30" hidden="1" customHeight="1">
      <c r="A125" s="56">
        <v>67</v>
      </c>
      <c r="B125" s="57" t="s">
        <v>2</v>
      </c>
      <c r="C125" s="57" t="s">
        <v>599</v>
      </c>
      <c r="D125" s="74" t="s">
        <v>699</v>
      </c>
      <c r="E125" s="49"/>
      <c r="F125" s="60" t="s">
        <v>632</v>
      </c>
      <c r="G125" s="486">
        <f t="shared" si="4"/>
        <v>2716</v>
      </c>
      <c r="H125" s="475">
        <v>2716</v>
      </c>
      <c r="I125" s="475"/>
      <c r="J125" s="61" t="s">
        <v>556</v>
      </c>
      <c r="K125" s="49"/>
      <c r="L125" s="49"/>
      <c r="M125" s="49"/>
      <c r="N125" s="49" t="s">
        <v>483</v>
      </c>
      <c r="O125" s="58">
        <v>41306</v>
      </c>
      <c r="P125" s="50"/>
      <c r="Q125" s="50"/>
      <c r="R125" s="50"/>
      <c r="S125" s="49" t="s">
        <v>3</v>
      </c>
    </row>
    <row r="126" spans="1:19" ht="15" hidden="1" customHeight="1">
      <c r="A126" s="75" t="s">
        <v>178</v>
      </c>
      <c r="B126" s="76"/>
      <c r="C126" s="76"/>
      <c r="D126" s="76"/>
      <c r="E126" s="76"/>
      <c r="F126" s="76"/>
      <c r="G126" s="76"/>
      <c r="H126" s="76"/>
      <c r="I126" s="76"/>
      <c r="J126" s="77"/>
      <c r="K126" s="76"/>
      <c r="L126" s="76"/>
      <c r="M126" s="76"/>
      <c r="N126" s="76"/>
      <c r="O126" s="76"/>
      <c r="P126" s="76"/>
      <c r="Q126" s="76"/>
      <c r="R126" s="76"/>
      <c r="S126" s="76"/>
    </row>
    <row r="127" spans="1:19" ht="105" hidden="1" customHeight="1">
      <c r="A127" s="56">
        <v>1</v>
      </c>
      <c r="B127" s="49" t="s">
        <v>6</v>
      </c>
      <c r="C127" s="49" t="s">
        <v>700</v>
      </c>
      <c r="D127" s="49" t="s">
        <v>480</v>
      </c>
      <c r="E127" s="78"/>
      <c r="F127" s="49" t="s">
        <v>701</v>
      </c>
      <c r="G127" s="49"/>
      <c r="H127" s="50">
        <v>7358538.9500000002</v>
      </c>
      <c r="I127" s="50">
        <v>212977.6</v>
      </c>
      <c r="J127" s="79" t="s">
        <v>344</v>
      </c>
      <c r="K127" s="80"/>
      <c r="L127" s="49"/>
      <c r="M127" s="81"/>
      <c r="N127" s="49" t="s">
        <v>366</v>
      </c>
      <c r="O127" s="58">
        <v>41456</v>
      </c>
      <c r="P127" s="50"/>
      <c r="Q127" s="50">
        <v>7571516.5499999998</v>
      </c>
      <c r="R127" s="50"/>
      <c r="S127" s="49"/>
    </row>
    <row r="128" spans="1:19" ht="105" hidden="1" customHeight="1">
      <c r="A128" s="56">
        <v>2</v>
      </c>
      <c r="B128" s="49" t="s">
        <v>6</v>
      </c>
      <c r="C128" s="72" t="s">
        <v>700</v>
      </c>
      <c r="D128" s="72" t="s">
        <v>480</v>
      </c>
      <c r="E128" s="72"/>
      <c r="F128" s="72" t="s">
        <v>702</v>
      </c>
      <c r="G128" s="72"/>
      <c r="H128" s="82"/>
      <c r="I128" s="82"/>
      <c r="J128" s="83" t="s">
        <v>703</v>
      </c>
      <c r="K128" s="84" t="s">
        <v>704</v>
      </c>
      <c r="L128" s="63" t="s">
        <v>705</v>
      </c>
      <c r="M128" s="85"/>
      <c r="N128" s="49" t="s">
        <v>366</v>
      </c>
      <c r="O128" s="58">
        <v>41275</v>
      </c>
      <c r="P128" s="82"/>
      <c r="Q128" s="82"/>
      <c r="R128" s="50"/>
      <c r="S128" s="49"/>
    </row>
    <row r="129" spans="1:19" ht="30" hidden="1" customHeight="1">
      <c r="A129" s="56">
        <v>3</v>
      </c>
      <c r="B129" s="49" t="s">
        <v>6</v>
      </c>
      <c r="C129" s="49" t="s">
        <v>700</v>
      </c>
      <c r="D129" s="72" t="s">
        <v>480</v>
      </c>
      <c r="E129" s="86"/>
      <c r="F129" s="49" t="s">
        <v>706</v>
      </c>
      <c r="G129" s="49"/>
      <c r="H129" s="50"/>
      <c r="I129" s="50"/>
      <c r="J129" s="51" t="s">
        <v>707</v>
      </c>
      <c r="K129" s="84"/>
      <c r="L129" s="63"/>
      <c r="M129" s="85"/>
      <c r="N129" s="49" t="s">
        <v>366</v>
      </c>
      <c r="O129" s="58">
        <v>41275</v>
      </c>
      <c r="P129" s="50"/>
      <c r="Q129" s="50"/>
      <c r="R129" s="50"/>
      <c r="S129" s="49"/>
    </row>
    <row r="130" spans="1:19" ht="30" hidden="1" customHeight="1">
      <c r="A130" s="56">
        <v>4</v>
      </c>
      <c r="B130" s="49" t="s">
        <v>6</v>
      </c>
      <c r="C130" s="49" t="s">
        <v>572</v>
      </c>
      <c r="D130" s="49" t="s">
        <v>480</v>
      </c>
      <c r="E130" s="86"/>
      <c r="F130" s="49" t="s">
        <v>708</v>
      </c>
      <c r="G130" s="49"/>
      <c r="H130" s="50">
        <v>6906753.9800000004</v>
      </c>
      <c r="I130" s="50"/>
      <c r="J130" s="51" t="s">
        <v>709</v>
      </c>
      <c r="K130" s="84"/>
      <c r="L130" s="63"/>
      <c r="M130" s="85"/>
      <c r="N130" s="49" t="s">
        <v>366</v>
      </c>
      <c r="O130" s="58">
        <v>41487</v>
      </c>
      <c r="P130" s="50"/>
      <c r="Q130" s="50">
        <v>6906753.9800000004</v>
      </c>
      <c r="R130" s="50"/>
      <c r="S130" s="49"/>
    </row>
    <row r="131" spans="1:19" ht="45" hidden="1" customHeight="1">
      <c r="A131" s="56">
        <v>5</v>
      </c>
      <c r="B131" s="49" t="s">
        <v>6</v>
      </c>
      <c r="C131" s="49" t="s">
        <v>710</v>
      </c>
      <c r="D131" s="49" t="s">
        <v>480</v>
      </c>
      <c r="E131" s="49"/>
      <c r="F131" s="49" t="s">
        <v>711</v>
      </c>
      <c r="G131" s="49"/>
      <c r="H131" s="50">
        <v>1494274.47</v>
      </c>
      <c r="I131" s="50">
        <v>18010.080000000002</v>
      </c>
      <c r="J131" s="51" t="s">
        <v>712</v>
      </c>
      <c r="K131" s="49"/>
      <c r="L131" s="63"/>
      <c r="M131" s="85"/>
      <c r="N131" s="49" t="s">
        <v>483</v>
      </c>
      <c r="O131" s="58">
        <v>41487</v>
      </c>
      <c r="P131" s="50"/>
      <c r="Q131" s="50"/>
      <c r="R131" s="50"/>
      <c r="S131" s="49"/>
    </row>
    <row r="132" spans="1:19" ht="30" hidden="1" customHeight="1">
      <c r="A132" s="56">
        <v>6</v>
      </c>
      <c r="B132" s="49" t="s">
        <v>6</v>
      </c>
      <c r="C132" s="49" t="s">
        <v>713</v>
      </c>
      <c r="D132" s="49" t="s">
        <v>480</v>
      </c>
      <c r="E132" s="49"/>
      <c r="F132" s="49" t="s">
        <v>714</v>
      </c>
      <c r="G132" s="49"/>
      <c r="H132" s="50">
        <v>210718.5</v>
      </c>
      <c r="I132" s="50">
        <v>37288</v>
      </c>
      <c r="J132" s="51" t="s">
        <v>715</v>
      </c>
      <c r="K132" s="49"/>
      <c r="L132" s="63"/>
      <c r="M132" s="85"/>
      <c r="N132" s="49" t="s">
        <v>483</v>
      </c>
      <c r="O132" s="58">
        <v>41365</v>
      </c>
      <c r="P132" s="50"/>
      <c r="Q132" s="50"/>
      <c r="R132" s="50"/>
      <c r="S132" s="49"/>
    </row>
    <row r="133" spans="1:19" s="89" customFormat="1" ht="60" hidden="1" customHeight="1">
      <c r="A133" s="64">
        <v>7</v>
      </c>
      <c r="B133" s="60" t="s">
        <v>6</v>
      </c>
      <c r="C133" s="60" t="s">
        <v>716</v>
      </c>
      <c r="D133" s="60" t="s">
        <v>480</v>
      </c>
      <c r="E133" s="60"/>
      <c r="F133" s="60" t="s">
        <v>717</v>
      </c>
      <c r="G133" s="60"/>
      <c r="H133" s="66">
        <v>99381218.939999998</v>
      </c>
      <c r="I133" s="66">
        <v>24650766.030000001</v>
      </c>
      <c r="J133" s="87" t="s">
        <v>718</v>
      </c>
      <c r="K133" s="60" t="s">
        <v>346</v>
      </c>
      <c r="L133" s="63"/>
      <c r="M133" s="88"/>
      <c r="N133" s="60" t="s">
        <v>617</v>
      </c>
      <c r="O133" s="67">
        <v>41334</v>
      </c>
      <c r="P133" s="66"/>
      <c r="Q133" s="66">
        <v>62015992.484999999</v>
      </c>
      <c r="R133" s="66"/>
      <c r="S133" s="60"/>
    </row>
    <row r="134" spans="1:19" ht="60" hidden="1" customHeight="1">
      <c r="A134" s="56">
        <v>8</v>
      </c>
      <c r="B134" s="49" t="s">
        <v>6</v>
      </c>
      <c r="C134" s="60" t="s">
        <v>719</v>
      </c>
      <c r="D134" s="60" t="s">
        <v>480</v>
      </c>
      <c r="E134" s="60"/>
      <c r="F134" s="60" t="s">
        <v>720</v>
      </c>
      <c r="G134" s="63"/>
      <c r="H134" s="90"/>
      <c r="I134" s="90">
        <v>99000</v>
      </c>
      <c r="J134" s="83" t="s">
        <v>721</v>
      </c>
      <c r="K134" s="72" t="s">
        <v>589</v>
      </c>
      <c r="L134" s="63"/>
      <c r="M134" s="85"/>
      <c r="N134" s="49" t="s">
        <v>366</v>
      </c>
      <c r="O134" s="58">
        <v>41365</v>
      </c>
      <c r="P134" s="90"/>
      <c r="Q134" s="90">
        <v>99000</v>
      </c>
      <c r="R134" s="50"/>
      <c r="S134" s="49"/>
    </row>
    <row r="135" spans="1:19" ht="75" hidden="1" customHeight="1">
      <c r="A135" s="56">
        <v>9</v>
      </c>
      <c r="B135" s="49" t="s">
        <v>6</v>
      </c>
      <c r="C135" s="60" t="s">
        <v>722</v>
      </c>
      <c r="D135" s="60" t="s">
        <v>723</v>
      </c>
      <c r="E135" s="60"/>
      <c r="F135" s="60" t="s">
        <v>724</v>
      </c>
      <c r="G135" s="63"/>
      <c r="H135" s="90">
        <v>54000</v>
      </c>
      <c r="I135" s="90"/>
      <c r="J135" s="61" t="s">
        <v>725</v>
      </c>
      <c r="K135" s="72"/>
      <c r="L135" s="63"/>
      <c r="M135" s="85"/>
      <c r="N135" s="49" t="s">
        <v>483</v>
      </c>
      <c r="O135" s="58">
        <v>41306</v>
      </c>
      <c r="P135" s="90"/>
      <c r="Q135" s="90"/>
      <c r="R135" s="50"/>
      <c r="S135" s="49"/>
    </row>
    <row r="136" spans="1:19" ht="45" hidden="1" customHeight="1">
      <c r="A136" s="56">
        <v>10</v>
      </c>
      <c r="B136" s="49" t="s">
        <v>6</v>
      </c>
      <c r="C136" s="60" t="s">
        <v>726</v>
      </c>
      <c r="D136" s="60" t="s">
        <v>480</v>
      </c>
      <c r="E136" s="60"/>
      <c r="F136" s="60" t="s">
        <v>727</v>
      </c>
      <c r="G136" s="60"/>
      <c r="H136" s="66">
        <v>38930</v>
      </c>
      <c r="I136" s="66"/>
      <c r="J136" s="61" t="s">
        <v>728</v>
      </c>
      <c r="K136" s="72"/>
      <c r="L136" s="63"/>
      <c r="M136" s="85"/>
      <c r="N136" s="49" t="s">
        <v>483</v>
      </c>
      <c r="O136" s="58">
        <v>41306</v>
      </c>
      <c r="P136" s="66"/>
      <c r="Q136" s="66"/>
      <c r="R136" s="50"/>
      <c r="S136" s="49"/>
    </row>
    <row r="137" spans="1:19" ht="45" hidden="1" customHeight="1">
      <c r="A137" s="56">
        <v>11</v>
      </c>
      <c r="B137" s="49" t="s">
        <v>6</v>
      </c>
      <c r="C137" s="60" t="s">
        <v>403</v>
      </c>
      <c r="D137" s="60" t="s">
        <v>729</v>
      </c>
      <c r="E137" s="60"/>
      <c r="F137" s="60" t="s">
        <v>404</v>
      </c>
      <c r="G137" s="60"/>
      <c r="H137" s="66">
        <v>58203.78</v>
      </c>
      <c r="I137" s="66"/>
      <c r="J137" s="51" t="s">
        <v>712</v>
      </c>
      <c r="K137" s="72"/>
      <c r="L137" s="63"/>
      <c r="M137" s="85"/>
      <c r="N137" s="49" t="s">
        <v>366</v>
      </c>
      <c r="O137" s="58">
        <v>41365</v>
      </c>
      <c r="P137" s="66"/>
      <c r="Q137" s="66">
        <v>58203.78</v>
      </c>
      <c r="R137" s="50"/>
      <c r="S137" s="49"/>
    </row>
    <row r="138" spans="1:19" ht="60">
      <c r="A138" s="56">
        <v>12</v>
      </c>
      <c r="B138" s="49" t="s">
        <v>2529</v>
      </c>
      <c r="C138" s="49" t="s">
        <v>192</v>
      </c>
      <c r="D138" s="49" t="s">
        <v>2552</v>
      </c>
      <c r="E138" s="78"/>
      <c r="F138" s="49" t="s">
        <v>730</v>
      </c>
      <c r="G138" s="486">
        <f t="shared" ref="G138:G155" si="5">H138+I138</f>
        <v>152156750.91999999</v>
      </c>
      <c r="H138" s="475">
        <v>152156750.91999999</v>
      </c>
      <c r="I138" s="475"/>
      <c r="J138" s="79" t="s">
        <v>2520</v>
      </c>
      <c r="K138" s="49"/>
      <c r="L138" s="49"/>
      <c r="M138" s="81"/>
      <c r="N138" s="49" t="s">
        <v>201</v>
      </c>
      <c r="O138" s="525">
        <v>41456</v>
      </c>
      <c r="P138" s="50"/>
      <c r="Q138" s="50"/>
      <c r="R138" s="50"/>
      <c r="S138" s="49" t="s">
        <v>731</v>
      </c>
    </row>
    <row r="139" spans="1:19" ht="75" hidden="1" customHeight="1">
      <c r="A139" s="56">
        <v>13</v>
      </c>
      <c r="B139" s="49" t="s">
        <v>6</v>
      </c>
      <c r="C139" s="49" t="s">
        <v>480</v>
      </c>
      <c r="D139" s="49" t="s">
        <v>732</v>
      </c>
      <c r="E139" s="78"/>
      <c r="F139" s="49" t="s">
        <v>733</v>
      </c>
      <c r="G139" s="486">
        <f t="shared" si="5"/>
        <v>59758.86</v>
      </c>
      <c r="H139" s="475"/>
      <c r="I139" s="475">
        <v>59758.86</v>
      </c>
      <c r="J139" s="79" t="s">
        <v>734</v>
      </c>
      <c r="K139" s="49" t="s">
        <v>735</v>
      </c>
      <c r="L139" s="49"/>
      <c r="M139" s="81"/>
      <c r="N139" s="49" t="s">
        <v>483</v>
      </c>
      <c r="O139" s="58">
        <v>41275</v>
      </c>
      <c r="P139" s="50">
        <v>19308396.100000001</v>
      </c>
      <c r="Q139" s="50"/>
      <c r="R139" s="50"/>
      <c r="S139" s="49"/>
    </row>
    <row r="140" spans="1:19" ht="60">
      <c r="A140" s="56">
        <v>14</v>
      </c>
      <c r="B140" s="49" t="s">
        <v>2529</v>
      </c>
      <c r="C140" s="49" t="s">
        <v>192</v>
      </c>
      <c r="D140" s="49" t="s">
        <v>736</v>
      </c>
      <c r="E140" s="78"/>
      <c r="F140" s="49" t="s">
        <v>737</v>
      </c>
      <c r="G140" s="486">
        <f t="shared" si="5"/>
        <v>6626341.5299999993</v>
      </c>
      <c r="H140" s="475">
        <v>6519137.9299999997</v>
      </c>
      <c r="I140" s="475">
        <v>107203.6</v>
      </c>
      <c r="J140" s="79" t="s">
        <v>738</v>
      </c>
      <c r="K140" s="49" t="s">
        <v>735</v>
      </c>
      <c r="L140" s="49"/>
      <c r="M140" s="81"/>
      <c r="N140" s="49" t="s">
        <v>222</v>
      </c>
      <c r="O140" s="525">
        <v>41275</v>
      </c>
      <c r="P140" s="50">
        <v>6519137.9299999997</v>
      </c>
      <c r="Q140" s="50"/>
      <c r="R140" s="50"/>
      <c r="S140" s="49"/>
    </row>
    <row r="141" spans="1:19" ht="45" hidden="1" customHeight="1">
      <c r="A141" s="56">
        <v>15</v>
      </c>
      <c r="B141" s="49" t="s">
        <v>6</v>
      </c>
      <c r="C141" s="49" t="s">
        <v>480</v>
      </c>
      <c r="D141" s="49" t="s">
        <v>732</v>
      </c>
      <c r="E141" s="86"/>
      <c r="F141" s="49" t="s">
        <v>739</v>
      </c>
      <c r="G141" s="486">
        <f t="shared" si="5"/>
        <v>4421771.67</v>
      </c>
      <c r="H141" s="475">
        <v>4375103.9000000004</v>
      </c>
      <c r="I141" s="475">
        <v>46667.77</v>
      </c>
      <c r="J141" s="51" t="s">
        <v>740</v>
      </c>
      <c r="K141" s="49"/>
      <c r="L141" s="49"/>
      <c r="M141" s="81"/>
      <c r="N141" s="49" t="s">
        <v>483</v>
      </c>
      <c r="O141" s="58">
        <v>41334</v>
      </c>
      <c r="P141" s="50">
        <v>4375103.9000000004</v>
      </c>
      <c r="Q141" s="50"/>
      <c r="R141" s="50"/>
      <c r="S141" s="49"/>
    </row>
    <row r="142" spans="1:19" ht="45" hidden="1" customHeight="1">
      <c r="A142" s="56">
        <v>16</v>
      </c>
      <c r="B142" s="49" t="s">
        <v>6</v>
      </c>
      <c r="C142" s="49" t="s">
        <v>480</v>
      </c>
      <c r="D142" s="49" t="s">
        <v>732</v>
      </c>
      <c r="E142" s="86"/>
      <c r="F142" s="49" t="s">
        <v>741</v>
      </c>
      <c r="G142" s="486">
        <f t="shared" si="5"/>
        <v>4351301.0199999996</v>
      </c>
      <c r="H142" s="475">
        <v>4351301.0199999996</v>
      </c>
      <c r="I142" s="475"/>
      <c r="J142" s="51" t="s">
        <v>742</v>
      </c>
      <c r="K142" s="49"/>
      <c r="L142" s="49"/>
      <c r="M142" s="81"/>
      <c r="N142" s="49" t="s">
        <v>483</v>
      </c>
      <c r="O142" s="58">
        <v>41334</v>
      </c>
      <c r="P142" s="50">
        <v>4351301.0199999996</v>
      </c>
      <c r="Q142" s="50"/>
      <c r="R142" s="50"/>
      <c r="S142" s="49"/>
    </row>
    <row r="143" spans="1:19" ht="30">
      <c r="A143" s="56">
        <v>17</v>
      </c>
      <c r="B143" s="49" t="s">
        <v>2529</v>
      </c>
      <c r="C143" s="49" t="s">
        <v>192</v>
      </c>
      <c r="D143" s="49" t="s">
        <v>736</v>
      </c>
      <c r="E143" s="86"/>
      <c r="F143" s="49" t="s">
        <v>743</v>
      </c>
      <c r="G143" s="486">
        <f t="shared" si="5"/>
        <v>5030710.6500000004</v>
      </c>
      <c r="H143" s="475">
        <v>5030710.6500000004</v>
      </c>
      <c r="I143" s="475"/>
      <c r="J143" s="51" t="s">
        <v>740</v>
      </c>
      <c r="K143" s="49"/>
      <c r="L143" s="49"/>
      <c r="M143" s="81"/>
      <c r="N143" s="49" t="s">
        <v>222</v>
      </c>
      <c r="O143" s="525">
        <v>41365</v>
      </c>
      <c r="P143" s="50">
        <v>5030710.6500000004</v>
      </c>
      <c r="Q143" s="50"/>
      <c r="R143" s="50"/>
      <c r="S143" s="49"/>
    </row>
    <row r="144" spans="1:19" ht="30">
      <c r="A144" s="56">
        <v>18</v>
      </c>
      <c r="B144" s="49" t="s">
        <v>2529</v>
      </c>
      <c r="C144" s="49" t="s">
        <v>192</v>
      </c>
      <c r="D144" s="49" t="s">
        <v>2525</v>
      </c>
      <c r="E144" s="86"/>
      <c r="F144" s="49" t="s">
        <v>744</v>
      </c>
      <c r="G144" s="486">
        <f t="shared" si="5"/>
        <v>6473269.79</v>
      </c>
      <c r="H144" s="475">
        <v>6473269.79</v>
      </c>
      <c r="I144" s="475"/>
      <c r="J144" s="51" t="s">
        <v>745</v>
      </c>
      <c r="K144" s="49"/>
      <c r="L144" s="49"/>
      <c r="M144" s="81"/>
      <c r="N144" s="49" t="s">
        <v>201</v>
      </c>
      <c r="O144" s="525">
        <v>41548</v>
      </c>
      <c r="P144" s="50">
        <v>21371016.960000001</v>
      </c>
      <c r="Q144" s="50"/>
      <c r="R144" s="50"/>
      <c r="S144" s="49" t="s">
        <v>3414</v>
      </c>
    </row>
    <row r="145" spans="1:19" ht="45" hidden="1" customHeight="1">
      <c r="A145" s="56">
        <v>19</v>
      </c>
      <c r="B145" s="49" t="s">
        <v>6</v>
      </c>
      <c r="C145" s="49" t="s">
        <v>480</v>
      </c>
      <c r="D145" s="49" t="s">
        <v>747</v>
      </c>
      <c r="E145" s="86"/>
      <c r="F145" s="49" t="s">
        <v>748</v>
      </c>
      <c r="G145" s="486">
        <f t="shared" si="5"/>
        <v>1872698.99</v>
      </c>
      <c r="H145" s="475">
        <v>1872698.99</v>
      </c>
      <c r="I145" s="475"/>
      <c r="J145" s="51" t="s">
        <v>749</v>
      </c>
      <c r="K145" s="49"/>
      <c r="L145" s="49"/>
      <c r="M145" s="81"/>
      <c r="N145" s="49" t="s">
        <v>483</v>
      </c>
      <c r="O145" s="58">
        <v>41518</v>
      </c>
      <c r="P145" s="50"/>
      <c r="Q145" s="50"/>
      <c r="R145" s="50"/>
      <c r="S145" s="49"/>
    </row>
    <row r="146" spans="1:19" ht="30" hidden="1" customHeight="1">
      <c r="A146" s="56">
        <v>20</v>
      </c>
      <c r="B146" s="49" t="s">
        <v>6</v>
      </c>
      <c r="C146" s="49" t="s">
        <v>480</v>
      </c>
      <c r="D146" s="49" t="s">
        <v>700</v>
      </c>
      <c r="E146" s="86"/>
      <c r="F146" s="49" t="s">
        <v>750</v>
      </c>
      <c r="G146" s="486">
        <f t="shared" si="5"/>
        <v>310000</v>
      </c>
      <c r="H146" s="475">
        <v>310000</v>
      </c>
      <c r="I146" s="475"/>
      <c r="J146" s="51" t="s">
        <v>751</v>
      </c>
      <c r="K146" s="49"/>
      <c r="L146" s="49"/>
      <c r="M146" s="81"/>
      <c r="N146" s="49" t="s">
        <v>483</v>
      </c>
      <c r="O146" s="58">
        <v>41487</v>
      </c>
      <c r="P146" s="50"/>
      <c r="Q146" s="50"/>
      <c r="R146" s="50"/>
      <c r="S146" s="49"/>
    </row>
    <row r="147" spans="1:19" ht="45" hidden="1" customHeight="1">
      <c r="A147" s="56">
        <v>21</v>
      </c>
      <c r="B147" s="49" t="s">
        <v>6</v>
      </c>
      <c r="C147" s="49" t="s">
        <v>480</v>
      </c>
      <c r="D147" s="49" t="s">
        <v>752</v>
      </c>
      <c r="E147" s="86"/>
      <c r="F147" s="49" t="s">
        <v>753</v>
      </c>
      <c r="G147" s="486">
        <f t="shared" si="5"/>
        <v>80459.55</v>
      </c>
      <c r="H147" s="475"/>
      <c r="I147" s="475">
        <v>80459.55</v>
      </c>
      <c r="J147" s="51" t="s">
        <v>754</v>
      </c>
      <c r="K147" s="49"/>
      <c r="L147" s="49"/>
      <c r="M147" s="81"/>
      <c r="N147" s="49" t="s">
        <v>483</v>
      </c>
      <c r="O147" s="58">
        <v>41306</v>
      </c>
      <c r="P147" s="50"/>
      <c r="Q147" s="50"/>
      <c r="R147" s="50"/>
      <c r="S147" s="49"/>
    </row>
    <row r="148" spans="1:19" ht="60" hidden="1" customHeight="1">
      <c r="A148" s="56">
        <v>22</v>
      </c>
      <c r="B148" s="49" t="s">
        <v>6</v>
      </c>
      <c r="C148" s="49" t="s">
        <v>480</v>
      </c>
      <c r="D148" s="49" t="s">
        <v>752</v>
      </c>
      <c r="E148" s="86"/>
      <c r="F148" s="49" t="s">
        <v>755</v>
      </c>
      <c r="G148" s="486">
        <f t="shared" si="5"/>
        <v>300276.18</v>
      </c>
      <c r="H148" s="476">
        <v>282000</v>
      </c>
      <c r="I148" s="476">
        <v>18276.18</v>
      </c>
      <c r="J148" s="51" t="s">
        <v>756</v>
      </c>
      <c r="K148" s="49"/>
      <c r="L148" s="49"/>
      <c r="M148" s="49"/>
      <c r="N148" s="49" t="s">
        <v>483</v>
      </c>
      <c r="O148" s="58">
        <v>41365</v>
      </c>
      <c r="P148" s="82"/>
      <c r="Q148" s="82"/>
      <c r="R148" s="50"/>
      <c r="S148" s="49"/>
    </row>
    <row r="149" spans="1:19" ht="45" hidden="1" customHeight="1">
      <c r="A149" s="56">
        <v>23</v>
      </c>
      <c r="B149" s="49" t="s">
        <v>6</v>
      </c>
      <c r="C149" s="49" t="s">
        <v>480</v>
      </c>
      <c r="D149" s="49" t="s">
        <v>757</v>
      </c>
      <c r="E149" s="86"/>
      <c r="F149" s="49" t="s">
        <v>758</v>
      </c>
      <c r="G149" s="486">
        <f t="shared" si="5"/>
        <v>50000</v>
      </c>
      <c r="H149" s="476"/>
      <c r="I149" s="476">
        <v>50000</v>
      </c>
      <c r="J149" s="61" t="s">
        <v>759</v>
      </c>
      <c r="K149" s="49"/>
      <c r="L149" s="49"/>
      <c r="M149" s="49"/>
      <c r="N149" s="49" t="s">
        <v>483</v>
      </c>
      <c r="O149" s="58">
        <v>41395</v>
      </c>
      <c r="P149" s="82"/>
      <c r="Q149" s="82"/>
      <c r="R149" s="50"/>
      <c r="S149" s="49"/>
    </row>
    <row r="150" spans="1:19" ht="45" hidden="1" customHeight="1">
      <c r="A150" s="56">
        <v>24</v>
      </c>
      <c r="B150" s="49" t="s">
        <v>6</v>
      </c>
      <c r="C150" s="49" t="s">
        <v>480</v>
      </c>
      <c r="D150" s="49" t="s">
        <v>760</v>
      </c>
      <c r="E150" s="49"/>
      <c r="F150" s="49" t="s">
        <v>761</v>
      </c>
      <c r="G150" s="486">
        <f t="shared" si="5"/>
        <v>2885849.36</v>
      </c>
      <c r="H150" s="475">
        <v>2885849.36</v>
      </c>
      <c r="I150" s="475"/>
      <c r="J150" s="51" t="s">
        <v>762</v>
      </c>
      <c r="K150" s="49"/>
      <c r="L150" s="49"/>
      <c r="M150" s="49"/>
      <c r="N150" s="49" t="s">
        <v>366</v>
      </c>
      <c r="O150" s="58">
        <v>41395</v>
      </c>
      <c r="P150" s="50">
        <v>2886224.36</v>
      </c>
      <c r="Q150" s="50"/>
      <c r="R150" s="50"/>
      <c r="S150" s="49"/>
    </row>
    <row r="151" spans="1:19" ht="45" hidden="1" customHeight="1">
      <c r="A151" s="56">
        <v>25</v>
      </c>
      <c r="B151" s="49" t="s">
        <v>6</v>
      </c>
      <c r="C151" s="60" t="s">
        <v>480</v>
      </c>
      <c r="D151" s="60" t="s">
        <v>763</v>
      </c>
      <c r="E151" s="60"/>
      <c r="F151" s="60" t="s">
        <v>764</v>
      </c>
      <c r="G151" s="486">
        <f t="shared" si="5"/>
        <v>156871.72999999998</v>
      </c>
      <c r="H151" s="477">
        <v>152584.65</v>
      </c>
      <c r="I151" s="477">
        <v>4287.08</v>
      </c>
      <c r="J151" s="91" t="s">
        <v>765</v>
      </c>
      <c r="K151" s="49"/>
      <c r="L151" s="49"/>
      <c r="M151" s="81"/>
      <c r="N151" s="49" t="s">
        <v>483</v>
      </c>
      <c r="O151" s="58">
        <v>41426</v>
      </c>
      <c r="P151" s="66"/>
      <c r="Q151" s="66"/>
      <c r="R151" s="50"/>
      <c r="S151" s="49"/>
    </row>
    <row r="152" spans="1:19" ht="30" hidden="1" customHeight="1">
      <c r="A152" s="56">
        <v>26</v>
      </c>
      <c r="B152" s="49" t="s">
        <v>6</v>
      </c>
      <c r="C152" s="60" t="s">
        <v>480</v>
      </c>
      <c r="D152" s="60" t="s">
        <v>766</v>
      </c>
      <c r="E152" s="60"/>
      <c r="F152" s="60" t="s">
        <v>767</v>
      </c>
      <c r="G152" s="486">
        <f t="shared" si="5"/>
        <v>0</v>
      </c>
      <c r="H152" s="477"/>
      <c r="I152" s="477"/>
      <c r="J152" s="91" t="s">
        <v>768</v>
      </c>
      <c r="K152" s="49"/>
      <c r="L152" s="49"/>
      <c r="M152" s="81"/>
      <c r="N152" s="49" t="s">
        <v>483</v>
      </c>
      <c r="O152" s="58">
        <v>41365</v>
      </c>
      <c r="P152" s="66"/>
      <c r="Q152" s="66"/>
      <c r="R152" s="50"/>
      <c r="S152" s="49"/>
    </row>
    <row r="153" spans="1:19" ht="30" hidden="1" customHeight="1">
      <c r="A153" s="56">
        <v>27</v>
      </c>
      <c r="B153" s="49" t="s">
        <v>6</v>
      </c>
      <c r="C153" s="60" t="s">
        <v>480</v>
      </c>
      <c r="D153" s="60" t="s">
        <v>769</v>
      </c>
      <c r="E153" s="60"/>
      <c r="F153" s="60" t="s">
        <v>770</v>
      </c>
      <c r="G153" s="486">
        <f t="shared" si="5"/>
        <v>189582.74</v>
      </c>
      <c r="H153" s="477"/>
      <c r="I153" s="477">
        <v>189582.74</v>
      </c>
      <c r="J153" s="91" t="s">
        <v>754</v>
      </c>
      <c r="K153" s="49"/>
      <c r="L153" s="49"/>
      <c r="M153" s="81"/>
      <c r="N153" s="49" t="s">
        <v>483</v>
      </c>
      <c r="O153" s="58">
        <v>41456</v>
      </c>
      <c r="P153" s="66"/>
      <c r="Q153" s="66"/>
      <c r="R153" s="50"/>
      <c r="S153" s="49"/>
    </row>
    <row r="154" spans="1:19" ht="45" hidden="1" customHeight="1">
      <c r="A154" s="56">
        <v>28</v>
      </c>
      <c r="B154" s="49" t="s">
        <v>6</v>
      </c>
      <c r="C154" s="60" t="s">
        <v>480</v>
      </c>
      <c r="D154" s="60" t="s">
        <v>771</v>
      </c>
      <c r="E154" s="60"/>
      <c r="F154" s="60" t="s">
        <v>772</v>
      </c>
      <c r="G154" s="486">
        <f t="shared" si="5"/>
        <v>316000</v>
      </c>
      <c r="H154" s="477"/>
      <c r="I154" s="477">
        <v>316000</v>
      </c>
      <c r="J154" s="51" t="s">
        <v>773</v>
      </c>
      <c r="K154" s="49"/>
      <c r="L154" s="49"/>
      <c r="M154" s="81"/>
      <c r="N154" s="49" t="s">
        <v>483</v>
      </c>
      <c r="O154" s="58">
        <v>41456</v>
      </c>
      <c r="P154" s="66"/>
      <c r="Q154" s="66"/>
      <c r="R154" s="50"/>
      <c r="S154" s="49"/>
    </row>
    <row r="155" spans="1:19" ht="45" hidden="1" customHeight="1">
      <c r="A155" s="56">
        <v>29</v>
      </c>
      <c r="B155" s="49" t="s">
        <v>6</v>
      </c>
      <c r="C155" s="60" t="s">
        <v>480</v>
      </c>
      <c r="D155" s="60" t="s">
        <v>771</v>
      </c>
      <c r="E155" s="60"/>
      <c r="F155" s="60" t="s">
        <v>774</v>
      </c>
      <c r="G155" s="486">
        <f t="shared" si="5"/>
        <v>310000</v>
      </c>
      <c r="H155" s="477"/>
      <c r="I155" s="477">
        <v>310000</v>
      </c>
      <c r="J155" s="91" t="s">
        <v>775</v>
      </c>
      <c r="K155" s="49"/>
      <c r="L155" s="49"/>
      <c r="M155" s="81"/>
      <c r="N155" s="49" t="s">
        <v>483</v>
      </c>
      <c r="O155" s="58">
        <v>41487</v>
      </c>
      <c r="P155" s="66"/>
      <c r="Q155" s="66"/>
      <c r="R155" s="50"/>
      <c r="S155" s="49"/>
    </row>
    <row r="156" spans="1:19" ht="15" hidden="1" customHeight="1">
      <c r="A156" s="75" t="s">
        <v>179</v>
      </c>
      <c r="B156" s="76"/>
      <c r="C156" s="76"/>
      <c r="D156" s="76"/>
      <c r="E156" s="76"/>
      <c r="F156" s="76"/>
      <c r="G156" s="76"/>
      <c r="H156" s="76"/>
      <c r="I156" s="76"/>
      <c r="J156" s="77"/>
      <c r="K156" s="76"/>
      <c r="L156" s="76"/>
      <c r="M156" s="76"/>
      <c r="N156" s="76"/>
      <c r="O156" s="76"/>
      <c r="P156" s="76"/>
      <c r="Q156" s="76"/>
      <c r="R156" s="76"/>
      <c r="S156" s="76"/>
    </row>
    <row r="157" spans="1:19" ht="135">
      <c r="A157" s="56">
        <v>1</v>
      </c>
      <c r="B157" s="49" t="s">
        <v>205</v>
      </c>
      <c r="C157" s="49" t="s">
        <v>311</v>
      </c>
      <c r="D157" s="49" t="s">
        <v>2558</v>
      </c>
      <c r="E157" s="49"/>
      <c r="F157" s="49" t="s">
        <v>285</v>
      </c>
      <c r="G157" s="487">
        <f>H157+I157</f>
        <v>56300586.07</v>
      </c>
      <c r="H157" s="475">
        <v>56300586.07</v>
      </c>
      <c r="I157" s="475"/>
      <c r="J157" s="51" t="s">
        <v>776</v>
      </c>
      <c r="K157" s="49" t="s">
        <v>777</v>
      </c>
      <c r="L157" s="49" t="s">
        <v>778</v>
      </c>
      <c r="M157" s="81" t="s">
        <v>779</v>
      </c>
      <c r="N157" s="49" t="s">
        <v>201</v>
      </c>
      <c r="O157" s="526">
        <v>2013</v>
      </c>
      <c r="P157" s="66"/>
      <c r="Q157" s="92"/>
      <c r="R157" s="92"/>
      <c r="S157" s="49" t="s">
        <v>780</v>
      </c>
    </row>
    <row r="158" spans="1:19" ht="45" hidden="1" customHeight="1">
      <c r="A158" s="56">
        <v>2</v>
      </c>
      <c r="B158" s="49" t="s">
        <v>167</v>
      </c>
      <c r="C158" s="49" t="s">
        <v>781</v>
      </c>
      <c r="D158" s="49" t="s">
        <v>782</v>
      </c>
      <c r="E158" s="49"/>
      <c r="F158" s="49" t="s">
        <v>783</v>
      </c>
      <c r="G158" s="49"/>
      <c r="H158" s="50">
        <v>35601070.439999998</v>
      </c>
      <c r="I158" s="50"/>
      <c r="J158" s="51" t="s">
        <v>784</v>
      </c>
      <c r="K158" s="49"/>
      <c r="L158" s="49"/>
      <c r="M158" s="81"/>
      <c r="N158" s="49" t="s">
        <v>366</v>
      </c>
      <c r="O158" s="78">
        <v>2013</v>
      </c>
      <c r="P158" s="66"/>
      <c r="Q158" s="66">
        <f>H158</f>
        <v>35601070.439999998</v>
      </c>
      <c r="R158" s="66"/>
      <c r="S158" s="60" t="s">
        <v>785</v>
      </c>
    </row>
    <row r="159" spans="1:19" ht="30" hidden="1" customHeight="1">
      <c r="A159" s="56">
        <v>3</v>
      </c>
      <c r="B159" s="49" t="s">
        <v>167</v>
      </c>
      <c r="C159" s="49" t="s">
        <v>716</v>
      </c>
      <c r="D159" s="49" t="s">
        <v>782</v>
      </c>
      <c r="E159" s="49"/>
      <c r="F159" s="49" t="s">
        <v>786</v>
      </c>
      <c r="G159" s="49"/>
      <c r="H159" s="50">
        <v>63939238.5</v>
      </c>
      <c r="I159" s="50">
        <v>15148396.83</v>
      </c>
      <c r="J159" s="51" t="s">
        <v>787</v>
      </c>
      <c r="K159" s="49" t="s">
        <v>556</v>
      </c>
      <c r="L159" s="49"/>
      <c r="M159" s="81"/>
      <c r="N159" s="49" t="s">
        <v>366</v>
      </c>
      <c r="O159" s="78">
        <v>2013</v>
      </c>
      <c r="P159" s="66"/>
      <c r="Q159" s="66">
        <v>39543817.670000002</v>
      </c>
      <c r="R159" s="66"/>
      <c r="S159" s="60"/>
    </row>
    <row r="160" spans="1:19" ht="30">
      <c r="A160" s="56">
        <v>4</v>
      </c>
      <c r="B160" s="49" t="s">
        <v>205</v>
      </c>
      <c r="C160" s="49" t="s">
        <v>311</v>
      </c>
      <c r="D160" s="49" t="s">
        <v>2560</v>
      </c>
      <c r="E160" s="49"/>
      <c r="F160" s="49" t="s">
        <v>2534</v>
      </c>
      <c r="G160" s="486">
        <f>H160+I160</f>
        <v>6245719.0800000001</v>
      </c>
      <c r="H160" s="475">
        <v>6245719.0800000001</v>
      </c>
      <c r="I160" s="475"/>
      <c r="J160" s="51" t="s">
        <v>187</v>
      </c>
      <c r="K160" s="49"/>
      <c r="L160" s="49"/>
      <c r="M160" s="81"/>
      <c r="N160" s="49" t="s">
        <v>201</v>
      </c>
      <c r="O160" s="526">
        <v>2013</v>
      </c>
      <c r="P160" s="66">
        <v>6245719.0800000001</v>
      </c>
      <c r="Q160" s="66"/>
      <c r="R160" s="66"/>
      <c r="S160" s="60"/>
    </row>
    <row r="161" spans="1:19" ht="105" hidden="1" customHeight="1">
      <c r="A161" s="56">
        <v>5</v>
      </c>
      <c r="B161" s="49" t="s">
        <v>167</v>
      </c>
      <c r="C161" s="49" t="s">
        <v>572</v>
      </c>
      <c r="D161" s="49" t="s">
        <v>782</v>
      </c>
      <c r="E161" s="49" t="s">
        <v>789</v>
      </c>
      <c r="F161" s="49" t="s">
        <v>351</v>
      </c>
      <c r="G161" s="49"/>
      <c r="H161" s="50">
        <v>3250431.85</v>
      </c>
      <c r="I161" s="50">
        <v>84395.62</v>
      </c>
      <c r="J161" s="51" t="s">
        <v>556</v>
      </c>
      <c r="K161" s="49"/>
      <c r="L161" s="49"/>
      <c r="M161" s="81"/>
      <c r="N161" s="49" t="s">
        <v>366</v>
      </c>
      <c r="O161" s="78">
        <v>2013</v>
      </c>
      <c r="P161" s="66"/>
      <c r="Q161" s="66">
        <v>6563203.79</v>
      </c>
      <c r="R161" s="66"/>
      <c r="S161" s="60" t="s">
        <v>790</v>
      </c>
    </row>
    <row r="162" spans="1:19" ht="30" hidden="1" customHeight="1">
      <c r="A162" s="56">
        <v>6</v>
      </c>
      <c r="B162" s="49" t="s">
        <v>167</v>
      </c>
      <c r="C162" s="49" t="s">
        <v>782</v>
      </c>
      <c r="D162" s="49" t="s">
        <v>791</v>
      </c>
      <c r="E162" s="49"/>
      <c r="F162" s="49" t="s">
        <v>792</v>
      </c>
      <c r="G162" s="486">
        <f>H162+I162</f>
        <v>4666115.8</v>
      </c>
      <c r="H162" s="475">
        <v>4666115.8</v>
      </c>
      <c r="I162" s="475"/>
      <c r="J162" s="51" t="s">
        <v>556</v>
      </c>
      <c r="K162" s="49"/>
      <c r="L162" s="49"/>
      <c r="M162" s="81"/>
      <c r="N162" s="49" t="s">
        <v>366</v>
      </c>
      <c r="O162" s="78">
        <v>2013</v>
      </c>
      <c r="P162" s="66">
        <v>4666115.8</v>
      </c>
      <c r="Q162" s="66"/>
      <c r="R162" s="66"/>
      <c r="S162" s="60"/>
    </row>
    <row r="163" spans="1:19" ht="30">
      <c r="A163" s="56">
        <v>7</v>
      </c>
      <c r="B163" s="49" t="s">
        <v>205</v>
      </c>
      <c r="C163" s="49" t="s">
        <v>311</v>
      </c>
      <c r="D163" s="49" t="s">
        <v>371</v>
      </c>
      <c r="E163" s="49"/>
      <c r="F163" s="49" t="s">
        <v>2535</v>
      </c>
      <c r="G163" s="486">
        <f>H163+I163</f>
        <v>26223502.829999998</v>
      </c>
      <c r="H163" s="475">
        <v>26223502.829999998</v>
      </c>
      <c r="I163" s="475"/>
      <c r="J163" s="51" t="s">
        <v>187</v>
      </c>
      <c r="K163" s="49"/>
      <c r="L163" s="49"/>
      <c r="M163" s="81"/>
      <c r="N163" s="49" t="s">
        <v>201</v>
      </c>
      <c r="O163" s="526">
        <v>2013</v>
      </c>
      <c r="P163" s="66">
        <v>26223502.829999998</v>
      </c>
      <c r="Q163" s="66"/>
      <c r="R163" s="66"/>
      <c r="S163" s="60"/>
    </row>
    <row r="164" spans="1:19" ht="45" hidden="1" customHeight="1">
      <c r="A164" s="56">
        <v>8</v>
      </c>
      <c r="B164" s="49" t="s">
        <v>167</v>
      </c>
      <c r="C164" s="49" t="s">
        <v>781</v>
      </c>
      <c r="D164" s="49" t="s">
        <v>782</v>
      </c>
      <c r="E164" s="49"/>
      <c r="F164" s="49" t="s">
        <v>793</v>
      </c>
      <c r="G164" s="49"/>
      <c r="H164" s="50">
        <v>10050717.65</v>
      </c>
      <c r="I164" s="50"/>
      <c r="J164" s="51" t="s">
        <v>556</v>
      </c>
      <c r="K164" s="49"/>
      <c r="L164" s="49"/>
      <c r="M164" s="81"/>
      <c r="N164" s="49" t="s">
        <v>366</v>
      </c>
      <c r="O164" s="78">
        <v>2013</v>
      </c>
      <c r="P164" s="66"/>
      <c r="Q164" s="50">
        <f>10050717.65+20954776.75</f>
        <v>31005494.399999999</v>
      </c>
      <c r="R164" s="66"/>
      <c r="S164" s="60" t="s">
        <v>794</v>
      </c>
    </row>
    <row r="165" spans="1:19" ht="30">
      <c r="A165" s="56">
        <v>9</v>
      </c>
      <c r="B165" s="49" t="s">
        <v>205</v>
      </c>
      <c r="C165" s="49" t="s">
        <v>311</v>
      </c>
      <c r="D165" s="49" t="s">
        <v>2560</v>
      </c>
      <c r="E165" s="49"/>
      <c r="F165" s="49" t="s">
        <v>795</v>
      </c>
      <c r="G165" s="486">
        <f>H165+I165</f>
        <v>6803742.1100000003</v>
      </c>
      <c r="H165" s="475">
        <v>6803742.1100000003</v>
      </c>
      <c r="I165" s="475"/>
      <c r="J165" s="51" t="s">
        <v>187</v>
      </c>
      <c r="K165" s="49"/>
      <c r="L165" s="49"/>
      <c r="M165" s="81"/>
      <c r="N165" s="49" t="s">
        <v>201</v>
      </c>
      <c r="O165" s="526">
        <v>2013</v>
      </c>
      <c r="P165" s="66">
        <v>6803742.1100000003</v>
      </c>
      <c r="Q165" s="66"/>
      <c r="R165" s="66"/>
      <c r="S165" s="60"/>
    </row>
    <row r="166" spans="1:19" ht="30" hidden="1" customHeight="1">
      <c r="A166" s="56">
        <v>10</v>
      </c>
      <c r="B166" s="49" t="s">
        <v>167</v>
      </c>
      <c r="C166" s="49" t="s">
        <v>796</v>
      </c>
      <c r="D166" s="49" t="s">
        <v>782</v>
      </c>
      <c r="E166" s="49"/>
      <c r="F166" s="49" t="s">
        <v>797</v>
      </c>
      <c r="G166" s="49"/>
      <c r="H166" s="50">
        <v>50000</v>
      </c>
      <c r="I166" s="50"/>
      <c r="J166" s="51" t="s">
        <v>556</v>
      </c>
      <c r="K166" s="49"/>
      <c r="L166" s="49"/>
      <c r="M166" s="81"/>
      <c r="N166" s="49" t="s">
        <v>366</v>
      </c>
      <c r="O166" s="78">
        <v>2013</v>
      </c>
      <c r="P166" s="93"/>
      <c r="Q166" s="66">
        <v>22062103.079999998</v>
      </c>
      <c r="R166" s="66"/>
      <c r="S166" s="60" t="s">
        <v>798</v>
      </c>
    </row>
    <row r="167" spans="1:19" ht="30" hidden="1" customHeight="1">
      <c r="A167" s="56">
        <v>11</v>
      </c>
      <c r="B167" s="49" t="s">
        <v>167</v>
      </c>
      <c r="C167" s="49" t="s">
        <v>796</v>
      </c>
      <c r="D167" s="49" t="s">
        <v>782</v>
      </c>
      <c r="E167" s="49"/>
      <c r="F167" s="49" t="s">
        <v>799</v>
      </c>
      <c r="G167" s="49"/>
      <c r="H167" s="50">
        <v>50000</v>
      </c>
      <c r="I167" s="50"/>
      <c r="J167" s="51" t="s">
        <v>556</v>
      </c>
      <c r="K167" s="49"/>
      <c r="L167" s="49"/>
      <c r="M167" s="81"/>
      <c r="N167" s="49" t="s">
        <v>366</v>
      </c>
      <c r="O167" s="78">
        <v>2013</v>
      </c>
      <c r="P167" s="93"/>
      <c r="Q167" s="66">
        <v>897442.28</v>
      </c>
      <c r="R167" s="66"/>
      <c r="S167" s="60" t="s">
        <v>800</v>
      </c>
    </row>
    <row r="168" spans="1:19" ht="30" hidden="1" customHeight="1">
      <c r="A168" s="56">
        <v>12</v>
      </c>
      <c r="B168" s="49" t="s">
        <v>167</v>
      </c>
      <c r="C168" s="49" t="s">
        <v>796</v>
      </c>
      <c r="D168" s="49" t="s">
        <v>782</v>
      </c>
      <c r="E168" s="49"/>
      <c r="F168" s="49" t="s">
        <v>801</v>
      </c>
      <c r="G168" s="49"/>
      <c r="H168" s="50">
        <v>50000</v>
      </c>
      <c r="I168" s="50"/>
      <c r="J168" s="51" t="s">
        <v>556</v>
      </c>
      <c r="K168" s="49"/>
      <c r="L168" s="49"/>
      <c r="M168" s="81"/>
      <c r="N168" s="49" t="s">
        <v>366</v>
      </c>
      <c r="O168" s="78">
        <v>2013</v>
      </c>
      <c r="P168" s="93"/>
      <c r="Q168" s="66">
        <v>1142053.99</v>
      </c>
      <c r="R168" s="66"/>
      <c r="S168" s="60" t="s">
        <v>802</v>
      </c>
    </row>
    <row r="169" spans="1:19" ht="30" hidden="1" customHeight="1">
      <c r="A169" s="56">
        <v>13</v>
      </c>
      <c r="B169" s="49" t="s">
        <v>167</v>
      </c>
      <c r="C169" s="49" t="s">
        <v>796</v>
      </c>
      <c r="D169" s="49" t="s">
        <v>782</v>
      </c>
      <c r="E169" s="49"/>
      <c r="F169" s="49" t="s">
        <v>803</v>
      </c>
      <c r="G169" s="49"/>
      <c r="H169" s="50">
        <v>50000</v>
      </c>
      <c r="I169" s="50"/>
      <c r="J169" s="51" t="s">
        <v>556</v>
      </c>
      <c r="K169" s="49"/>
      <c r="L169" s="49"/>
      <c r="M169" s="81"/>
      <c r="N169" s="49" t="s">
        <v>366</v>
      </c>
      <c r="O169" s="78">
        <v>2013</v>
      </c>
      <c r="P169" s="93"/>
      <c r="Q169" s="66">
        <v>1052191.8500000001</v>
      </c>
      <c r="R169" s="66"/>
      <c r="S169" s="60" t="s">
        <v>804</v>
      </c>
    </row>
    <row r="170" spans="1:19" ht="30" hidden="1" customHeight="1">
      <c r="A170" s="56">
        <v>14</v>
      </c>
      <c r="B170" s="49" t="s">
        <v>167</v>
      </c>
      <c r="C170" s="49" t="s">
        <v>782</v>
      </c>
      <c r="D170" s="49" t="s">
        <v>805</v>
      </c>
      <c r="E170" s="49"/>
      <c r="F170" s="49" t="s">
        <v>806</v>
      </c>
      <c r="G170" s="486">
        <f>H170+I170</f>
        <v>173932</v>
      </c>
      <c r="H170" s="475">
        <v>173932</v>
      </c>
      <c r="I170" s="475"/>
      <c r="J170" s="51" t="s">
        <v>556</v>
      </c>
      <c r="K170" s="49"/>
      <c r="L170" s="49"/>
      <c r="M170" s="81"/>
      <c r="N170" s="49" t="s">
        <v>366</v>
      </c>
      <c r="O170" s="78">
        <v>2013</v>
      </c>
      <c r="P170" s="50"/>
      <c r="Q170" s="50"/>
      <c r="R170" s="50"/>
      <c r="S170" s="49"/>
    </row>
    <row r="171" spans="1:19" ht="45" hidden="1" customHeight="1">
      <c r="A171" s="56">
        <v>15</v>
      </c>
      <c r="B171" s="49" t="s">
        <v>167</v>
      </c>
      <c r="C171" s="49" t="s">
        <v>782</v>
      </c>
      <c r="D171" s="49" t="s">
        <v>807</v>
      </c>
      <c r="E171" s="49"/>
      <c r="F171" s="49" t="s">
        <v>808</v>
      </c>
      <c r="G171" s="486">
        <f>H171+I171</f>
        <v>584795.78</v>
      </c>
      <c r="H171" s="475">
        <v>584795.78</v>
      </c>
      <c r="I171" s="475"/>
      <c r="J171" s="51" t="s">
        <v>556</v>
      </c>
      <c r="K171" s="49"/>
      <c r="L171" s="49"/>
      <c r="M171" s="81"/>
      <c r="N171" s="49" t="s">
        <v>366</v>
      </c>
      <c r="O171" s="78">
        <v>2013</v>
      </c>
      <c r="P171" s="50"/>
      <c r="Q171" s="50"/>
      <c r="R171" s="50"/>
      <c r="S171" s="49"/>
    </row>
    <row r="172" spans="1:19" ht="45" hidden="1" customHeight="1">
      <c r="A172" s="56">
        <v>16</v>
      </c>
      <c r="B172" s="49" t="s">
        <v>167</v>
      </c>
      <c r="C172" s="49" t="s">
        <v>782</v>
      </c>
      <c r="D172" s="49" t="s">
        <v>807</v>
      </c>
      <c r="E172" s="49"/>
      <c r="F172" s="49" t="s">
        <v>809</v>
      </c>
      <c r="G172" s="486">
        <f>H172+I172</f>
        <v>273054.84000000003</v>
      </c>
      <c r="H172" s="475">
        <v>273054.84000000003</v>
      </c>
      <c r="I172" s="475"/>
      <c r="J172" s="51" t="s">
        <v>556</v>
      </c>
      <c r="K172" s="49"/>
      <c r="L172" s="49"/>
      <c r="M172" s="81"/>
      <c r="N172" s="49" t="s">
        <v>366</v>
      </c>
      <c r="O172" s="78">
        <v>2013</v>
      </c>
      <c r="P172" s="50"/>
      <c r="Q172" s="50"/>
      <c r="R172" s="50"/>
      <c r="S172" s="49"/>
    </row>
    <row r="173" spans="1:19" ht="45" hidden="1" customHeight="1">
      <c r="A173" s="56">
        <v>17</v>
      </c>
      <c r="B173" s="49" t="s">
        <v>167</v>
      </c>
      <c r="C173" s="49" t="s">
        <v>408</v>
      </c>
      <c r="D173" s="49" t="s">
        <v>810</v>
      </c>
      <c r="E173" s="49"/>
      <c r="F173" s="49" t="s">
        <v>410</v>
      </c>
      <c r="G173" s="49"/>
      <c r="H173" s="50">
        <v>26124</v>
      </c>
      <c r="I173" s="50"/>
      <c r="J173" s="51" t="s">
        <v>556</v>
      </c>
      <c r="K173" s="49"/>
      <c r="L173" s="49"/>
      <c r="M173" s="81"/>
      <c r="N173" s="49" t="s">
        <v>366</v>
      </c>
      <c r="O173" s="78">
        <v>2013</v>
      </c>
      <c r="P173" s="50"/>
      <c r="Q173" s="50">
        <f>H173</f>
        <v>26124</v>
      </c>
      <c r="R173" s="50"/>
      <c r="S173" s="49"/>
    </row>
    <row r="174" spans="1:19" ht="45" hidden="1" customHeight="1">
      <c r="A174" s="56">
        <v>18</v>
      </c>
      <c r="B174" s="49" t="s">
        <v>167</v>
      </c>
      <c r="C174" s="49" t="s">
        <v>811</v>
      </c>
      <c r="D174" s="49" t="s">
        <v>782</v>
      </c>
      <c r="E174" s="49"/>
      <c r="F174" s="49" t="s">
        <v>412</v>
      </c>
      <c r="G174" s="49"/>
      <c r="H174" s="50">
        <v>44575.41</v>
      </c>
      <c r="I174" s="50"/>
      <c r="J174" s="51" t="s">
        <v>556</v>
      </c>
      <c r="K174" s="49"/>
      <c r="L174" s="49"/>
      <c r="M174" s="81"/>
      <c r="N174" s="49" t="s">
        <v>366</v>
      </c>
      <c r="O174" s="78">
        <v>2013</v>
      </c>
      <c r="P174" s="50"/>
      <c r="Q174" s="66">
        <v>71425.570000000007</v>
      </c>
      <c r="R174" s="50"/>
      <c r="S174" s="60" t="s">
        <v>812</v>
      </c>
    </row>
    <row r="175" spans="1:19" ht="30" hidden="1" customHeight="1">
      <c r="A175" s="56">
        <v>19</v>
      </c>
      <c r="B175" s="49" t="s">
        <v>167</v>
      </c>
      <c r="C175" s="49" t="s">
        <v>782</v>
      </c>
      <c r="D175" s="49" t="s">
        <v>813</v>
      </c>
      <c r="E175" s="49"/>
      <c r="F175" s="49" t="s">
        <v>814</v>
      </c>
      <c r="G175" s="486">
        <f>H175+I175</f>
        <v>4886</v>
      </c>
      <c r="H175" s="475">
        <v>4886</v>
      </c>
      <c r="I175" s="475"/>
      <c r="J175" s="51" t="s">
        <v>556</v>
      </c>
      <c r="K175" s="49"/>
      <c r="L175" s="49"/>
      <c r="M175" s="81"/>
      <c r="N175" s="49" t="s">
        <v>366</v>
      </c>
      <c r="O175" s="78">
        <v>2013</v>
      </c>
      <c r="P175" s="50"/>
      <c r="Q175" s="50"/>
      <c r="R175" s="50"/>
      <c r="S175" s="49" t="s">
        <v>815</v>
      </c>
    </row>
    <row r="176" spans="1:19" ht="30" hidden="1" customHeight="1">
      <c r="A176" s="56">
        <v>20</v>
      </c>
      <c r="B176" s="49" t="s">
        <v>167</v>
      </c>
      <c r="C176" s="49" t="s">
        <v>413</v>
      </c>
      <c r="D176" s="49" t="s">
        <v>782</v>
      </c>
      <c r="E176" s="49"/>
      <c r="F176" s="49" t="s">
        <v>414</v>
      </c>
      <c r="G176" s="49"/>
      <c r="H176" s="50">
        <v>72992.05</v>
      </c>
      <c r="I176" s="50"/>
      <c r="J176" s="51" t="s">
        <v>556</v>
      </c>
      <c r="K176" s="49"/>
      <c r="L176" s="49"/>
      <c r="M176" s="81"/>
      <c r="N176" s="49" t="s">
        <v>366</v>
      </c>
      <c r="O176" s="78">
        <v>2013</v>
      </c>
      <c r="P176" s="50"/>
      <c r="Q176" s="50">
        <f>H176</f>
        <v>72992.05</v>
      </c>
      <c r="R176" s="50"/>
      <c r="S176" s="49"/>
    </row>
    <row r="177" spans="1:19" ht="90" hidden="1" customHeight="1">
      <c r="A177" s="56">
        <v>21</v>
      </c>
      <c r="B177" s="49" t="s">
        <v>167</v>
      </c>
      <c r="C177" s="49" t="s">
        <v>816</v>
      </c>
      <c r="D177" s="49" t="s">
        <v>782</v>
      </c>
      <c r="E177" s="49"/>
      <c r="F177" s="49" t="s">
        <v>817</v>
      </c>
      <c r="G177" s="49"/>
      <c r="H177" s="50">
        <v>3331625.42</v>
      </c>
      <c r="I177" s="50">
        <v>147470.70000000001</v>
      </c>
      <c r="J177" s="51" t="s">
        <v>818</v>
      </c>
      <c r="K177" s="49" t="s">
        <v>819</v>
      </c>
      <c r="L177" s="49" t="s">
        <v>820</v>
      </c>
      <c r="M177" s="81" t="s">
        <v>556</v>
      </c>
      <c r="N177" s="49" t="s">
        <v>366</v>
      </c>
      <c r="O177" s="78">
        <v>2013</v>
      </c>
      <c r="P177" s="50"/>
      <c r="Q177" s="50"/>
      <c r="R177" s="50"/>
      <c r="S177" s="49" t="s">
        <v>821</v>
      </c>
    </row>
    <row r="178" spans="1:19" ht="60" hidden="1" customHeight="1">
      <c r="A178" s="56">
        <v>22</v>
      </c>
      <c r="B178" s="49" t="s">
        <v>167</v>
      </c>
      <c r="C178" s="49" t="s">
        <v>782</v>
      </c>
      <c r="D178" s="49" t="s">
        <v>822</v>
      </c>
      <c r="E178" s="49"/>
      <c r="F178" s="49" t="s">
        <v>823</v>
      </c>
      <c r="G178" s="486">
        <f t="shared" ref="G178:G188" si="6">H178+I178</f>
        <v>9724.3799999999992</v>
      </c>
      <c r="H178" s="475">
        <v>9724.3799999999992</v>
      </c>
      <c r="I178" s="475"/>
      <c r="J178" s="51" t="s">
        <v>824</v>
      </c>
      <c r="K178" s="49"/>
      <c r="L178" s="49"/>
      <c r="M178" s="81"/>
      <c r="N178" s="49" t="s">
        <v>483</v>
      </c>
      <c r="O178" s="78">
        <v>2013</v>
      </c>
      <c r="P178" s="50"/>
      <c r="Q178" s="50"/>
      <c r="R178" s="50"/>
      <c r="S178" s="49"/>
    </row>
    <row r="179" spans="1:19" ht="45" hidden="1" customHeight="1">
      <c r="A179" s="56">
        <v>23</v>
      </c>
      <c r="B179" s="49" t="s">
        <v>167</v>
      </c>
      <c r="C179" s="49" t="s">
        <v>782</v>
      </c>
      <c r="D179" s="49" t="s">
        <v>825</v>
      </c>
      <c r="E179" s="49"/>
      <c r="F179" s="49" t="s">
        <v>826</v>
      </c>
      <c r="G179" s="486">
        <f t="shared" si="6"/>
        <v>4680761.3499999996</v>
      </c>
      <c r="H179" s="475">
        <v>4680761.3499999996</v>
      </c>
      <c r="I179" s="475"/>
      <c r="J179" s="51" t="s">
        <v>556</v>
      </c>
      <c r="K179" s="49"/>
      <c r="L179" s="49"/>
      <c r="M179" s="81"/>
      <c r="N179" s="49" t="s">
        <v>483</v>
      </c>
      <c r="O179" s="78">
        <v>2013</v>
      </c>
      <c r="P179" s="50"/>
      <c r="Q179" s="50"/>
      <c r="R179" s="50"/>
      <c r="S179" s="49"/>
    </row>
    <row r="180" spans="1:19" ht="45" hidden="1" customHeight="1">
      <c r="A180" s="56">
        <v>24</v>
      </c>
      <c r="B180" s="49" t="s">
        <v>167</v>
      </c>
      <c r="C180" s="49" t="s">
        <v>782</v>
      </c>
      <c r="D180" s="49" t="s">
        <v>827</v>
      </c>
      <c r="E180" s="49"/>
      <c r="F180" s="49" t="s">
        <v>828</v>
      </c>
      <c r="G180" s="486">
        <f t="shared" si="6"/>
        <v>921064.81</v>
      </c>
      <c r="H180" s="475">
        <v>921064.81</v>
      </c>
      <c r="I180" s="475"/>
      <c r="J180" s="51" t="s">
        <v>556</v>
      </c>
      <c r="K180" s="49"/>
      <c r="L180" s="49"/>
      <c r="M180" s="81"/>
      <c r="N180" s="49" t="s">
        <v>483</v>
      </c>
      <c r="O180" s="78">
        <v>2013</v>
      </c>
      <c r="P180" s="50"/>
      <c r="Q180" s="50"/>
      <c r="R180" s="50"/>
      <c r="S180" s="49"/>
    </row>
    <row r="181" spans="1:19" ht="30" hidden="1" customHeight="1">
      <c r="A181" s="56">
        <v>25</v>
      </c>
      <c r="B181" s="49" t="s">
        <v>167</v>
      </c>
      <c r="C181" s="49" t="s">
        <v>782</v>
      </c>
      <c r="D181" s="49" t="s">
        <v>4</v>
      </c>
      <c r="E181" s="49"/>
      <c r="F181" s="49" t="s">
        <v>829</v>
      </c>
      <c r="G181" s="486">
        <f t="shared" si="6"/>
        <v>236782.75</v>
      </c>
      <c r="H181" s="475">
        <v>236782.75</v>
      </c>
      <c r="I181" s="475"/>
      <c r="J181" s="51" t="s">
        <v>556</v>
      </c>
      <c r="K181" s="49"/>
      <c r="L181" s="49"/>
      <c r="M181" s="81"/>
      <c r="N181" s="49" t="s">
        <v>483</v>
      </c>
      <c r="O181" s="78">
        <v>2013</v>
      </c>
      <c r="P181" s="50"/>
      <c r="Q181" s="50"/>
      <c r="R181" s="50"/>
      <c r="S181" s="49"/>
    </row>
    <row r="182" spans="1:19" ht="30" hidden="1" customHeight="1">
      <c r="A182" s="56">
        <v>26</v>
      </c>
      <c r="B182" s="49" t="s">
        <v>167</v>
      </c>
      <c r="C182" s="49" t="s">
        <v>782</v>
      </c>
      <c r="D182" s="49" t="s">
        <v>830</v>
      </c>
      <c r="E182" s="49"/>
      <c r="F182" s="49" t="s">
        <v>831</v>
      </c>
      <c r="G182" s="486">
        <f t="shared" si="6"/>
        <v>27836.02</v>
      </c>
      <c r="H182" s="475">
        <v>27836.02</v>
      </c>
      <c r="I182" s="475"/>
      <c r="J182" s="51" t="s">
        <v>556</v>
      </c>
      <c r="K182" s="49"/>
      <c r="L182" s="49"/>
      <c r="M182" s="81"/>
      <c r="N182" s="49" t="s">
        <v>483</v>
      </c>
      <c r="O182" s="78">
        <v>2013</v>
      </c>
      <c r="P182" s="50"/>
      <c r="Q182" s="50"/>
      <c r="R182" s="50"/>
      <c r="S182" s="49"/>
    </row>
    <row r="183" spans="1:19" ht="45" hidden="1" customHeight="1">
      <c r="A183" s="56">
        <v>27</v>
      </c>
      <c r="B183" s="49" t="s">
        <v>167</v>
      </c>
      <c r="C183" s="49" t="s">
        <v>782</v>
      </c>
      <c r="D183" s="49" t="s">
        <v>832</v>
      </c>
      <c r="E183" s="49"/>
      <c r="F183" s="49" t="s">
        <v>833</v>
      </c>
      <c r="G183" s="486">
        <f t="shared" si="6"/>
        <v>188610.36</v>
      </c>
      <c r="H183" s="475">
        <v>153969.35999999999</v>
      </c>
      <c r="I183" s="475">
        <v>34641</v>
      </c>
      <c r="J183" s="51" t="s">
        <v>834</v>
      </c>
      <c r="K183" s="49"/>
      <c r="L183" s="49"/>
      <c r="M183" s="81"/>
      <c r="N183" s="49" t="s">
        <v>483</v>
      </c>
      <c r="O183" s="78">
        <v>2013</v>
      </c>
      <c r="P183" s="50"/>
      <c r="Q183" s="50"/>
      <c r="R183" s="50"/>
      <c r="S183" s="49"/>
    </row>
    <row r="184" spans="1:19" ht="45" hidden="1" customHeight="1">
      <c r="A184" s="56">
        <v>28</v>
      </c>
      <c r="B184" s="49" t="s">
        <v>167</v>
      </c>
      <c r="C184" s="49" t="s">
        <v>782</v>
      </c>
      <c r="D184" s="49" t="s">
        <v>835</v>
      </c>
      <c r="E184" s="49"/>
      <c r="F184" s="49" t="s">
        <v>836</v>
      </c>
      <c r="G184" s="486">
        <f t="shared" si="6"/>
        <v>152478.26999999999</v>
      </c>
      <c r="H184" s="475">
        <v>152478.26999999999</v>
      </c>
      <c r="I184" s="475"/>
      <c r="J184" s="51" t="s">
        <v>837</v>
      </c>
      <c r="K184" s="49"/>
      <c r="L184" s="49"/>
      <c r="M184" s="81"/>
      <c r="N184" s="49" t="s">
        <v>483</v>
      </c>
      <c r="O184" s="78">
        <v>2013</v>
      </c>
      <c r="P184" s="50"/>
      <c r="Q184" s="50"/>
      <c r="R184" s="50"/>
      <c r="S184" s="49"/>
    </row>
    <row r="185" spans="1:19" ht="45" hidden="1" customHeight="1">
      <c r="A185" s="56">
        <v>29</v>
      </c>
      <c r="B185" s="49" t="s">
        <v>167</v>
      </c>
      <c r="C185" s="49" t="s">
        <v>782</v>
      </c>
      <c r="D185" s="49" t="s">
        <v>838</v>
      </c>
      <c r="E185" s="49"/>
      <c r="F185" s="94" t="s">
        <v>839</v>
      </c>
      <c r="G185" s="486">
        <f t="shared" si="6"/>
        <v>236766.85</v>
      </c>
      <c r="H185" s="475">
        <v>236766.85</v>
      </c>
      <c r="I185" s="475"/>
      <c r="J185" s="51" t="s">
        <v>556</v>
      </c>
      <c r="K185" s="49"/>
      <c r="L185" s="49"/>
      <c r="M185" s="81"/>
      <c r="N185" s="49" t="s">
        <v>483</v>
      </c>
      <c r="O185" s="78">
        <v>2013</v>
      </c>
      <c r="P185" s="50"/>
      <c r="Q185" s="50"/>
      <c r="R185" s="50">
        <f>H185+I185</f>
        <v>236766.85</v>
      </c>
      <c r="S185" s="49"/>
    </row>
    <row r="186" spans="1:19" ht="30" hidden="1" customHeight="1">
      <c r="A186" s="56">
        <v>30</v>
      </c>
      <c r="B186" s="49" t="s">
        <v>167</v>
      </c>
      <c r="C186" s="49" t="s">
        <v>782</v>
      </c>
      <c r="D186" s="49" t="s">
        <v>840</v>
      </c>
      <c r="E186" s="49"/>
      <c r="F186" s="94" t="s">
        <v>841</v>
      </c>
      <c r="G186" s="486">
        <f t="shared" si="6"/>
        <v>5292.53</v>
      </c>
      <c r="H186" s="475">
        <v>5292.53</v>
      </c>
      <c r="I186" s="475"/>
      <c r="J186" s="51" t="s">
        <v>556</v>
      </c>
      <c r="K186" s="49"/>
      <c r="L186" s="49"/>
      <c r="M186" s="81"/>
      <c r="N186" s="49" t="s">
        <v>483</v>
      </c>
      <c r="O186" s="78">
        <v>2013</v>
      </c>
      <c r="P186" s="50"/>
      <c r="Q186" s="50"/>
      <c r="R186" s="50">
        <f>H186+I186</f>
        <v>5292.53</v>
      </c>
      <c r="S186" s="49"/>
    </row>
    <row r="187" spans="1:19" ht="30" hidden="1" customHeight="1">
      <c r="A187" s="56">
        <v>31</v>
      </c>
      <c r="B187" s="49" t="s">
        <v>167</v>
      </c>
      <c r="C187" s="49" t="s">
        <v>782</v>
      </c>
      <c r="D187" s="49" t="s">
        <v>842</v>
      </c>
      <c r="E187" s="49"/>
      <c r="F187" s="49" t="s">
        <v>843</v>
      </c>
      <c r="G187" s="486">
        <f t="shared" si="6"/>
        <v>142518.99</v>
      </c>
      <c r="H187" s="475">
        <v>142518.99</v>
      </c>
      <c r="I187" s="475"/>
      <c r="J187" s="51" t="s">
        <v>556</v>
      </c>
      <c r="K187" s="49"/>
      <c r="L187" s="49"/>
      <c r="M187" s="81"/>
      <c r="N187" s="49" t="s">
        <v>483</v>
      </c>
      <c r="O187" s="78">
        <v>2013</v>
      </c>
      <c r="P187" s="50"/>
      <c r="Q187" s="50"/>
      <c r="R187" s="50"/>
      <c r="S187" s="49"/>
    </row>
    <row r="188" spans="1:19" ht="30" hidden="1" customHeight="1">
      <c r="A188" s="56">
        <v>32</v>
      </c>
      <c r="B188" s="49" t="s">
        <v>167</v>
      </c>
      <c r="C188" s="49" t="s">
        <v>782</v>
      </c>
      <c r="D188" s="49" t="s">
        <v>844</v>
      </c>
      <c r="E188" s="49"/>
      <c r="F188" s="49" t="s">
        <v>845</v>
      </c>
      <c r="G188" s="486">
        <f t="shared" si="6"/>
        <v>176076.76</v>
      </c>
      <c r="H188" s="475">
        <v>134827.76</v>
      </c>
      <c r="I188" s="475">
        <v>41249</v>
      </c>
      <c r="J188" s="51" t="s">
        <v>556</v>
      </c>
      <c r="K188" s="49"/>
      <c r="L188" s="49"/>
      <c r="M188" s="81"/>
      <c r="N188" s="49" t="s">
        <v>483</v>
      </c>
      <c r="O188" s="78">
        <v>2013</v>
      </c>
      <c r="P188" s="50"/>
      <c r="Q188" s="50"/>
      <c r="R188" s="50">
        <f>H188+I188</f>
        <v>176076.76</v>
      </c>
      <c r="S188" s="49"/>
    </row>
    <row r="189" spans="1:19" ht="30" hidden="1" customHeight="1">
      <c r="A189" s="56">
        <v>33</v>
      </c>
      <c r="B189" s="49" t="s">
        <v>167</v>
      </c>
      <c r="C189" s="49" t="s">
        <v>846</v>
      </c>
      <c r="D189" s="49" t="s">
        <v>782</v>
      </c>
      <c r="E189" s="49"/>
      <c r="F189" s="49" t="s">
        <v>847</v>
      </c>
      <c r="G189" s="49"/>
      <c r="H189" s="50"/>
      <c r="I189" s="50">
        <v>41256</v>
      </c>
      <c r="J189" s="51" t="s">
        <v>556</v>
      </c>
      <c r="K189" s="49"/>
      <c r="L189" s="49"/>
      <c r="M189" s="81"/>
      <c r="N189" s="49" t="s">
        <v>483</v>
      </c>
      <c r="O189" s="78">
        <v>2013</v>
      </c>
      <c r="P189" s="50"/>
      <c r="Q189" s="50"/>
      <c r="R189" s="50"/>
      <c r="S189" s="49"/>
    </row>
    <row r="190" spans="1:19" ht="30" hidden="1" customHeight="1">
      <c r="A190" s="56">
        <v>34</v>
      </c>
      <c r="B190" s="49" t="s">
        <v>167</v>
      </c>
      <c r="C190" s="49" t="s">
        <v>782</v>
      </c>
      <c r="D190" s="49" t="s">
        <v>848</v>
      </c>
      <c r="E190" s="49"/>
      <c r="F190" s="94" t="s">
        <v>841</v>
      </c>
      <c r="G190" s="486">
        <f>H190+I190</f>
        <v>13980.99</v>
      </c>
      <c r="H190" s="475">
        <v>13980.99</v>
      </c>
      <c r="I190" s="475"/>
      <c r="J190" s="51" t="s">
        <v>556</v>
      </c>
      <c r="K190" s="49"/>
      <c r="L190" s="49"/>
      <c r="M190" s="81"/>
      <c r="N190" s="49" t="s">
        <v>483</v>
      </c>
      <c r="O190" s="78">
        <v>2013</v>
      </c>
      <c r="P190" s="50"/>
      <c r="Q190" s="50"/>
      <c r="R190" s="50">
        <f>H190+I190</f>
        <v>13980.99</v>
      </c>
      <c r="S190" s="49"/>
    </row>
    <row r="191" spans="1:19" ht="45" hidden="1" customHeight="1">
      <c r="A191" s="56">
        <v>35</v>
      </c>
      <c r="B191" s="49" t="s">
        <v>167</v>
      </c>
      <c r="C191" s="49" t="s">
        <v>782</v>
      </c>
      <c r="D191" s="49" t="s">
        <v>849</v>
      </c>
      <c r="E191" s="49"/>
      <c r="F191" s="49" t="s">
        <v>850</v>
      </c>
      <c r="G191" s="486">
        <f>H191+I191</f>
        <v>2610260.87</v>
      </c>
      <c r="H191" s="475">
        <v>2610260.87</v>
      </c>
      <c r="I191" s="475"/>
      <c r="J191" s="51" t="s">
        <v>556</v>
      </c>
      <c r="K191" s="49"/>
      <c r="L191" s="49"/>
      <c r="M191" s="81"/>
      <c r="N191" s="49" t="s">
        <v>483</v>
      </c>
      <c r="O191" s="78">
        <v>2013</v>
      </c>
      <c r="P191" s="50"/>
      <c r="Q191" s="50"/>
      <c r="R191" s="50">
        <v>2610260.87</v>
      </c>
      <c r="S191" s="49"/>
    </row>
    <row r="192" spans="1:19" ht="60" hidden="1" customHeight="1">
      <c r="A192" s="56">
        <v>36</v>
      </c>
      <c r="B192" s="49" t="s">
        <v>167</v>
      </c>
      <c r="C192" s="49" t="s">
        <v>851</v>
      </c>
      <c r="D192" s="49" t="s">
        <v>782</v>
      </c>
      <c r="E192" s="49"/>
      <c r="F192" s="49" t="s">
        <v>852</v>
      </c>
      <c r="G192" s="49"/>
      <c r="H192" s="50"/>
      <c r="I192" s="50"/>
      <c r="J192" s="51" t="s">
        <v>556</v>
      </c>
      <c r="K192" s="49"/>
      <c r="L192" s="49"/>
      <c r="M192" s="81"/>
      <c r="N192" s="49" t="s">
        <v>483</v>
      </c>
      <c r="O192" s="78">
        <v>2013</v>
      </c>
      <c r="P192" s="50"/>
      <c r="Q192" s="50"/>
      <c r="R192" s="50"/>
      <c r="S192" s="49"/>
    </row>
    <row r="193" spans="1:19" ht="30" hidden="1" customHeight="1">
      <c r="A193" s="56">
        <v>37</v>
      </c>
      <c r="B193" s="49" t="s">
        <v>167</v>
      </c>
      <c r="C193" s="49" t="s">
        <v>782</v>
      </c>
      <c r="D193" s="49" t="s">
        <v>853</v>
      </c>
      <c r="E193" s="49"/>
      <c r="F193" s="49" t="s">
        <v>854</v>
      </c>
      <c r="G193" s="486">
        <f>H193+I193</f>
        <v>0</v>
      </c>
      <c r="H193" s="475"/>
      <c r="I193" s="475"/>
      <c r="J193" s="51" t="s">
        <v>556</v>
      </c>
      <c r="K193" s="49"/>
      <c r="L193" s="49"/>
      <c r="M193" s="49"/>
      <c r="N193" s="49" t="s">
        <v>483</v>
      </c>
      <c r="O193" s="78">
        <v>2013</v>
      </c>
      <c r="P193" s="50"/>
      <c r="Q193" s="50"/>
      <c r="R193" s="50"/>
      <c r="S193" s="49"/>
    </row>
    <row r="194" spans="1:19" ht="45" hidden="1" customHeight="1">
      <c r="A194" s="56">
        <v>38</v>
      </c>
      <c r="B194" s="49" t="s">
        <v>167</v>
      </c>
      <c r="C194" s="49" t="s">
        <v>855</v>
      </c>
      <c r="D194" s="49" t="s">
        <v>856</v>
      </c>
      <c r="E194" s="49"/>
      <c r="F194" s="49" t="s">
        <v>857</v>
      </c>
      <c r="G194" s="49"/>
      <c r="H194" s="50">
        <v>22450</v>
      </c>
      <c r="I194" s="50"/>
      <c r="J194" s="51" t="s">
        <v>858</v>
      </c>
      <c r="K194" s="49"/>
      <c r="L194" s="49"/>
      <c r="M194" s="81"/>
      <c r="N194" s="49" t="s">
        <v>483</v>
      </c>
      <c r="O194" s="78">
        <v>2013</v>
      </c>
      <c r="P194" s="50"/>
      <c r="Q194" s="50"/>
      <c r="R194" s="50"/>
      <c r="S194" s="49"/>
    </row>
    <row r="195" spans="1:19" ht="30" hidden="1" customHeight="1">
      <c r="A195" s="56">
        <v>39</v>
      </c>
      <c r="B195" s="49" t="s">
        <v>167</v>
      </c>
      <c r="C195" s="49" t="s">
        <v>859</v>
      </c>
      <c r="D195" s="49" t="s">
        <v>860</v>
      </c>
      <c r="E195" s="49"/>
      <c r="F195" s="49" t="s">
        <v>861</v>
      </c>
      <c r="G195" s="49"/>
      <c r="H195" s="50">
        <v>6300</v>
      </c>
      <c r="I195" s="50"/>
      <c r="J195" s="51" t="s">
        <v>556</v>
      </c>
      <c r="K195" s="49"/>
      <c r="L195" s="49"/>
      <c r="M195" s="81"/>
      <c r="N195" s="49" t="s">
        <v>483</v>
      </c>
      <c r="O195" s="78">
        <v>2013</v>
      </c>
      <c r="P195" s="50"/>
      <c r="Q195" s="50"/>
      <c r="R195" s="50"/>
      <c r="S195" s="49"/>
    </row>
    <row r="196" spans="1:19" ht="15" hidden="1" customHeight="1">
      <c r="A196" s="75" t="s">
        <v>180</v>
      </c>
      <c r="B196" s="76"/>
      <c r="C196" s="76"/>
      <c r="D196" s="76"/>
      <c r="E196" s="76"/>
      <c r="F196" s="76"/>
      <c r="G196" s="76"/>
      <c r="H196" s="76"/>
      <c r="I196" s="76"/>
      <c r="J196" s="77"/>
      <c r="K196" s="76"/>
      <c r="L196" s="76"/>
      <c r="M196" s="76"/>
      <c r="N196" s="76"/>
      <c r="O196" s="76"/>
      <c r="P196" s="76"/>
      <c r="Q196" s="76"/>
      <c r="R196" s="76"/>
      <c r="S196" s="76"/>
    </row>
    <row r="197" spans="1:19" ht="60" hidden="1" customHeight="1">
      <c r="A197" s="1">
        <v>1</v>
      </c>
      <c r="B197" s="80" t="s">
        <v>168</v>
      </c>
      <c r="C197" s="49" t="s">
        <v>862</v>
      </c>
      <c r="D197" s="49" t="s">
        <v>863</v>
      </c>
      <c r="E197" s="49"/>
      <c r="F197" s="49" t="s">
        <v>7</v>
      </c>
      <c r="G197" s="486">
        <f t="shared" ref="G197:G260" si="7">H197+I197</f>
        <v>1069912.8</v>
      </c>
      <c r="H197" s="475">
        <v>1069912.8</v>
      </c>
      <c r="I197" s="475"/>
      <c r="J197" s="51" t="s">
        <v>864</v>
      </c>
      <c r="K197" s="49" t="s">
        <v>865</v>
      </c>
      <c r="L197" s="49" t="s">
        <v>556</v>
      </c>
      <c r="M197" s="49"/>
      <c r="N197" s="78" t="s">
        <v>366</v>
      </c>
      <c r="O197" s="49"/>
      <c r="P197" s="50">
        <v>1069912.8</v>
      </c>
      <c r="Q197" s="50"/>
      <c r="R197" s="50"/>
      <c r="S197" s="49" t="s">
        <v>866</v>
      </c>
    </row>
    <row r="198" spans="1:19" ht="165" hidden="1" customHeight="1">
      <c r="A198" s="1">
        <v>2</v>
      </c>
      <c r="B198" s="80" t="s">
        <v>168</v>
      </c>
      <c r="C198" s="49" t="s">
        <v>867</v>
      </c>
      <c r="D198" s="49" t="s">
        <v>868</v>
      </c>
      <c r="E198" s="49"/>
      <c r="F198" s="49" t="s">
        <v>8</v>
      </c>
      <c r="G198" s="486">
        <f t="shared" si="7"/>
        <v>1600645.86</v>
      </c>
      <c r="H198" s="475">
        <v>1600645.86</v>
      </c>
      <c r="I198" s="475"/>
      <c r="J198" s="51" t="s">
        <v>864</v>
      </c>
      <c r="K198" s="49" t="s">
        <v>869</v>
      </c>
      <c r="L198" s="49" t="s">
        <v>870</v>
      </c>
      <c r="M198" s="49" t="s">
        <v>556</v>
      </c>
      <c r="N198" s="78" t="s">
        <v>366</v>
      </c>
      <c r="O198" s="49"/>
      <c r="P198" s="50">
        <v>1600645.86</v>
      </c>
      <c r="Q198" s="50"/>
      <c r="R198" s="50"/>
      <c r="S198" s="49" t="s">
        <v>866</v>
      </c>
    </row>
    <row r="199" spans="1:19" ht="30" hidden="1" customHeight="1">
      <c r="A199" s="1">
        <v>3</v>
      </c>
      <c r="B199" s="80" t="s">
        <v>168</v>
      </c>
      <c r="C199" s="49" t="s">
        <v>615</v>
      </c>
      <c r="D199" s="49" t="s">
        <v>871</v>
      </c>
      <c r="E199" s="49" t="s">
        <v>872</v>
      </c>
      <c r="F199" s="49" t="s">
        <v>9</v>
      </c>
      <c r="G199" s="486">
        <f t="shared" si="7"/>
        <v>266433.5</v>
      </c>
      <c r="H199" s="475">
        <v>266433.5</v>
      </c>
      <c r="I199" s="475"/>
      <c r="J199" s="51" t="s">
        <v>556</v>
      </c>
      <c r="K199" s="49"/>
      <c r="L199" s="80"/>
      <c r="M199" s="80"/>
      <c r="N199" s="49" t="s">
        <v>366</v>
      </c>
      <c r="O199" s="80"/>
      <c r="P199" s="50">
        <v>266433.5</v>
      </c>
      <c r="Q199" s="50"/>
      <c r="R199" s="50"/>
      <c r="S199" s="49" t="s">
        <v>866</v>
      </c>
    </row>
    <row r="200" spans="1:19" ht="45" hidden="1" customHeight="1">
      <c r="A200" s="1">
        <v>4</v>
      </c>
      <c r="B200" s="80" t="s">
        <v>168</v>
      </c>
      <c r="C200" s="49" t="s">
        <v>615</v>
      </c>
      <c r="D200" s="49" t="s">
        <v>871</v>
      </c>
      <c r="E200" s="49" t="s">
        <v>873</v>
      </c>
      <c r="F200" s="49" t="s">
        <v>10</v>
      </c>
      <c r="G200" s="486">
        <f t="shared" si="7"/>
        <v>1432034</v>
      </c>
      <c r="H200" s="475">
        <v>1432034</v>
      </c>
      <c r="I200" s="475"/>
      <c r="J200" s="51" t="s">
        <v>556</v>
      </c>
      <c r="K200" s="49"/>
      <c r="L200" s="80"/>
      <c r="M200" s="80"/>
      <c r="N200" s="49" t="s">
        <v>366</v>
      </c>
      <c r="O200" s="80"/>
      <c r="P200" s="50">
        <v>1432034</v>
      </c>
      <c r="Q200" s="50"/>
      <c r="R200" s="50"/>
      <c r="S200" s="49" t="s">
        <v>866</v>
      </c>
    </row>
    <row r="201" spans="1:19" ht="45" hidden="1" customHeight="1">
      <c r="A201" s="1">
        <v>5</v>
      </c>
      <c r="B201" s="80" t="s">
        <v>168</v>
      </c>
      <c r="C201" s="49" t="s">
        <v>615</v>
      </c>
      <c r="D201" s="49" t="s">
        <v>871</v>
      </c>
      <c r="E201" s="49" t="s">
        <v>873</v>
      </c>
      <c r="F201" s="49" t="s">
        <v>11</v>
      </c>
      <c r="G201" s="486">
        <f t="shared" si="7"/>
        <v>162741.6</v>
      </c>
      <c r="H201" s="475">
        <v>162741.6</v>
      </c>
      <c r="I201" s="475"/>
      <c r="J201" s="51" t="s">
        <v>556</v>
      </c>
      <c r="K201" s="49"/>
      <c r="L201" s="80"/>
      <c r="M201" s="80"/>
      <c r="N201" s="49" t="s">
        <v>366</v>
      </c>
      <c r="O201" s="80"/>
      <c r="P201" s="50">
        <v>162741.6</v>
      </c>
      <c r="Q201" s="50"/>
      <c r="R201" s="50"/>
      <c r="S201" s="49" t="s">
        <v>866</v>
      </c>
    </row>
    <row r="202" spans="1:19" ht="45" hidden="1" customHeight="1">
      <c r="A202" s="1">
        <v>6</v>
      </c>
      <c r="B202" s="80" t="s">
        <v>168</v>
      </c>
      <c r="C202" s="49" t="s">
        <v>615</v>
      </c>
      <c r="D202" s="49" t="s">
        <v>871</v>
      </c>
      <c r="E202" s="49" t="s">
        <v>873</v>
      </c>
      <c r="F202" s="49" t="s">
        <v>12</v>
      </c>
      <c r="G202" s="486">
        <f t="shared" si="7"/>
        <v>1015864.58</v>
      </c>
      <c r="H202" s="475">
        <v>1015864.58</v>
      </c>
      <c r="I202" s="475"/>
      <c r="J202" s="51" t="s">
        <v>556</v>
      </c>
      <c r="K202" s="49"/>
      <c r="L202" s="80"/>
      <c r="M202" s="80"/>
      <c r="N202" s="49" t="s">
        <v>366</v>
      </c>
      <c r="O202" s="80"/>
      <c r="P202" s="50">
        <v>1015864.58</v>
      </c>
      <c r="Q202" s="50"/>
      <c r="R202" s="50"/>
      <c r="S202" s="49" t="s">
        <v>866</v>
      </c>
    </row>
    <row r="203" spans="1:19" ht="45" hidden="1" customHeight="1">
      <c r="A203" s="1">
        <v>7</v>
      </c>
      <c r="B203" s="80" t="s">
        <v>168</v>
      </c>
      <c r="C203" s="49" t="s">
        <v>615</v>
      </c>
      <c r="D203" s="49" t="s">
        <v>871</v>
      </c>
      <c r="E203" s="49" t="s">
        <v>873</v>
      </c>
      <c r="F203" s="49" t="s">
        <v>13</v>
      </c>
      <c r="G203" s="486">
        <f t="shared" si="7"/>
        <v>3961.59</v>
      </c>
      <c r="H203" s="475">
        <v>3961.59</v>
      </c>
      <c r="I203" s="475"/>
      <c r="J203" s="51" t="s">
        <v>556</v>
      </c>
      <c r="K203" s="49"/>
      <c r="L203" s="80"/>
      <c r="M203" s="80"/>
      <c r="N203" s="49" t="s">
        <v>366</v>
      </c>
      <c r="O203" s="80"/>
      <c r="P203" s="50">
        <v>3961.59</v>
      </c>
      <c r="Q203" s="50"/>
      <c r="R203" s="50"/>
      <c r="S203" s="49" t="s">
        <v>866</v>
      </c>
    </row>
    <row r="204" spans="1:19" ht="45" hidden="1" customHeight="1">
      <c r="A204" s="1">
        <v>8</v>
      </c>
      <c r="B204" s="80" t="s">
        <v>168</v>
      </c>
      <c r="C204" s="49" t="s">
        <v>615</v>
      </c>
      <c r="D204" s="49" t="s">
        <v>871</v>
      </c>
      <c r="E204" s="49" t="s">
        <v>873</v>
      </c>
      <c r="F204" s="49" t="s">
        <v>14</v>
      </c>
      <c r="G204" s="486">
        <f t="shared" si="7"/>
        <v>220398.57</v>
      </c>
      <c r="H204" s="475">
        <v>220398.57</v>
      </c>
      <c r="I204" s="475"/>
      <c r="J204" s="51" t="s">
        <v>556</v>
      </c>
      <c r="K204" s="49"/>
      <c r="L204" s="80"/>
      <c r="M204" s="80"/>
      <c r="N204" s="49" t="s">
        <v>366</v>
      </c>
      <c r="O204" s="80"/>
      <c r="P204" s="50">
        <v>220398.57</v>
      </c>
      <c r="Q204" s="50"/>
      <c r="R204" s="50"/>
      <c r="S204" s="49" t="s">
        <v>866</v>
      </c>
    </row>
    <row r="205" spans="1:19" ht="45" hidden="1" customHeight="1">
      <c r="A205" s="1">
        <v>9</v>
      </c>
      <c r="B205" s="80" t="s">
        <v>168</v>
      </c>
      <c r="C205" s="49" t="s">
        <v>615</v>
      </c>
      <c r="D205" s="49" t="s">
        <v>871</v>
      </c>
      <c r="E205" s="49" t="s">
        <v>873</v>
      </c>
      <c r="F205" s="49" t="s">
        <v>15</v>
      </c>
      <c r="G205" s="486">
        <f t="shared" si="7"/>
        <v>298315.59999999998</v>
      </c>
      <c r="H205" s="475">
        <v>298315.59999999998</v>
      </c>
      <c r="I205" s="475"/>
      <c r="J205" s="51" t="s">
        <v>556</v>
      </c>
      <c r="K205" s="49"/>
      <c r="L205" s="80"/>
      <c r="M205" s="80"/>
      <c r="N205" s="49" t="s">
        <v>366</v>
      </c>
      <c r="O205" s="80"/>
      <c r="P205" s="50">
        <v>298315.59999999998</v>
      </c>
      <c r="Q205" s="50"/>
      <c r="R205" s="50"/>
      <c r="S205" s="49" t="s">
        <v>866</v>
      </c>
    </row>
    <row r="206" spans="1:19" ht="45" hidden="1" customHeight="1">
      <c r="A206" s="1">
        <v>10</v>
      </c>
      <c r="B206" s="80" t="s">
        <v>168</v>
      </c>
      <c r="C206" s="49" t="s">
        <v>615</v>
      </c>
      <c r="D206" s="49" t="s">
        <v>871</v>
      </c>
      <c r="E206" s="49" t="s">
        <v>873</v>
      </c>
      <c r="F206" s="49" t="s">
        <v>16</v>
      </c>
      <c r="G206" s="486">
        <f t="shared" si="7"/>
        <v>113480.08</v>
      </c>
      <c r="H206" s="475">
        <v>113480.08</v>
      </c>
      <c r="I206" s="475"/>
      <c r="J206" s="51" t="s">
        <v>556</v>
      </c>
      <c r="K206" s="49"/>
      <c r="L206" s="80"/>
      <c r="M206" s="80"/>
      <c r="N206" s="49" t="s">
        <v>366</v>
      </c>
      <c r="O206" s="80"/>
      <c r="P206" s="50">
        <v>113480.08</v>
      </c>
      <c r="Q206" s="50"/>
      <c r="R206" s="50"/>
      <c r="S206" s="49" t="s">
        <v>866</v>
      </c>
    </row>
    <row r="207" spans="1:19" ht="45" hidden="1" customHeight="1">
      <c r="A207" s="1">
        <v>11</v>
      </c>
      <c r="B207" s="80" t="s">
        <v>168</v>
      </c>
      <c r="C207" s="49" t="s">
        <v>615</v>
      </c>
      <c r="D207" s="49" t="s">
        <v>871</v>
      </c>
      <c r="E207" s="49" t="s">
        <v>873</v>
      </c>
      <c r="F207" s="49" t="s">
        <v>17</v>
      </c>
      <c r="G207" s="486">
        <f t="shared" si="7"/>
        <v>80905.39</v>
      </c>
      <c r="H207" s="475">
        <v>80905.39</v>
      </c>
      <c r="I207" s="475"/>
      <c r="J207" s="51" t="s">
        <v>556</v>
      </c>
      <c r="K207" s="49"/>
      <c r="L207" s="80"/>
      <c r="M207" s="80"/>
      <c r="N207" s="49" t="s">
        <v>366</v>
      </c>
      <c r="O207" s="80"/>
      <c r="P207" s="50">
        <v>80905.39</v>
      </c>
      <c r="Q207" s="50"/>
      <c r="R207" s="50"/>
      <c r="S207" s="49" t="s">
        <v>866</v>
      </c>
    </row>
    <row r="208" spans="1:19" ht="45" hidden="1" customHeight="1">
      <c r="A208" s="1">
        <v>12</v>
      </c>
      <c r="B208" s="80" t="s">
        <v>168</v>
      </c>
      <c r="C208" s="49" t="s">
        <v>615</v>
      </c>
      <c r="D208" s="49" t="s">
        <v>871</v>
      </c>
      <c r="E208" s="49" t="s">
        <v>873</v>
      </c>
      <c r="F208" s="49" t="s">
        <v>18</v>
      </c>
      <c r="G208" s="486">
        <f t="shared" si="7"/>
        <v>3172712.92</v>
      </c>
      <c r="H208" s="475">
        <v>3172712.92</v>
      </c>
      <c r="I208" s="475"/>
      <c r="J208" s="51" t="s">
        <v>556</v>
      </c>
      <c r="K208" s="49"/>
      <c r="L208" s="80"/>
      <c r="M208" s="80"/>
      <c r="N208" s="49" t="s">
        <v>366</v>
      </c>
      <c r="O208" s="80"/>
      <c r="P208" s="50">
        <v>3172712.92</v>
      </c>
      <c r="Q208" s="50"/>
      <c r="R208" s="50"/>
      <c r="S208" s="49" t="s">
        <v>866</v>
      </c>
    </row>
    <row r="209" spans="1:19" ht="75" hidden="1" customHeight="1">
      <c r="A209" s="1">
        <v>13</v>
      </c>
      <c r="B209" s="80" t="s">
        <v>168</v>
      </c>
      <c r="C209" s="49" t="s">
        <v>615</v>
      </c>
      <c r="D209" s="49" t="s">
        <v>871</v>
      </c>
      <c r="E209" s="49"/>
      <c r="F209" s="49" t="s">
        <v>19</v>
      </c>
      <c r="G209" s="486">
        <f t="shared" si="7"/>
        <v>3105793.56</v>
      </c>
      <c r="H209" s="475">
        <v>3105793.56</v>
      </c>
      <c r="I209" s="475"/>
      <c r="J209" s="51" t="s">
        <v>874</v>
      </c>
      <c r="K209" s="49" t="s">
        <v>875</v>
      </c>
      <c r="L209" s="80" t="s">
        <v>876</v>
      </c>
      <c r="M209" s="80"/>
      <c r="N209" s="49" t="s">
        <v>366</v>
      </c>
      <c r="O209" s="80"/>
      <c r="P209" s="50">
        <v>3105793.56</v>
      </c>
      <c r="Q209" s="50"/>
      <c r="R209" s="50"/>
      <c r="S209" s="49" t="s">
        <v>866</v>
      </c>
    </row>
    <row r="210" spans="1:19" ht="30" hidden="1" customHeight="1">
      <c r="A210" s="1">
        <v>14</v>
      </c>
      <c r="B210" s="80" t="s">
        <v>168</v>
      </c>
      <c r="C210" s="49" t="s">
        <v>615</v>
      </c>
      <c r="D210" s="49" t="s">
        <v>871</v>
      </c>
      <c r="E210" s="49"/>
      <c r="F210" s="49" t="s">
        <v>20</v>
      </c>
      <c r="G210" s="486">
        <f t="shared" si="7"/>
        <v>676563.35</v>
      </c>
      <c r="H210" s="475">
        <v>676563.35</v>
      </c>
      <c r="I210" s="475"/>
      <c r="J210" s="51" t="s">
        <v>556</v>
      </c>
      <c r="K210" s="49"/>
      <c r="L210" s="80"/>
      <c r="M210" s="80"/>
      <c r="N210" s="49" t="s">
        <v>366</v>
      </c>
      <c r="O210" s="80"/>
      <c r="P210" s="50">
        <v>676563.35</v>
      </c>
      <c r="Q210" s="50"/>
      <c r="R210" s="50"/>
      <c r="S210" s="49" t="s">
        <v>866</v>
      </c>
    </row>
    <row r="211" spans="1:19" ht="30" hidden="1" customHeight="1">
      <c r="A211" s="1">
        <v>15</v>
      </c>
      <c r="B211" s="80" t="s">
        <v>168</v>
      </c>
      <c r="C211" s="49" t="s">
        <v>615</v>
      </c>
      <c r="D211" s="49" t="s">
        <v>871</v>
      </c>
      <c r="E211" s="49"/>
      <c r="F211" s="49" t="s">
        <v>21</v>
      </c>
      <c r="G211" s="486">
        <f t="shared" si="7"/>
        <v>269253.62</v>
      </c>
      <c r="H211" s="475">
        <v>269253.62</v>
      </c>
      <c r="I211" s="475"/>
      <c r="J211" s="51" t="s">
        <v>556</v>
      </c>
      <c r="K211" s="49"/>
      <c r="L211" s="80"/>
      <c r="M211" s="80"/>
      <c r="N211" s="49" t="s">
        <v>366</v>
      </c>
      <c r="O211" s="80"/>
      <c r="P211" s="50">
        <v>269253.62</v>
      </c>
      <c r="Q211" s="50"/>
      <c r="R211" s="50"/>
      <c r="S211" s="49" t="s">
        <v>866</v>
      </c>
    </row>
    <row r="212" spans="1:19" ht="30" hidden="1" customHeight="1">
      <c r="A212" s="1">
        <v>16</v>
      </c>
      <c r="B212" s="80" t="s">
        <v>168</v>
      </c>
      <c r="C212" s="49" t="s">
        <v>877</v>
      </c>
      <c r="D212" s="49" t="s">
        <v>871</v>
      </c>
      <c r="E212" s="49"/>
      <c r="F212" s="49" t="s">
        <v>22</v>
      </c>
      <c r="G212" s="486">
        <f t="shared" si="7"/>
        <v>368802.82</v>
      </c>
      <c r="H212" s="475">
        <v>368802.82</v>
      </c>
      <c r="I212" s="475"/>
      <c r="J212" s="51" t="s">
        <v>556</v>
      </c>
      <c r="K212" s="49"/>
      <c r="L212" s="80"/>
      <c r="M212" s="80"/>
      <c r="N212" s="49" t="s">
        <v>366</v>
      </c>
      <c r="O212" s="80"/>
      <c r="P212" s="50">
        <v>368802.82</v>
      </c>
      <c r="Q212" s="50"/>
      <c r="R212" s="50"/>
      <c r="S212" s="49" t="s">
        <v>866</v>
      </c>
    </row>
    <row r="213" spans="1:19" ht="30" hidden="1" customHeight="1">
      <c r="A213" s="1">
        <v>17</v>
      </c>
      <c r="B213" s="80" t="s">
        <v>168</v>
      </c>
      <c r="C213" s="49" t="s">
        <v>480</v>
      </c>
      <c r="D213" s="49" t="s">
        <v>871</v>
      </c>
      <c r="E213" s="49"/>
      <c r="F213" s="49" t="s">
        <v>23</v>
      </c>
      <c r="G213" s="486">
        <f t="shared" si="7"/>
        <v>425618.36</v>
      </c>
      <c r="H213" s="475">
        <v>425618.36</v>
      </c>
      <c r="I213" s="475"/>
      <c r="J213" s="51" t="s">
        <v>556</v>
      </c>
      <c r="K213" s="49"/>
      <c r="L213" s="80"/>
      <c r="M213" s="80"/>
      <c r="N213" s="49" t="s">
        <v>366</v>
      </c>
      <c r="O213" s="80"/>
      <c r="P213" s="50">
        <v>425618.36</v>
      </c>
      <c r="Q213" s="50"/>
      <c r="R213" s="50"/>
      <c r="S213" s="49" t="s">
        <v>866</v>
      </c>
    </row>
    <row r="214" spans="1:19" ht="30" hidden="1" customHeight="1">
      <c r="A214" s="1">
        <v>18</v>
      </c>
      <c r="B214" s="80" t="s">
        <v>168</v>
      </c>
      <c r="C214" s="49" t="s">
        <v>615</v>
      </c>
      <c r="D214" s="49" t="s">
        <v>871</v>
      </c>
      <c r="E214" s="49"/>
      <c r="F214" s="49" t="s">
        <v>24</v>
      </c>
      <c r="G214" s="486">
        <f t="shared" si="7"/>
        <v>1436359.88</v>
      </c>
      <c r="H214" s="475">
        <v>1436359.88</v>
      </c>
      <c r="I214" s="475"/>
      <c r="J214" s="51" t="s">
        <v>556</v>
      </c>
      <c r="K214" s="49"/>
      <c r="L214" s="80"/>
      <c r="M214" s="80"/>
      <c r="N214" s="49" t="s">
        <v>366</v>
      </c>
      <c r="O214" s="80"/>
      <c r="P214" s="50">
        <v>1436359.88</v>
      </c>
      <c r="Q214" s="50"/>
      <c r="R214" s="50"/>
      <c r="S214" s="49" t="s">
        <v>866</v>
      </c>
    </row>
    <row r="215" spans="1:19" ht="30" hidden="1" customHeight="1">
      <c r="A215" s="1">
        <v>19</v>
      </c>
      <c r="B215" s="80" t="s">
        <v>168</v>
      </c>
      <c r="C215" s="49" t="s">
        <v>878</v>
      </c>
      <c r="D215" s="49" t="s">
        <v>871</v>
      </c>
      <c r="E215" s="49" t="s">
        <v>872</v>
      </c>
      <c r="F215" s="49" t="s">
        <v>25</v>
      </c>
      <c r="G215" s="486">
        <f t="shared" si="7"/>
        <v>179217.67</v>
      </c>
      <c r="H215" s="475">
        <v>179217.67</v>
      </c>
      <c r="I215" s="475"/>
      <c r="J215" s="51" t="s">
        <v>556</v>
      </c>
      <c r="K215" s="49"/>
      <c r="L215" s="80"/>
      <c r="M215" s="80"/>
      <c r="N215" s="49" t="s">
        <v>366</v>
      </c>
      <c r="O215" s="80"/>
      <c r="P215" s="50">
        <v>179217.67</v>
      </c>
      <c r="Q215" s="50"/>
      <c r="R215" s="50"/>
      <c r="S215" s="49" t="s">
        <v>866</v>
      </c>
    </row>
    <row r="216" spans="1:19" ht="45" hidden="1" customHeight="1">
      <c r="A216" s="1">
        <v>20</v>
      </c>
      <c r="B216" s="80" t="s">
        <v>168</v>
      </c>
      <c r="C216" s="49" t="s">
        <v>878</v>
      </c>
      <c r="D216" s="49" t="s">
        <v>871</v>
      </c>
      <c r="E216" s="49" t="s">
        <v>873</v>
      </c>
      <c r="F216" s="49" t="s">
        <v>26</v>
      </c>
      <c r="G216" s="486">
        <f t="shared" si="7"/>
        <v>41929.440000000002</v>
      </c>
      <c r="H216" s="475">
        <v>41929.440000000002</v>
      </c>
      <c r="I216" s="475"/>
      <c r="J216" s="51" t="s">
        <v>556</v>
      </c>
      <c r="K216" s="49"/>
      <c r="L216" s="80"/>
      <c r="M216" s="80"/>
      <c r="N216" s="49" t="s">
        <v>366</v>
      </c>
      <c r="O216" s="80"/>
      <c r="P216" s="50">
        <v>41929.440000000002</v>
      </c>
      <c r="Q216" s="50"/>
      <c r="R216" s="50"/>
      <c r="S216" s="49" t="s">
        <v>866</v>
      </c>
    </row>
    <row r="217" spans="1:19" ht="30" hidden="1" customHeight="1">
      <c r="A217" s="1">
        <v>21</v>
      </c>
      <c r="B217" s="80" t="s">
        <v>168</v>
      </c>
      <c r="C217" s="60" t="s">
        <v>879</v>
      </c>
      <c r="D217" s="49" t="s">
        <v>871</v>
      </c>
      <c r="E217" s="49"/>
      <c r="F217" s="49" t="s">
        <v>27</v>
      </c>
      <c r="G217" s="486">
        <f t="shared" si="7"/>
        <v>22335.47</v>
      </c>
      <c r="H217" s="475">
        <v>22335.47</v>
      </c>
      <c r="I217" s="475"/>
      <c r="J217" s="51" t="s">
        <v>556</v>
      </c>
      <c r="K217" s="49"/>
      <c r="L217" s="80"/>
      <c r="M217" s="80"/>
      <c r="N217" s="49" t="s">
        <v>366</v>
      </c>
      <c r="O217" s="80"/>
      <c r="P217" s="50">
        <v>22335.47</v>
      </c>
      <c r="Q217" s="50"/>
      <c r="R217" s="50"/>
      <c r="S217" s="49" t="s">
        <v>866</v>
      </c>
    </row>
    <row r="218" spans="1:19" ht="30" hidden="1" customHeight="1">
      <c r="A218" s="1">
        <v>22</v>
      </c>
      <c r="B218" s="80" t="s">
        <v>168</v>
      </c>
      <c r="C218" s="60" t="s">
        <v>879</v>
      </c>
      <c r="D218" s="49" t="s">
        <v>871</v>
      </c>
      <c r="E218" s="49"/>
      <c r="F218" s="49" t="s">
        <v>28</v>
      </c>
      <c r="G218" s="486">
        <f t="shared" si="7"/>
        <v>251235.91</v>
      </c>
      <c r="H218" s="475">
        <v>251235.91</v>
      </c>
      <c r="I218" s="475"/>
      <c r="J218" s="51" t="s">
        <v>556</v>
      </c>
      <c r="K218" s="49"/>
      <c r="L218" s="80"/>
      <c r="M218" s="80"/>
      <c r="N218" s="49" t="s">
        <v>366</v>
      </c>
      <c r="O218" s="80"/>
      <c r="P218" s="50">
        <v>251235.91</v>
      </c>
      <c r="Q218" s="50"/>
      <c r="R218" s="50"/>
      <c r="S218" s="49" t="s">
        <v>866</v>
      </c>
    </row>
    <row r="219" spans="1:19" ht="30" hidden="1" customHeight="1">
      <c r="A219" s="1">
        <v>23</v>
      </c>
      <c r="B219" s="80" t="s">
        <v>168</v>
      </c>
      <c r="C219" s="60" t="s">
        <v>879</v>
      </c>
      <c r="D219" s="49" t="s">
        <v>871</v>
      </c>
      <c r="E219" s="49"/>
      <c r="F219" s="49" t="s">
        <v>29</v>
      </c>
      <c r="G219" s="486">
        <f t="shared" si="7"/>
        <v>51510.32</v>
      </c>
      <c r="H219" s="475">
        <v>51510.32</v>
      </c>
      <c r="I219" s="475"/>
      <c r="J219" s="51" t="s">
        <v>556</v>
      </c>
      <c r="K219" s="49"/>
      <c r="L219" s="80"/>
      <c r="M219" s="80"/>
      <c r="N219" s="49" t="s">
        <v>366</v>
      </c>
      <c r="O219" s="80"/>
      <c r="P219" s="50">
        <v>51510.32</v>
      </c>
      <c r="Q219" s="50"/>
      <c r="R219" s="50"/>
      <c r="S219" s="49" t="s">
        <v>866</v>
      </c>
    </row>
    <row r="220" spans="1:19" ht="30" hidden="1" customHeight="1">
      <c r="A220" s="1">
        <v>24</v>
      </c>
      <c r="B220" s="80" t="s">
        <v>168</v>
      </c>
      <c r="C220" s="60" t="s">
        <v>879</v>
      </c>
      <c r="D220" s="49" t="s">
        <v>871</v>
      </c>
      <c r="E220" s="49"/>
      <c r="F220" s="49" t="s">
        <v>30</v>
      </c>
      <c r="G220" s="486">
        <f t="shared" si="7"/>
        <v>83497.279999999999</v>
      </c>
      <c r="H220" s="475">
        <v>83497.279999999999</v>
      </c>
      <c r="I220" s="475"/>
      <c r="J220" s="51" t="s">
        <v>556</v>
      </c>
      <c r="K220" s="49"/>
      <c r="L220" s="80"/>
      <c r="M220" s="80"/>
      <c r="N220" s="49" t="s">
        <v>366</v>
      </c>
      <c r="O220" s="80"/>
      <c r="P220" s="50">
        <v>83497.279999999999</v>
      </c>
      <c r="Q220" s="50"/>
      <c r="R220" s="50"/>
      <c r="S220" s="49" t="s">
        <v>866</v>
      </c>
    </row>
    <row r="221" spans="1:19" ht="30" hidden="1" customHeight="1">
      <c r="A221" s="1">
        <v>25</v>
      </c>
      <c r="B221" s="80" t="s">
        <v>168</v>
      </c>
      <c r="C221" s="60" t="s">
        <v>879</v>
      </c>
      <c r="D221" s="49" t="s">
        <v>871</v>
      </c>
      <c r="E221" s="49"/>
      <c r="F221" s="49" t="s">
        <v>31</v>
      </c>
      <c r="G221" s="486">
        <f t="shared" si="7"/>
        <v>233849.71</v>
      </c>
      <c r="H221" s="475">
        <v>233849.71</v>
      </c>
      <c r="I221" s="475"/>
      <c r="J221" s="51" t="s">
        <v>556</v>
      </c>
      <c r="K221" s="49"/>
      <c r="L221" s="80"/>
      <c r="M221" s="80"/>
      <c r="N221" s="49" t="s">
        <v>366</v>
      </c>
      <c r="O221" s="80"/>
      <c r="P221" s="50">
        <v>233849.71</v>
      </c>
      <c r="Q221" s="50"/>
      <c r="R221" s="50"/>
      <c r="S221" s="49" t="s">
        <v>866</v>
      </c>
    </row>
    <row r="222" spans="1:19" ht="30" hidden="1" customHeight="1">
      <c r="A222" s="1">
        <v>26</v>
      </c>
      <c r="B222" s="80" t="s">
        <v>168</v>
      </c>
      <c r="C222" s="60" t="s">
        <v>879</v>
      </c>
      <c r="D222" s="49" t="s">
        <v>871</v>
      </c>
      <c r="E222" s="49"/>
      <c r="F222" s="49" t="s">
        <v>32</v>
      </c>
      <c r="G222" s="486">
        <f t="shared" si="7"/>
        <v>319380.43</v>
      </c>
      <c r="H222" s="475">
        <v>319380.43</v>
      </c>
      <c r="I222" s="475"/>
      <c r="J222" s="51" t="s">
        <v>556</v>
      </c>
      <c r="K222" s="49"/>
      <c r="L222" s="80"/>
      <c r="M222" s="80"/>
      <c r="N222" s="49" t="s">
        <v>366</v>
      </c>
      <c r="O222" s="80"/>
      <c r="P222" s="50">
        <v>319380.43</v>
      </c>
      <c r="Q222" s="50"/>
      <c r="R222" s="50"/>
      <c r="S222" s="49" t="s">
        <v>866</v>
      </c>
    </row>
    <row r="223" spans="1:19" ht="30" hidden="1" customHeight="1">
      <c r="A223" s="1">
        <v>27</v>
      </c>
      <c r="B223" s="80" t="s">
        <v>168</v>
      </c>
      <c r="C223" s="60" t="s">
        <v>879</v>
      </c>
      <c r="D223" s="49" t="s">
        <v>871</v>
      </c>
      <c r="E223" s="49"/>
      <c r="F223" s="49" t="s">
        <v>33</v>
      </c>
      <c r="G223" s="486">
        <f t="shared" si="7"/>
        <v>57590.49</v>
      </c>
      <c r="H223" s="475">
        <v>57590.49</v>
      </c>
      <c r="I223" s="475"/>
      <c r="J223" s="51" t="s">
        <v>556</v>
      </c>
      <c r="K223" s="49"/>
      <c r="L223" s="80"/>
      <c r="M223" s="80"/>
      <c r="N223" s="49" t="s">
        <v>366</v>
      </c>
      <c r="O223" s="80"/>
      <c r="P223" s="50">
        <v>57590.49</v>
      </c>
      <c r="Q223" s="50"/>
      <c r="R223" s="50"/>
      <c r="S223" s="49" t="s">
        <v>866</v>
      </c>
    </row>
    <row r="224" spans="1:19" ht="30" hidden="1" customHeight="1">
      <c r="A224" s="1">
        <v>28</v>
      </c>
      <c r="B224" s="80" t="s">
        <v>168</v>
      </c>
      <c r="C224" s="60" t="s">
        <v>879</v>
      </c>
      <c r="D224" s="49" t="s">
        <v>871</v>
      </c>
      <c r="E224" s="49"/>
      <c r="F224" s="49" t="s">
        <v>34</v>
      </c>
      <c r="G224" s="486">
        <f t="shared" si="7"/>
        <v>65470.720000000001</v>
      </c>
      <c r="H224" s="475">
        <v>65470.720000000001</v>
      </c>
      <c r="I224" s="475"/>
      <c r="J224" s="51" t="s">
        <v>556</v>
      </c>
      <c r="K224" s="49"/>
      <c r="L224" s="80"/>
      <c r="M224" s="80"/>
      <c r="N224" s="49" t="s">
        <v>366</v>
      </c>
      <c r="O224" s="80"/>
      <c r="P224" s="50">
        <v>65470.720000000001</v>
      </c>
      <c r="Q224" s="50"/>
      <c r="R224" s="50"/>
      <c r="S224" s="49" t="s">
        <v>866</v>
      </c>
    </row>
    <row r="225" spans="1:19" ht="30" hidden="1" customHeight="1">
      <c r="A225" s="1">
        <v>29</v>
      </c>
      <c r="B225" s="80" t="s">
        <v>168</v>
      </c>
      <c r="C225" s="60" t="s">
        <v>879</v>
      </c>
      <c r="D225" s="49" t="s">
        <v>871</v>
      </c>
      <c r="E225" s="49"/>
      <c r="F225" s="49" t="s">
        <v>35</v>
      </c>
      <c r="G225" s="486">
        <f t="shared" si="7"/>
        <v>180771.99</v>
      </c>
      <c r="H225" s="475">
        <v>180771.99</v>
      </c>
      <c r="I225" s="475"/>
      <c r="J225" s="51" t="s">
        <v>556</v>
      </c>
      <c r="K225" s="49"/>
      <c r="L225" s="80"/>
      <c r="M225" s="80"/>
      <c r="N225" s="49" t="s">
        <v>366</v>
      </c>
      <c r="O225" s="80"/>
      <c r="P225" s="50">
        <v>180771.99</v>
      </c>
      <c r="Q225" s="50"/>
      <c r="R225" s="50"/>
      <c r="S225" s="49" t="s">
        <v>866</v>
      </c>
    </row>
    <row r="226" spans="1:19" ht="90" hidden="1" customHeight="1">
      <c r="A226" s="1">
        <v>30</v>
      </c>
      <c r="B226" s="80" t="s">
        <v>168</v>
      </c>
      <c r="C226" s="60" t="s">
        <v>879</v>
      </c>
      <c r="D226" s="49" t="s">
        <v>871</v>
      </c>
      <c r="E226" s="49" t="s">
        <v>880</v>
      </c>
      <c r="F226" s="49" t="s">
        <v>36</v>
      </c>
      <c r="G226" s="486">
        <f t="shared" si="7"/>
        <v>195717.59</v>
      </c>
      <c r="H226" s="475">
        <v>195717.59</v>
      </c>
      <c r="I226" s="475"/>
      <c r="J226" s="51" t="s">
        <v>881</v>
      </c>
      <c r="K226" s="49" t="s">
        <v>556</v>
      </c>
      <c r="L226" s="80"/>
      <c r="M226" s="80"/>
      <c r="N226" s="49" t="s">
        <v>366</v>
      </c>
      <c r="O226" s="80"/>
      <c r="P226" s="50">
        <v>195717.59</v>
      </c>
      <c r="Q226" s="50"/>
      <c r="R226" s="50"/>
      <c r="S226" s="80" t="s">
        <v>882</v>
      </c>
    </row>
    <row r="227" spans="1:19" ht="45" hidden="1" customHeight="1">
      <c r="A227" s="1">
        <v>31</v>
      </c>
      <c r="B227" s="80" t="s">
        <v>168</v>
      </c>
      <c r="C227" s="60" t="s">
        <v>879</v>
      </c>
      <c r="D227" s="60" t="s">
        <v>883</v>
      </c>
      <c r="E227" s="49"/>
      <c r="F227" s="49" t="s">
        <v>37</v>
      </c>
      <c r="G227" s="486">
        <f t="shared" si="7"/>
        <v>2749975.79</v>
      </c>
      <c r="H227" s="475"/>
      <c r="I227" s="475">
        <v>2749975.79</v>
      </c>
      <c r="J227" s="51" t="s">
        <v>884</v>
      </c>
      <c r="K227" s="49" t="s">
        <v>556</v>
      </c>
      <c r="L227" s="80"/>
      <c r="M227" s="80"/>
      <c r="N227" s="49" t="s">
        <v>483</v>
      </c>
      <c r="O227" s="80"/>
      <c r="P227" s="50"/>
      <c r="Q227" s="50"/>
      <c r="R227" s="50"/>
      <c r="S227" s="80" t="s">
        <v>885</v>
      </c>
    </row>
    <row r="228" spans="1:19" ht="75" hidden="1" customHeight="1">
      <c r="A228" s="1">
        <v>32</v>
      </c>
      <c r="B228" s="80" t="s">
        <v>168</v>
      </c>
      <c r="C228" s="60" t="s">
        <v>879</v>
      </c>
      <c r="D228" s="49" t="s">
        <v>886</v>
      </c>
      <c r="E228" s="49"/>
      <c r="F228" s="49" t="s">
        <v>38</v>
      </c>
      <c r="G228" s="486">
        <f t="shared" si="7"/>
        <v>2100000</v>
      </c>
      <c r="H228" s="475"/>
      <c r="I228" s="475">
        <v>2100000</v>
      </c>
      <c r="J228" s="51" t="s">
        <v>887</v>
      </c>
      <c r="K228" s="49" t="s">
        <v>888</v>
      </c>
      <c r="L228" s="49" t="s">
        <v>556</v>
      </c>
      <c r="M228" s="80"/>
      <c r="N228" s="49" t="s">
        <v>483</v>
      </c>
      <c r="O228" s="80"/>
      <c r="P228" s="50"/>
      <c r="Q228" s="50"/>
      <c r="R228" s="50"/>
      <c r="S228" s="80" t="s">
        <v>885</v>
      </c>
    </row>
    <row r="229" spans="1:19" ht="45" hidden="1" customHeight="1">
      <c r="A229" s="1">
        <v>33</v>
      </c>
      <c r="B229" s="80" t="s">
        <v>168</v>
      </c>
      <c r="C229" s="49" t="s">
        <v>480</v>
      </c>
      <c r="D229" s="49" t="s">
        <v>889</v>
      </c>
      <c r="E229" s="49"/>
      <c r="F229" s="49" t="s">
        <v>39</v>
      </c>
      <c r="G229" s="486">
        <f t="shared" si="7"/>
        <v>891989.23</v>
      </c>
      <c r="H229" s="475"/>
      <c r="I229" s="475">
        <v>891989.23</v>
      </c>
      <c r="J229" s="51" t="s">
        <v>890</v>
      </c>
      <c r="K229" s="49" t="s">
        <v>556</v>
      </c>
      <c r="L229" s="49"/>
      <c r="M229" s="80"/>
      <c r="N229" s="49" t="s">
        <v>483</v>
      </c>
      <c r="O229" s="80"/>
      <c r="P229" s="50"/>
      <c r="Q229" s="50"/>
      <c r="R229" s="50"/>
      <c r="S229" s="80" t="s">
        <v>885</v>
      </c>
    </row>
    <row r="230" spans="1:19" ht="45" hidden="1" customHeight="1">
      <c r="A230" s="1">
        <v>34</v>
      </c>
      <c r="B230" s="80" t="s">
        <v>168</v>
      </c>
      <c r="C230" s="49" t="s">
        <v>480</v>
      </c>
      <c r="D230" s="49" t="s">
        <v>891</v>
      </c>
      <c r="E230" s="49"/>
      <c r="F230" s="49" t="s">
        <v>40</v>
      </c>
      <c r="G230" s="486">
        <f t="shared" si="7"/>
        <v>395831</v>
      </c>
      <c r="H230" s="475">
        <v>395831</v>
      </c>
      <c r="I230" s="475"/>
      <c r="J230" s="51" t="s">
        <v>892</v>
      </c>
      <c r="K230" s="49" t="s">
        <v>556</v>
      </c>
      <c r="L230" s="49"/>
      <c r="M230" s="80"/>
      <c r="N230" s="49" t="s">
        <v>483</v>
      </c>
      <c r="O230" s="80"/>
      <c r="P230" s="50"/>
      <c r="Q230" s="50"/>
      <c r="R230" s="50"/>
      <c r="S230" s="80" t="s">
        <v>885</v>
      </c>
    </row>
    <row r="231" spans="1:19" ht="75" hidden="1" customHeight="1">
      <c r="A231" s="1">
        <v>35</v>
      </c>
      <c r="B231" s="80" t="s">
        <v>168</v>
      </c>
      <c r="C231" s="49" t="s">
        <v>615</v>
      </c>
      <c r="D231" s="49" t="s">
        <v>871</v>
      </c>
      <c r="E231" s="49" t="s">
        <v>872</v>
      </c>
      <c r="F231" s="49" t="s">
        <v>41</v>
      </c>
      <c r="G231" s="486">
        <f t="shared" si="7"/>
        <v>2975566.91</v>
      </c>
      <c r="H231" s="475">
        <v>2975566.91</v>
      </c>
      <c r="I231" s="475"/>
      <c r="J231" s="51" t="s">
        <v>893</v>
      </c>
      <c r="K231" s="49" t="s">
        <v>894</v>
      </c>
      <c r="L231" s="49" t="s">
        <v>895</v>
      </c>
      <c r="M231" s="80"/>
      <c r="N231" s="49" t="s">
        <v>483</v>
      </c>
      <c r="O231" s="80"/>
      <c r="P231" s="50"/>
      <c r="Q231" s="50"/>
      <c r="R231" s="50"/>
      <c r="S231" s="80" t="s">
        <v>885</v>
      </c>
    </row>
    <row r="232" spans="1:19" ht="45" hidden="1" customHeight="1">
      <c r="A232" s="1">
        <v>36</v>
      </c>
      <c r="B232" s="80" t="s">
        <v>168</v>
      </c>
      <c r="C232" s="60" t="s">
        <v>879</v>
      </c>
      <c r="D232" s="49" t="s">
        <v>871</v>
      </c>
      <c r="E232" s="49" t="s">
        <v>873</v>
      </c>
      <c r="F232" s="49" t="s">
        <v>42</v>
      </c>
      <c r="G232" s="486">
        <f t="shared" si="7"/>
        <v>128802.1</v>
      </c>
      <c r="H232" s="475">
        <v>128802.1</v>
      </c>
      <c r="I232" s="475"/>
      <c r="J232" s="51" t="s">
        <v>556</v>
      </c>
      <c r="K232" s="49"/>
      <c r="L232" s="80"/>
      <c r="M232" s="80"/>
      <c r="N232" s="49" t="s">
        <v>366</v>
      </c>
      <c r="O232" s="80"/>
      <c r="P232" s="50">
        <v>128802.1</v>
      </c>
      <c r="Q232" s="50"/>
      <c r="R232" s="50"/>
      <c r="S232" s="49" t="s">
        <v>866</v>
      </c>
    </row>
    <row r="233" spans="1:19" ht="60" hidden="1" customHeight="1">
      <c r="A233" s="1">
        <v>37</v>
      </c>
      <c r="B233" s="80" t="s">
        <v>168</v>
      </c>
      <c r="C233" s="49" t="s">
        <v>480</v>
      </c>
      <c r="D233" s="49" t="s">
        <v>871</v>
      </c>
      <c r="E233" s="49" t="s">
        <v>896</v>
      </c>
      <c r="F233" s="49" t="s">
        <v>43</v>
      </c>
      <c r="G233" s="486">
        <f t="shared" si="7"/>
        <v>0</v>
      </c>
      <c r="H233" s="475"/>
      <c r="I233" s="475"/>
      <c r="J233" s="51" t="s">
        <v>556</v>
      </c>
      <c r="K233" s="49"/>
      <c r="L233" s="80"/>
      <c r="M233" s="80"/>
      <c r="N233" s="49" t="s">
        <v>366</v>
      </c>
      <c r="O233" s="80"/>
      <c r="P233" s="50"/>
      <c r="Q233" s="50"/>
      <c r="R233" s="50"/>
      <c r="S233" s="80" t="s">
        <v>897</v>
      </c>
    </row>
    <row r="234" spans="1:19" ht="30" hidden="1" customHeight="1">
      <c r="A234" s="1">
        <v>38</v>
      </c>
      <c r="B234" s="80" t="s">
        <v>168</v>
      </c>
      <c r="C234" s="49" t="s">
        <v>480</v>
      </c>
      <c r="D234" s="49" t="s">
        <v>871</v>
      </c>
      <c r="E234" s="49"/>
      <c r="F234" s="49" t="s">
        <v>43</v>
      </c>
      <c r="G234" s="486">
        <f t="shared" si="7"/>
        <v>54236.05</v>
      </c>
      <c r="H234" s="475">
        <v>54236.05</v>
      </c>
      <c r="I234" s="475"/>
      <c r="J234" s="51" t="s">
        <v>556</v>
      </c>
      <c r="K234" s="49"/>
      <c r="L234" s="80"/>
      <c r="M234" s="80"/>
      <c r="N234" s="49" t="s">
        <v>366</v>
      </c>
      <c r="O234" s="80"/>
      <c r="P234" s="50">
        <v>54236.05</v>
      </c>
      <c r="Q234" s="50"/>
      <c r="R234" s="50"/>
      <c r="S234" s="49" t="s">
        <v>866</v>
      </c>
    </row>
    <row r="235" spans="1:19" ht="30" hidden="1" customHeight="1">
      <c r="A235" s="1">
        <v>39</v>
      </c>
      <c r="B235" s="80" t="s">
        <v>168</v>
      </c>
      <c r="C235" s="49" t="s">
        <v>480</v>
      </c>
      <c r="D235" s="49" t="s">
        <v>871</v>
      </c>
      <c r="E235" s="49"/>
      <c r="F235" s="49" t="s">
        <v>44</v>
      </c>
      <c r="G235" s="486">
        <f t="shared" si="7"/>
        <v>98699.1</v>
      </c>
      <c r="H235" s="475">
        <v>98699.1</v>
      </c>
      <c r="I235" s="475"/>
      <c r="J235" s="51" t="s">
        <v>556</v>
      </c>
      <c r="K235" s="49"/>
      <c r="L235" s="80"/>
      <c r="M235" s="80"/>
      <c r="N235" s="49" t="s">
        <v>366</v>
      </c>
      <c r="O235" s="80"/>
      <c r="P235" s="50">
        <v>98699.1</v>
      </c>
      <c r="Q235" s="50"/>
      <c r="R235" s="50"/>
      <c r="S235" s="49" t="s">
        <v>866</v>
      </c>
    </row>
    <row r="236" spans="1:19" ht="30" hidden="1" customHeight="1">
      <c r="A236" s="1">
        <v>40</v>
      </c>
      <c r="B236" s="80" t="s">
        <v>168</v>
      </c>
      <c r="C236" s="49" t="s">
        <v>480</v>
      </c>
      <c r="D236" s="49" t="s">
        <v>871</v>
      </c>
      <c r="E236" s="49"/>
      <c r="F236" s="49" t="s">
        <v>45</v>
      </c>
      <c r="G236" s="486">
        <f t="shared" si="7"/>
        <v>4790.63</v>
      </c>
      <c r="H236" s="475">
        <v>4790.63</v>
      </c>
      <c r="I236" s="475"/>
      <c r="J236" s="51" t="s">
        <v>556</v>
      </c>
      <c r="K236" s="49"/>
      <c r="L236" s="80"/>
      <c r="M236" s="80"/>
      <c r="N236" s="49" t="s">
        <v>366</v>
      </c>
      <c r="O236" s="80"/>
      <c r="P236" s="50">
        <v>4790.63</v>
      </c>
      <c r="Q236" s="50"/>
      <c r="R236" s="50"/>
      <c r="S236" s="49" t="s">
        <v>866</v>
      </c>
    </row>
    <row r="237" spans="1:19" ht="30" hidden="1" customHeight="1">
      <c r="A237" s="1">
        <v>41</v>
      </c>
      <c r="B237" s="80" t="s">
        <v>168</v>
      </c>
      <c r="C237" s="49" t="s">
        <v>480</v>
      </c>
      <c r="D237" s="49" t="s">
        <v>871</v>
      </c>
      <c r="E237" s="49"/>
      <c r="F237" s="49" t="s">
        <v>46</v>
      </c>
      <c r="G237" s="486">
        <f t="shared" si="7"/>
        <v>10203.69</v>
      </c>
      <c r="H237" s="475">
        <v>10203.69</v>
      </c>
      <c r="I237" s="475"/>
      <c r="J237" s="51" t="s">
        <v>556</v>
      </c>
      <c r="K237" s="49"/>
      <c r="L237" s="80"/>
      <c r="M237" s="80"/>
      <c r="N237" s="49" t="s">
        <v>366</v>
      </c>
      <c r="O237" s="80"/>
      <c r="P237" s="50">
        <v>10203.69</v>
      </c>
      <c r="Q237" s="50"/>
      <c r="R237" s="50"/>
      <c r="S237" s="49" t="s">
        <v>866</v>
      </c>
    </row>
    <row r="238" spans="1:19" ht="30" hidden="1" customHeight="1">
      <c r="A238" s="1">
        <v>42</v>
      </c>
      <c r="B238" s="80" t="s">
        <v>168</v>
      </c>
      <c r="C238" s="49" t="s">
        <v>480</v>
      </c>
      <c r="D238" s="49" t="s">
        <v>871</v>
      </c>
      <c r="E238" s="49"/>
      <c r="F238" s="49" t="s">
        <v>47</v>
      </c>
      <c r="G238" s="486">
        <f t="shared" si="7"/>
        <v>3704.33</v>
      </c>
      <c r="H238" s="475">
        <v>3704.33</v>
      </c>
      <c r="I238" s="475"/>
      <c r="J238" s="51" t="s">
        <v>556</v>
      </c>
      <c r="K238" s="49"/>
      <c r="L238" s="80"/>
      <c r="M238" s="80"/>
      <c r="N238" s="49" t="s">
        <v>366</v>
      </c>
      <c r="O238" s="80"/>
      <c r="P238" s="50">
        <v>3704.33</v>
      </c>
      <c r="Q238" s="50"/>
      <c r="R238" s="50"/>
      <c r="S238" s="49" t="s">
        <v>866</v>
      </c>
    </row>
    <row r="239" spans="1:19" ht="45" hidden="1" customHeight="1">
      <c r="A239" s="1">
        <v>43</v>
      </c>
      <c r="B239" s="80" t="s">
        <v>168</v>
      </c>
      <c r="C239" s="49" t="s">
        <v>480</v>
      </c>
      <c r="D239" s="49" t="s">
        <v>871</v>
      </c>
      <c r="E239" s="49" t="s">
        <v>873</v>
      </c>
      <c r="F239" s="49" t="s">
        <v>48</v>
      </c>
      <c r="G239" s="486">
        <f t="shared" si="7"/>
        <v>12683.82</v>
      </c>
      <c r="H239" s="475">
        <v>12683.82</v>
      </c>
      <c r="I239" s="475"/>
      <c r="J239" s="51" t="s">
        <v>556</v>
      </c>
      <c r="K239" s="49"/>
      <c r="L239" s="80"/>
      <c r="M239" s="80"/>
      <c r="N239" s="49" t="s">
        <v>366</v>
      </c>
      <c r="O239" s="80"/>
      <c r="P239" s="50">
        <v>12683.82</v>
      </c>
      <c r="Q239" s="50"/>
      <c r="R239" s="50"/>
      <c r="S239" s="49" t="s">
        <v>866</v>
      </c>
    </row>
    <row r="240" spans="1:19" ht="30" hidden="1" customHeight="1">
      <c r="A240" s="1">
        <v>44</v>
      </c>
      <c r="B240" s="80" t="s">
        <v>168</v>
      </c>
      <c r="C240" s="49" t="s">
        <v>480</v>
      </c>
      <c r="D240" s="49" t="s">
        <v>871</v>
      </c>
      <c r="E240" s="49"/>
      <c r="F240" s="49" t="s">
        <v>49</v>
      </c>
      <c r="G240" s="486">
        <f t="shared" si="7"/>
        <v>18824.02</v>
      </c>
      <c r="H240" s="475">
        <v>18824.02</v>
      </c>
      <c r="I240" s="475"/>
      <c r="J240" s="51" t="s">
        <v>556</v>
      </c>
      <c r="K240" s="49"/>
      <c r="L240" s="80"/>
      <c r="M240" s="80"/>
      <c r="N240" s="49" t="s">
        <v>366</v>
      </c>
      <c r="O240" s="80"/>
      <c r="P240" s="50">
        <v>18824.02</v>
      </c>
      <c r="Q240" s="50"/>
      <c r="R240" s="50"/>
      <c r="S240" s="49" t="s">
        <v>866</v>
      </c>
    </row>
    <row r="241" spans="1:19" ht="30" hidden="1" customHeight="1">
      <c r="A241" s="1">
        <v>45</v>
      </c>
      <c r="B241" s="80" t="s">
        <v>168</v>
      </c>
      <c r="C241" s="49" t="s">
        <v>480</v>
      </c>
      <c r="D241" s="49" t="s">
        <v>871</v>
      </c>
      <c r="E241" s="49"/>
      <c r="F241" s="49" t="s">
        <v>50</v>
      </c>
      <c r="G241" s="486">
        <f t="shared" si="7"/>
        <v>47668.11</v>
      </c>
      <c r="H241" s="475">
        <v>47668.11</v>
      </c>
      <c r="I241" s="475"/>
      <c r="J241" s="51" t="s">
        <v>556</v>
      </c>
      <c r="K241" s="49"/>
      <c r="L241" s="80"/>
      <c r="M241" s="80"/>
      <c r="N241" s="49" t="s">
        <v>366</v>
      </c>
      <c r="O241" s="80"/>
      <c r="P241" s="50">
        <v>47668.11</v>
      </c>
      <c r="Q241" s="50"/>
      <c r="R241" s="50"/>
      <c r="S241" s="49" t="s">
        <v>866</v>
      </c>
    </row>
    <row r="242" spans="1:19" ht="30" hidden="1" customHeight="1">
      <c r="A242" s="1">
        <v>46</v>
      </c>
      <c r="B242" s="80" t="s">
        <v>168</v>
      </c>
      <c r="C242" s="49" t="s">
        <v>480</v>
      </c>
      <c r="D242" s="49" t="s">
        <v>871</v>
      </c>
      <c r="E242" s="49"/>
      <c r="F242" s="49" t="s">
        <v>51</v>
      </c>
      <c r="G242" s="486">
        <f t="shared" si="7"/>
        <v>1053.1099999999999</v>
      </c>
      <c r="H242" s="475">
        <v>1053.1099999999999</v>
      </c>
      <c r="I242" s="475"/>
      <c r="J242" s="51" t="s">
        <v>556</v>
      </c>
      <c r="K242" s="49"/>
      <c r="L242" s="80"/>
      <c r="M242" s="80"/>
      <c r="N242" s="49" t="s">
        <v>366</v>
      </c>
      <c r="O242" s="80"/>
      <c r="P242" s="50">
        <v>1053.1099999999999</v>
      </c>
      <c r="Q242" s="50"/>
      <c r="R242" s="50"/>
      <c r="S242" s="49" t="s">
        <v>866</v>
      </c>
    </row>
    <row r="243" spans="1:19" ht="45" hidden="1" customHeight="1">
      <c r="A243" s="1">
        <v>47</v>
      </c>
      <c r="B243" s="80" t="s">
        <v>168</v>
      </c>
      <c r="C243" s="49" t="s">
        <v>480</v>
      </c>
      <c r="D243" s="49" t="s">
        <v>871</v>
      </c>
      <c r="E243" s="49" t="s">
        <v>873</v>
      </c>
      <c r="F243" s="49" t="s">
        <v>52</v>
      </c>
      <c r="G243" s="486">
        <f t="shared" si="7"/>
        <v>224737.75</v>
      </c>
      <c r="H243" s="475">
        <v>224737.75</v>
      </c>
      <c r="I243" s="475"/>
      <c r="J243" s="51" t="s">
        <v>556</v>
      </c>
      <c r="K243" s="49"/>
      <c r="L243" s="80"/>
      <c r="M243" s="80"/>
      <c r="N243" s="49" t="s">
        <v>366</v>
      </c>
      <c r="O243" s="80"/>
      <c r="P243" s="50">
        <v>224737.75</v>
      </c>
      <c r="Q243" s="50"/>
      <c r="R243" s="50"/>
      <c r="S243" s="49" t="s">
        <v>866</v>
      </c>
    </row>
    <row r="244" spans="1:19" ht="45" hidden="1" customHeight="1">
      <c r="A244" s="1">
        <v>48</v>
      </c>
      <c r="B244" s="80" t="s">
        <v>168</v>
      </c>
      <c r="C244" s="49" t="s">
        <v>480</v>
      </c>
      <c r="D244" s="49" t="s">
        <v>871</v>
      </c>
      <c r="E244" s="49" t="s">
        <v>873</v>
      </c>
      <c r="F244" s="49" t="s">
        <v>53</v>
      </c>
      <c r="G244" s="486">
        <f t="shared" si="7"/>
        <v>30939.25</v>
      </c>
      <c r="H244" s="475">
        <v>30939.25</v>
      </c>
      <c r="I244" s="475"/>
      <c r="J244" s="51" t="s">
        <v>556</v>
      </c>
      <c r="K244" s="49"/>
      <c r="L244" s="80"/>
      <c r="M244" s="80"/>
      <c r="N244" s="49" t="s">
        <v>366</v>
      </c>
      <c r="O244" s="80"/>
      <c r="P244" s="50">
        <v>30939.25</v>
      </c>
      <c r="Q244" s="50"/>
      <c r="R244" s="50"/>
      <c r="S244" s="49" t="s">
        <v>866</v>
      </c>
    </row>
    <row r="245" spans="1:19" ht="90" hidden="1" customHeight="1">
      <c r="A245" s="1">
        <v>49</v>
      </c>
      <c r="B245" s="80" t="s">
        <v>168</v>
      </c>
      <c r="C245" s="60" t="s">
        <v>879</v>
      </c>
      <c r="D245" s="49" t="s">
        <v>898</v>
      </c>
      <c r="E245" s="49"/>
      <c r="F245" s="49" t="s">
        <v>54</v>
      </c>
      <c r="G245" s="486">
        <f t="shared" si="7"/>
        <v>3163383.92</v>
      </c>
      <c r="H245" s="475">
        <v>3163383.92</v>
      </c>
      <c r="I245" s="475"/>
      <c r="J245" s="51" t="s">
        <v>899</v>
      </c>
      <c r="K245" s="49" t="s">
        <v>900</v>
      </c>
      <c r="L245" s="80"/>
      <c r="M245" s="80"/>
      <c r="N245" s="49" t="s">
        <v>483</v>
      </c>
      <c r="O245" s="80"/>
      <c r="P245" s="50"/>
      <c r="Q245" s="50"/>
      <c r="R245" s="50"/>
      <c r="S245" s="80" t="s">
        <v>885</v>
      </c>
    </row>
    <row r="246" spans="1:19" ht="45" hidden="1" customHeight="1">
      <c r="A246" s="1">
        <v>50</v>
      </c>
      <c r="B246" s="80" t="s">
        <v>168</v>
      </c>
      <c r="C246" s="60" t="s">
        <v>879</v>
      </c>
      <c r="D246" s="49" t="s">
        <v>871</v>
      </c>
      <c r="E246" s="49" t="s">
        <v>901</v>
      </c>
      <c r="F246" s="49" t="s">
        <v>55</v>
      </c>
      <c r="G246" s="486">
        <f t="shared" si="7"/>
        <v>2587230.75</v>
      </c>
      <c r="H246" s="475">
        <v>2587230.75</v>
      </c>
      <c r="I246" s="475"/>
      <c r="J246" s="51" t="s">
        <v>902</v>
      </c>
      <c r="K246" s="49"/>
      <c r="L246" s="80"/>
      <c r="M246" s="80"/>
      <c r="N246" s="49" t="s">
        <v>366</v>
      </c>
      <c r="O246" s="80"/>
      <c r="P246" s="50">
        <v>2587230.75</v>
      </c>
      <c r="Q246" s="50"/>
      <c r="R246" s="50"/>
      <c r="S246" s="49" t="s">
        <v>866</v>
      </c>
    </row>
    <row r="247" spans="1:19" ht="45" hidden="1" customHeight="1">
      <c r="A247" s="1">
        <v>51</v>
      </c>
      <c r="B247" s="80" t="s">
        <v>168</v>
      </c>
      <c r="C247" s="60" t="s">
        <v>879</v>
      </c>
      <c r="D247" s="49" t="s">
        <v>871</v>
      </c>
      <c r="E247" s="49" t="s">
        <v>901</v>
      </c>
      <c r="F247" s="49" t="s">
        <v>56</v>
      </c>
      <c r="G247" s="486">
        <f t="shared" si="7"/>
        <v>34769.870000000003</v>
      </c>
      <c r="H247" s="475">
        <v>34769.870000000003</v>
      </c>
      <c r="I247" s="475"/>
      <c r="J247" s="51" t="s">
        <v>556</v>
      </c>
      <c r="K247" s="49"/>
      <c r="L247" s="80"/>
      <c r="M247" s="80"/>
      <c r="N247" s="49" t="s">
        <v>366</v>
      </c>
      <c r="O247" s="80"/>
      <c r="P247" s="50">
        <v>34769.870000000003</v>
      </c>
      <c r="Q247" s="50"/>
      <c r="R247" s="50"/>
      <c r="S247" s="49" t="s">
        <v>866</v>
      </c>
    </row>
    <row r="248" spans="1:19" ht="45" hidden="1" customHeight="1">
      <c r="A248" s="1">
        <v>52</v>
      </c>
      <c r="B248" s="80" t="s">
        <v>168</v>
      </c>
      <c r="C248" s="49" t="s">
        <v>480</v>
      </c>
      <c r="D248" s="49" t="s">
        <v>871</v>
      </c>
      <c r="E248" s="49" t="s">
        <v>873</v>
      </c>
      <c r="F248" s="49" t="s">
        <v>57</v>
      </c>
      <c r="G248" s="486">
        <f t="shared" si="7"/>
        <v>165136.04</v>
      </c>
      <c r="H248" s="475">
        <v>165136.04</v>
      </c>
      <c r="I248" s="475"/>
      <c r="J248" s="51" t="s">
        <v>556</v>
      </c>
      <c r="K248" s="49"/>
      <c r="L248" s="80"/>
      <c r="M248" s="80"/>
      <c r="N248" s="49" t="s">
        <v>366</v>
      </c>
      <c r="O248" s="80"/>
      <c r="P248" s="50">
        <v>165136.04</v>
      </c>
      <c r="Q248" s="50"/>
      <c r="R248" s="50"/>
      <c r="S248" s="49" t="s">
        <v>866</v>
      </c>
    </row>
    <row r="249" spans="1:19" ht="45" hidden="1" customHeight="1">
      <c r="A249" s="1">
        <v>53</v>
      </c>
      <c r="B249" s="80" t="s">
        <v>168</v>
      </c>
      <c r="C249" s="49" t="s">
        <v>480</v>
      </c>
      <c r="D249" s="49" t="s">
        <v>871</v>
      </c>
      <c r="E249" s="49" t="s">
        <v>873</v>
      </c>
      <c r="F249" s="49" t="s">
        <v>58</v>
      </c>
      <c r="G249" s="486">
        <f t="shared" si="7"/>
        <v>120774.05</v>
      </c>
      <c r="H249" s="475">
        <v>120774.05</v>
      </c>
      <c r="I249" s="475"/>
      <c r="J249" s="51" t="s">
        <v>556</v>
      </c>
      <c r="K249" s="49"/>
      <c r="L249" s="80"/>
      <c r="M249" s="80"/>
      <c r="N249" s="49" t="s">
        <v>366</v>
      </c>
      <c r="O249" s="80"/>
      <c r="P249" s="50">
        <v>120774.05</v>
      </c>
      <c r="Q249" s="50"/>
      <c r="R249" s="50"/>
      <c r="S249" s="49" t="s">
        <v>866</v>
      </c>
    </row>
    <row r="250" spans="1:19" ht="45" hidden="1" customHeight="1">
      <c r="A250" s="1">
        <v>54</v>
      </c>
      <c r="B250" s="80" t="s">
        <v>168</v>
      </c>
      <c r="C250" s="49" t="s">
        <v>480</v>
      </c>
      <c r="D250" s="49" t="s">
        <v>871</v>
      </c>
      <c r="E250" s="49" t="s">
        <v>873</v>
      </c>
      <c r="F250" s="49" t="s">
        <v>59</v>
      </c>
      <c r="G250" s="486">
        <f t="shared" si="7"/>
        <v>161772.85999999999</v>
      </c>
      <c r="H250" s="475">
        <v>161772.85999999999</v>
      </c>
      <c r="I250" s="475"/>
      <c r="J250" s="51" t="s">
        <v>556</v>
      </c>
      <c r="K250" s="49"/>
      <c r="L250" s="80"/>
      <c r="M250" s="80"/>
      <c r="N250" s="49" t="s">
        <v>366</v>
      </c>
      <c r="O250" s="80"/>
      <c r="P250" s="50">
        <v>161772.85999999999</v>
      </c>
      <c r="Q250" s="50"/>
      <c r="R250" s="50"/>
      <c r="S250" s="49" t="s">
        <v>866</v>
      </c>
    </row>
    <row r="251" spans="1:19" ht="45" hidden="1" customHeight="1">
      <c r="A251" s="1">
        <v>55</v>
      </c>
      <c r="B251" s="80" t="s">
        <v>168</v>
      </c>
      <c r="C251" s="49" t="s">
        <v>480</v>
      </c>
      <c r="D251" s="49" t="s">
        <v>871</v>
      </c>
      <c r="E251" s="49" t="s">
        <v>873</v>
      </c>
      <c r="F251" s="49" t="s">
        <v>60</v>
      </c>
      <c r="G251" s="486">
        <f t="shared" si="7"/>
        <v>331935.46000000002</v>
      </c>
      <c r="H251" s="475">
        <v>331935.46000000002</v>
      </c>
      <c r="I251" s="475"/>
      <c r="J251" s="51" t="s">
        <v>556</v>
      </c>
      <c r="K251" s="49"/>
      <c r="L251" s="80"/>
      <c r="M251" s="80"/>
      <c r="N251" s="49" t="s">
        <v>366</v>
      </c>
      <c r="O251" s="80"/>
      <c r="P251" s="50">
        <v>331935.46000000002</v>
      </c>
      <c r="Q251" s="50"/>
      <c r="R251" s="50"/>
      <c r="S251" s="49" t="s">
        <v>866</v>
      </c>
    </row>
    <row r="252" spans="1:19" ht="45" hidden="1" customHeight="1">
      <c r="A252" s="1">
        <v>56</v>
      </c>
      <c r="B252" s="80" t="s">
        <v>168</v>
      </c>
      <c r="C252" s="49" t="s">
        <v>480</v>
      </c>
      <c r="D252" s="49" t="s">
        <v>871</v>
      </c>
      <c r="E252" s="49" t="s">
        <v>873</v>
      </c>
      <c r="F252" s="49" t="s">
        <v>61</v>
      </c>
      <c r="G252" s="486">
        <f t="shared" si="7"/>
        <v>49649.48</v>
      </c>
      <c r="H252" s="475">
        <v>49649.48</v>
      </c>
      <c r="I252" s="475"/>
      <c r="J252" s="51" t="s">
        <v>556</v>
      </c>
      <c r="K252" s="49"/>
      <c r="L252" s="80"/>
      <c r="M252" s="80"/>
      <c r="N252" s="49" t="s">
        <v>366</v>
      </c>
      <c r="O252" s="80"/>
      <c r="P252" s="50">
        <v>49649.48</v>
      </c>
      <c r="Q252" s="50"/>
      <c r="R252" s="50"/>
      <c r="S252" s="49" t="s">
        <v>866</v>
      </c>
    </row>
    <row r="253" spans="1:19" ht="15" hidden="1" customHeight="1">
      <c r="A253" s="1">
        <v>57</v>
      </c>
      <c r="B253" s="80" t="s">
        <v>168</v>
      </c>
      <c r="C253" s="49" t="s">
        <v>480</v>
      </c>
      <c r="D253" s="49" t="s">
        <v>903</v>
      </c>
      <c r="E253" s="49"/>
      <c r="F253" s="49" t="s">
        <v>62</v>
      </c>
      <c r="G253" s="486">
        <f t="shared" si="7"/>
        <v>3766249.66</v>
      </c>
      <c r="H253" s="475">
        <v>3766249.66</v>
      </c>
      <c r="I253" s="475"/>
      <c r="J253" s="51" t="s">
        <v>556</v>
      </c>
      <c r="K253" s="49"/>
      <c r="L253" s="80"/>
      <c r="M253" s="80"/>
      <c r="N253" s="49" t="s">
        <v>483</v>
      </c>
      <c r="O253" s="80"/>
      <c r="P253" s="50"/>
      <c r="Q253" s="50"/>
      <c r="R253" s="50"/>
      <c r="S253" s="80" t="s">
        <v>885</v>
      </c>
    </row>
    <row r="254" spans="1:19" ht="45" hidden="1" customHeight="1">
      <c r="A254" s="1">
        <v>58</v>
      </c>
      <c r="B254" s="80" t="s">
        <v>168</v>
      </c>
      <c r="C254" s="49" t="s">
        <v>480</v>
      </c>
      <c r="D254" s="49" t="s">
        <v>883</v>
      </c>
      <c r="E254" s="49"/>
      <c r="F254" s="49" t="s">
        <v>63</v>
      </c>
      <c r="G254" s="486">
        <f t="shared" si="7"/>
        <v>275892.45</v>
      </c>
      <c r="H254" s="475">
        <v>268807.21000000002</v>
      </c>
      <c r="I254" s="475">
        <v>7085.24</v>
      </c>
      <c r="J254" s="51" t="s">
        <v>904</v>
      </c>
      <c r="K254" s="49"/>
      <c r="L254" s="80"/>
      <c r="M254" s="80"/>
      <c r="N254" s="49" t="s">
        <v>483</v>
      </c>
      <c r="O254" s="80"/>
      <c r="P254" s="50"/>
      <c r="Q254" s="50"/>
      <c r="R254" s="50"/>
      <c r="S254" s="80" t="s">
        <v>885</v>
      </c>
    </row>
    <row r="255" spans="1:19">
      <c r="A255" s="1">
        <v>59</v>
      </c>
      <c r="B255" s="80" t="s">
        <v>209</v>
      </c>
      <c r="C255" s="49" t="s">
        <v>192</v>
      </c>
      <c r="D255" s="49" t="s">
        <v>2591</v>
      </c>
      <c r="E255" s="49"/>
      <c r="F255" s="49" t="s">
        <v>3248</v>
      </c>
      <c r="G255" s="486">
        <f t="shared" si="7"/>
        <v>16585424.559999999</v>
      </c>
      <c r="H255" s="475">
        <v>16356770.539999999</v>
      </c>
      <c r="I255" s="475">
        <v>228654.02</v>
      </c>
      <c r="J255" s="51" t="s">
        <v>187</v>
      </c>
      <c r="K255" s="49"/>
      <c r="L255" s="80"/>
      <c r="M255" s="80"/>
      <c r="N255" s="49" t="s">
        <v>222</v>
      </c>
      <c r="O255" s="525"/>
      <c r="P255" s="50"/>
      <c r="Q255" s="50"/>
      <c r="R255" s="50"/>
      <c r="S255" s="80" t="s">
        <v>3012</v>
      </c>
    </row>
    <row r="256" spans="1:19" ht="15" hidden="1" customHeight="1">
      <c r="A256" s="1">
        <v>60</v>
      </c>
      <c r="B256" s="80" t="s">
        <v>168</v>
      </c>
      <c r="C256" s="49" t="s">
        <v>480</v>
      </c>
      <c r="D256" s="49" t="s">
        <v>889</v>
      </c>
      <c r="E256" s="49"/>
      <c r="F256" s="49" t="s">
        <v>65</v>
      </c>
      <c r="G256" s="486">
        <f t="shared" si="7"/>
        <v>719558.81</v>
      </c>
      <c r="H256" s="475"/>
      <c r="I256" s="475">
        <v>719558.81</v>
      </c>
      <c r="J256" s="51" t="s">
        <v>556</v>
      </c>
      <c r="K256" s="49"/>
      <c r="L256" s="80"/>
      <c r="M256" s="80"/>
      <c r="N256" s="49" t="s">
        <v>483</v>
      </c>
      <c r="O256" s="80"/>
      <c r="P256" s="50"/>
      <c r="Q256" s="50"/>
      <c r="R256" s="50"/>
      <c r="S256" s="80" t="s">
        <v>885</v>
      </c>
    </row>
    <row r="257" spans="1:19" ht="45" hidden="1" customHeight="1">
      <c r="A257" s="1">
        <v>61</v>
      </c>
      <c r="B257" s="80" t="s">
        <v>168</v>
      </c>
      <c r="C257" s="49" t="s">
        <v>480</v>
      </c>
      <c r="D257" s="49" t="s">
        <v>871</v>
      </c>
      <c r="E257" s="49" t="s">
        <v>873</v>
      </c>
      <c r="F257" s="49" t="s">
        <v>66</v>
      </c>
      <c r="G257" s="486">
        <f t="shared" si="7"/>
        <v>616478.81999999995</v>
      </c>
      <c r="H257" s="475">
        <v>616478.81999999995</v>
      </c>
      <c r="I257" s="475"/>
      <c r="J257" s="51" t="s">
        <v>556</v>
      </c>
      <c r="K257" s="49"/>
      <c r="L257" s="80"/>
      <c r="M257" s="80"/>
      <c r="N257" s="49" t="s">
        <v>366</v>
      </c>
      <c r="O257" s="80"/>
      <c r="P257" s="50">
        <v>616478.81999999995</v>
      </c>
      <c r="Q257" s="50"/>
      <c r="R257" s="50"/>
      <c r="S257" s="80" t="s">
        <v>866</v>
      </c>
    </row>
    <row r="258" spans="1:19" ht="15" hidden="1" customHeight="1">
      <c r="A258" s="1">
        <v>62</v>
      </c>
      <c r="B258" s="80" t="s">
        <v>168</v>
      </c>
      <c r="C258" s="49" t="s">
        <v>480</v>
      </c>
      <c r="D258" s="49" t="s">
        <v>889</v>
      </c>
      <c r="E258" s="49"/>
      <c r="F258" s="49" t="s">
        <v>67</v>
      </c>
      <c r="G258" s="486">
        <f t="shared" si="7"/>
        <v>652878.47</v>
      </c>
      <c r="H258" s="475"/>
      <c r="I258" s="475">
        <v>652878.47</v>
      </c>
      <c r="J258" s="51" t="s">
        <v>556</v>
      </c>
      <c r="K258" s="49"/>
      <c r="L258" s="80"/>
      <c r="M258" s="80"/>
      <c r="N258" s="49" t="s">
        <v>483</v>
      </c>
      <c r="O258" s="80"/>
      <c r="P258" s="50"/>
      <c r="Q258" s="50"/>
      <c r="R258" s="50"/>
      <c r="S258" s="80" t="s">
        <v>885</v>
      </c>
    </row>
    <row r="259" spans="1:19" ht="30" hidden="1" customHeight="1">
      <c r="A259" s="1">
        <v>63</v>
      </c>
      <c r="B259" s="80" t="s">
        <v>168</v>
      </c>
      <c r="C259" s="49" t="s">
        <v>480</v>
      </c>
      <c r="D259" s="49" t="s">
        <v>898</v>
      </c>
      <c r="E259" s="49"/>
      <c r="F259" s="49" t="s">
        <v>68</v>
      </c>
      <c r="G259" s="486">
        <f t="shared" si="7"/>
        <v>2754717.17</v>
      </c>
      <c r="H259" s="475">
        <v>2744374.31</v>
      </c>
      <c r="I259" s="475">
        <v>10342.86</v>
      </c>
      <c r="J259" s="51" t="s">
        <v>556</v>
      </c>
      <c r="K259" s="49"/>
      <c r="L259" s="80"/>
      <c r="M259" s="80"/>
      <c r="N259" s="49" t="s">
        <v>483</v>
      </c>
      <c r="O259" s="80"/>
      <c r="P259" s="50"/>
      <c r="Q259" s="50"/>
      <c r="R259" s="50"/>
      <c r="S259" s="80" t="s">
        <v>885</v>
      </c>
    </row>
    <row r="260" spans="1:19" ht="30" hidden="1" customHeight="1">
      <c r="A260" s="1">
        <v>64</v>
      </c>
      <c r="B260" s="80" t="s">
        <v>168</v>
      </c>
      <c r="C260" s="49" t="s">
        <v>480</v>
      </c>
      <c r="D260" s="49" t="s">
        <v>905</v>
      </c>
      <c r="E260" s="49"/>
      <c r="F260" s="49" t="s">
        <v>69</v>
      </c>
      <c r="G260" s="486">
        <f t="shared" si="7"/>
        <v>2468984.6800000002</v>
      </c>
      <c r="H260" s="475">
        <v>2468984.6800000002</v>
      </c>
      <c r="I260" s="475"/>
      <c r="J260" s="51" t="s">
        <v>556</v>
      </c>
      <c r="K260" s="49"/>
      <c r="L260" s="80"/>
      <c r="M260" s="80"/>
      <c r="N260" s="49" t="s">
        <v>483</v>
      </c>
      <c r="O260" s="80"/>
      <c r="P260" s="50"/>
      <c r="Q260" s="50"/>
      <c r="R260" s="50"/>
      <c r="S260" s="80" t="s">
        <v>885</v>
      </c>
    </row>
    <row r="261" spans="1:19" ht="90">
      <c r="A261" s="1">
        <v>65</v>
      </c>
      <c r="B261" s="80" t="s">
        <v>209</v>
      </c>
      <c r="C261" s="49" t="s">
        <v>192</v>
      </c>
      <c r="D261" s="49" t="s">
        <v>415</v>
      </c>
      <c r="E261" s="49" t="s">
        <v>3025</v>
      </c>
      <c r="F261" s="49" t="s">
        <v>3249</v>
      </c>
      <c r="G261" s="486">
        <f t="shared" ref="G261:G290" si="8">H261+I261</f>
        <v>17020483</v>
      </c>
      <c r="H261" s="475">
        <v>17020483</v>
      </c>
      <c r="I261" s="475"/>
      <c r="J261" s="51" t="s">
        <v>187</v>
      </c>
      <c r="K261" s="49"/>
      <c r="L261" s="80"/>
      <c r="M261" s="80"/>
      <c r="N261" s="49" t="s">
        <v>222</v>
      </c>
      <c r="O261" s="525"/>
      <c r="P261" s="50"/>
      <c r="Q261" s="50"/>
      <c r="R261" s="50"/>
      <c r="S261" s="80" t="s">
        <v>3012</v>
      </c>
    </row>
    <row r="262" spans="1:19" ht="45" hidden="1" customHeight="1">
      <c r="A262" s="1">
        <v>66</v>
      </c>
      <c r="B262" s="80" t="s">
        <v>168</v>
      </c>
      <c r="C262" s="49" t="s">
        <v>480</v>
      </c>
      <c r="D262" s="49" t="s">
        <v>883</v>
      </c>
      <c r="E262" s="49"/>
      <c r="F262" s="49" t="s">
        <v>71</v>
      </c>
      <c r="G262" s="486">
        <f t="shared" si="8"/>
        <v>658992.27</v>
      </c>
      <c r="H262" s="475">
        <v>656584.79</v>
      </c>
      <c r="I262" s="475">
        <v>2407.48</v>
      </c>
      <c r="J262" s="51" t="s">
        <v>906</v>
      </c>
      <c r="K262" s="49"/>
      <c r="L262" s="80"/>
      <c r="M262" s="80"/>
      <c r="N262" s="49" t="s">
        <v>483</v>
      </c>
      <c r="O262" s="80"/>
      <c r="P262" s="50"/>
      <c r="Q262" s="50"/>
      <c r="R262" s="50"/>
      <c r="S262" s="80" t="s">
        <v>885</v>
      </c>
    </row>
    <row r="263" spans="1:19" ht="30" hidden="1" customHeight="1">
      <c r="A263" s="1">
        <v>67</v>
      </c>
      <c r="B263" s="80" t="s">
        <v>168</v>
      </c>
      <c r="C263" s="49" t="s">
        <v>480</v>
      </c>
      <c r="D263" s="49" t="s">
        <v>871</v>
      </c>
      <c r="E263" s="49"/>
      <c r="F263" s="49" t="s">
        <v>72</v>
      </c>
      <c r="G263" s="486">
        <f t="shared" si="8"/>
        <v>2915645.72</v>
      </c>
      <c r="H263" s="475"/>
      <c r="I263" s="475">
        <v>2915645.72</v>
      </c>
      <c r="J263" s="51" t="s">
        <v>556</v>
      </c>
      <c r="K263" s="49"/>
      <c r="L263" s="80"/>
      <c r="M263" s="80"/>
      <c r="N263" s="49" t="s">
        <v>483</v>
      </c>
      <c r="O263" s="80"/>
      <c r="P263" s="50"/>
      <c r="Q263" s="50"/>
      <c r="R263" s="50"/>
      <c r="S263" s="80" t="s">
        <v>885</v>
      </c>
    </row>
    <row r="264" spans="1:19" ht="15" hidden="1" customHeight="1">
      <c r="A264" s="1">
        <v>68</v>
      </c>
      <c r="B264" s="80" t="s">
        <v>168</v>
      </c>
      <c r="C264" s="49" t="s">
        <v>480</v>
      </c>
      <c r="D264" s="49" t="s">
        <v>883</v>
      </c>
      <c r="E264" s="49"/>
      <c r="F264" s="49" t="s">
        <v>73</v>
      </c>
      <c r="G264" s="486">
        <f t="shared" si="8"/>
        <v>508319.24</v>
      </c>
      <c r="H264" s="475">
        <v>500000</v>
      </c>
      <c r="I264" s="475">
        <v>8319.24</v>
      </c>
      <c r="J264" s="51" t="s">
        <v>556</v>
      </c>
      <c r="K264" s="49"/>
      <c r="L264" s="80"/>
      <c r="M264" s="80"/>
      <c r="N264" s="49" t="s">
        <v>483</v>
      </c>
      <c r="O264" s="80"/>
      <c r="P264" s="50"/>
      <c r="Q264" s="50"/>
      <c r="R264" s="50"/>
      <c r="S264" s="80" t="s">
        <v>885</v>
      </c>
    </row>
    <row r="265" spans="1:19">
      <c r="A265" s="1">
        <v>69</v>
      </c>
      <c r="B265" s="80" t="s">
        <v>209</v>
      </c>
      <c r="C265" s="49" t="s">
        <v>192</v>
      </c>
      <c r="D265" s="49" t="s">
        <v>305</v>
      </c>
      <c r="E265" s="49"/>
      <c r="F265" s="49" t="s">
        <v>3250</v>
      </c>
      <c r="G265" s="486">
        <f t="shared" si="8"/>
        <v>75255717.780000001</v>
      </c>
      <c r="H265" s="475">
        <v>74629586.659999996</v>
      </c>
      <c r="I265" s="475">
        <v>626131.12</v>
      </c>
      <c r="J265" s="51" t="s">
        <v>187</v>
      </c>
      <c r="K265" s="49"/>
      <c r="L265" s="80"/>
      <c r="M265" s="80"/>
      <c r="N265" s="49" t="s">
        <v>222</v>
      </c>
      <c r="O265" s="525"/>
      <c r="P265" s="50"/>
      <c r="Q265" s="50"/>
      <c r="R265" s="50"/>
      <c r="S265" s="80" t="s">
        <v>3012</v>
      </c>
    </row>
    <row r="266" spans="1:19" ht="30" hidden="1" customHeight="1">
      <c r="A266" s="1">
        <v>70</v>
      </c>
      <c r="B266" s="80" t="s">
        <v>168</v>
      </c>
      <c r="C266" s="49" t="s">
        <v>480</v>
      </c>
      <c r="D266" s="49" t="s">
        <v>907</v>
      </c>
      <c r="E266" s="49"/>
      <c r="F266" s="49" t="s">
        <v>75</v>
      </c>
      <c r="G266" s="486">
        <f t="shared" si="8"/>
        <v>119600.17</v>
      </c>
      <c r="H266" s="475">
        <v>119600.17</v>
      </c>
      <c r="I266" s="475"/>
      <c r="J266" s="51" t="s">
        <v>908</v>
      </c>
      <c r="K266" s="49"/>
      <c r="L266" s="80"/>
      <c r="M266" s="80"/>
      <c r="N266" s="49" t="s">
        <v>483</v>
      </c>
      <c r="O266" s="80"/>
      <c r="P266" s="50"/>
      <c r="Q266" s="50"/>
      <c r="R266" s="50"/>
      <c r="S266" s="80" t="s">
        <v>885</v>
      </c>
    </row>
    <row r="267" spans="1:19" ht="30" hidden="1" customHeight="1">
      <c r="A267" s="1">
        <v>71</v>
      </c>
      <c r="B267" s="80" t="s">
        <v>168</v>
      </c>
      <c r="C267" s="49" t="s">
        <v>480</v>
      </c>
      <c r="D267" s="49" t="s">
        <v>898</v>
      </c>
      <c r="E267" s="49"/>
      <c r="F267" s="49" t="s">
        <v>76</v>
      </c>
      <c r="G267" s="486">
        <f t="shared" si="8"/>
        <v>3010231.75</v>
      </c>
      <c r="H267" s="475">
        <v>3001633.88</v>
      </c>
      <c r="I267" s="475">
        <v>8597.8700000000008</v>
      </c>
      <c r="J267" s="59" t="s">
        <v>556</v>
      </c>
      <c r="K267" s="49"/>
      <c r="L267" s="80"/>
      <c r="M267" s="80"/>
      <c r="N267" s="49" t="s">
        <v>483</v>
      </c>
      <c r="O267" s="80"/>
      <c r="P267" s="50"/>
      <c r="Q267" s="50"/>
      <c r="R267" s="50"/>
      <c r="S267" s="80" t="s">
        <v>885</v>
      </c>
    </row>
    <row r="268" spans="1:19" ht="30" hidden="1" customHeight="1">
      <c r="A268" s="1">
        <v>72</v>
      </c>
      <c r="B268" s="80" t="s">
        <v>168</v>
      </c>
      <c r="C268" s="49" t="s">
        <v>480</v>
      </c>
      <c r="D268" s="49" t="s">
        <v>909</v>
      </c>
      <c r="E268" s="49"/>
      <c r="F268" s="49" t="s">
        <v>77</v>
      </c>
      <c r="G268" s="486">
        <f t="shared" si="8"/>
        <v>12514.32</v>
      </c>
      <c r="H268" s="475">
        <v>12514.32</v>
      </c>
      <c r="I268" s="475"/>
      <c r="J268" s="59" t="s">
        <v>556</v>
      </c>
      <c r="K268" s="49"/>
      <c r="L268" s="80"/>
      <c r="M268" s="80"/>
      <c r="N268" s="49" t="s">
        <v>483</v>
      </c>
      <c r="O268" s="80"/>
      <c r="P268" s="50"/>
      <c r="Q268" s="50"/>
      <c r="R268" s="50"/>
      <c r="S268" s="80" t="s">
        <v>885</v>
      </c>
    </row>
    <row r="269" spans="1:19" ht="15" hidden="1" customHeight="1">
      <c r="A269" s="1">
        <v>73</v>
      </c>
      <c r="B269" s="80" t="s">
        <v>168</v>
      </c>
      <c r="C269" s="49" t="s">
        <v>480</v>
      </c>
      <c r="D269" s="49" t="s">
        <v>883</v>
      </c>
      <c r="E269" s="49"/>
      <c r="F269" s="49" t="s">
        <v>78</v>
      </c>
      <c r="G269" s="486">
        <f t="shared" si="8"/>
        <v>598075.42999999993</v>
      </c>
      <c r="H269" s="475">
        <v>596026.59</v>
      </c>
      <c r="I269" s="475">
        <v>2048.84</v>
      </c>
      <c r="J269" s="59" t="s">
        <v>556</v>
      </c>
      <c r="K269" s="49"/>
      <c r="L269" s="80"/>
      <c r="M269" s="80"/>
      <c r="N269" s="49" t="s">
        <v>483</v>
      </c>
      <c r="O269" s="80"/>
      <c r="P269" s="50"/>
      <c r="Q269" s="50"/>
      <c r="R269" s="50"/>
      <c r="S269" s="80" t="s">
        <v>885</v>
      </c>
    </row>
    <row r="270" spans="1:19" ht="30" hidden="1" customHeight="1">
      <c r="A270" s="1">
        <v>74</v>
      </c>
      <c r="B270" s="80" t="s">
        <v>168</v>
      </c>
      <c r="C270" s="49" t="s">
        <v>480</v>
      </c>
      <c r="D270" s="49" t="s">
        <v>905</v>
      </c>
      <c r="E270" s="49"/>
      <c r="F270" s="49" t="s">
        <v>79</v>
      </c>
      <c r="G270" s="486">
        <f t="shared" si="8"/>
        <v>3922680.63</v>
      </c>
      <c r="H270" s="475">
        <v>3882436.03</v>
      </c>
      <c r="I270" s="475">
        <v>40244.6</v>
      </c>
      <c r="J270" s="59" t="s">
        <v>556</v>
      </c>
      <c r="K270" s="49"/>
      <c r="L270" s="80"/>
      <c r="M270" s="80"/>
      <c r="N270" s="49" t="s">
        <v>483</v>
      </c>
      <c r="O270" s="80"/>
      <c r="P270" s="50"/>
      <c r="Q270" s="50"/>
      <c r="R270" s="50"/>
      <c r="S270" s="80" t="s">
        <v>885</v>
      </c>
    </row>
    <row r="271" spans="1:19" ht="30" hidden="1" customHeight="1">
      <c r="A271" s="1">
        <v>75</v>
      </c>
      <c r="B271" s="80" t="s">
        <v>168</v>
      </c>
      <c r="C271" s="49" t="s">
        <v>480</v>
      </c>
      <c r="D271" s="49" t="s">
        <v>910</v>
      </c>
      <c r="E271" s="49"/>
      <c r="F271" s="49" t="s">
        <v>80</v>
      </c>
      <c r="G271" s="486">
        <f t="shared" si="8"/>
        <v>11000</v>
      </c>
      <c r="H271" s="475">
        <v>11000</v>
      </c>
      <c r="I271" s="475"/>
      <c r="J271" s="59" t="s">
        <v>556</v>
      </c>
      <c r="K271" s="49"/>
      <c r="L271" s="80"/>
      <c r="M271" s="80"/>
      <c r="N271" s="49" t="s">
        <v>483</v>
      </c>
      <c r="O271" s="80"/>
      <c r="P271" s="50"/>
      <c r="Q271" s="50"/>
      <c r="R271" s="50"/>
      <c r="S271" s="80" t="s">
        <v>885</v>
      </c>
    </row>
    <row r="272" spans="1:19" ht="15" hidden="1" customHeight="1">
      <c r="A272" s="1">
        <v>76</v>
      </c>
      <c r="B272" s="80" t="s">
        <v>168</v>
      </c>
      <c r="C272" s="60" t="s">
        <v>879</v>
      </c>
      <c r="D272" s="49" t="s">
        <v>911</v>
      </c>
      <c r="E272" s="49"/>
      <c r="F272" s="49" t="s">
        <v>81</v>
      </c>
      <c r="G272" s="486">
        <f t="shared" si="8"/>
        <v>2025759.5799999998</v>
      </c>
      <c r="H272" s="475">
        <v>2012499.43</v>
      </c>
      <c r="I272" s="475">
        <v>13260.15</v>
      </c>
      <c r="J272" s="59" t="s">
        <v>556</v>
      </c>
      <c r="K272" s="49"/>
      <c r="L272" s="80"/>
      <c r="M272" s="80"/>
      <c r="N272" s="49" t="s">
        <v>483</v>
      </c>
      <c r="O272" s="80"/>
      <c r="P272" s="50"/>
      <c r="Q272" s="50"/>
      <c r="R272" s="50"/>
      <c r="S272" s="80" t="s">
        <v>885</v>
      </c>
    </row>
    <row r="273" spans="1:19" ht="15" hidden="1" customHeight="1">
      <c r="A273" s="1">
        <v>77</v>
      </c>
      <c r="B273" s="80" t="s">
        <v>168</v>
      </c>
      <c r="C273" s="60" t="s">
        <v>879</v>
      </c>
      <c r="D273" s="49" t="s">
        <v>912</v>
      </c>
      <c r="E273" s="49"/>
      <c r="F273" s="49" t="s">
        <v>82</v>
      </c>
      <c r="G273" s="486">
        <f t="shared" si="8"/>
        <v>10117.870000000001</v>
      </c>
      <c r="H273" s="475">
        <v>10117.870000000001</v>
      </c>
      <c r="I273" s="475"/>
      <c r="J273" s="59" t="s">
        <v>556</v>
      </c>
      <c r="K273" s="49"/>
      <c r="L273" s="80"/>
      <c r="M273" s="80"/>
      <c r="N273" s="49" t="s">
        <v>483</v>
      </c>
      <c r="O273" s="80"/>
      <c r="P273" s="50"/>
      <c r="Q273" s="50"/>
      <c r="R273" s="50"/>
      <c r="S273" s="80" t="s">
        <v>885</v>
      </c>
    </row>
    <row r="274" spans="1:19">
      <c r="A274" s="1">
        <v>78</v>
      </c>
      <c r="B274" s="80" t="s">
        <v>209</v>
      </c>
      <c r="C274" s="49" t="s">
        <v>192</v>
      </c>
      <c r="D274" s="49" t="s">
        <v>305</v>
      </c>
      <c r="E274" s="49"/>
      <c r="F274" s="49" t="s">
        <v>3251</v>
      </c>
      <c r="G274" s="486">
        <f t="shared" si="8"/>
        <v>15597818.08</v>
      </c>
      <c r="H274" s="475">
        <v>15000000</v>
      </c>
      <c r="I274" s="475">
        <v>597818.07999999996</v>
      </c>
      <c r="J274" s="59" t="s">
        <v>187</v>
      </c>
      <c r="K274" s="49"/>
      <c r="L274" s="80"/>
      <c r="M274" s="80"/>
      <c r="N274" s="49" t="s">
        <v>222</v>
      </c>
      <c r="O274" s="525"/>
      <c r="P274" s="50"/>
      <c r="Q274" s="50"/>
      <c r="R274" s="50"/>
      <c r="S274" s="80" t="s">
        <v>3012</v>
      </c>
    </row>
    <row r="275" spans="1:19">
      <c r="A275" s="1">
        <v>79</v>
      </c>
      <c r="B275" s="80" t="s">
        <v>209</v>
      </c>
      <c r="C275" s="49" t="s">
        <v>192</v>
      </c>
      <c r="D275" s="49" t="s">
        <v>305</v>
      </c>
      <c r="E275" s="49"/>
      <c r="F275" s="49" t="s">
        <v>3252</v>
      </c>
      <c r="G275" s="486">
        <f t="shared" si="8"/>
        <v>95902513.189999998</v>
      </c>
      <c r="H275" s="475">
        <v>95204347.969999999</v>
      </c>
      <c r="I275" s="475">
        <v>698165.22</v>
      </c>
      <c r="J275" s="59" t="s">
        <v>187</v>
      </c>
      <c r="K275" s="49"/>
      <c r="L275" s="80"/>
      <c r="M275" s="80"/>
      <c r="N275" s="49" t="s">
        <v>222</v>
      </c>
      <c r="O275" s="525"/>
      <c r="P275" s="50"/>
      <c r="Q275" s="50"/>
      <c r="R275" s="50"/>
      <c r="S275" s="80" t="s">
        <v>3012</v>
      </c>
    </row>
    <row r="276" spans="1:19" ht="15" hidden="1" customHeight="1">
      <c r="A276" s="1">
        <v>80</v>
      </c>
      <c r="B276" s="80" t="s">
        <v>168</v>
      </c>
      <c r="C276" s="49" t="s">
        <v>480</v>
      </c>
      <c r="D276" s="49" t="s">
        <v>913</v>
      </c>
      <c r="E276" s="49"/>
      <c r="F276" s="49" t="s">
        <v>85</v>
      </c>
      <c r="G276" s="486">
        <f t="shared" si="8"/>
        <v>30172.62</v>
      </c>
      <c r="H276" s="475">
        <v>30172.62</v>
      </c>
      <c r="I276" s="475"/>
      <c r="J276" s="59" t="s">
        <v>556</v>
      </c>
      <c r="K276" s="49"/>
      <c r="L276" s="80"/>
      <c r="M276" s="80"/>
      <c r="N276" s="49" t="s">
        <v>483</v>
      </c>
      <c r="O276" s="80"/>
      <c r="P276" s="50"/>
      <c r="Q276" s="50"/>
      <c r="R276" s="50"/>
      <c r="S276" s="80" t="s">
        <v>885</v>
      </c>
    </row>
    <row r="277" spans="1:19" ht="15" hidden="1" customHeight="1">
      <c r="A277" s="1">
        <v>81</v>
      </c>
      <c r="B277" s="80" t="s">
        <v>168</v>
      </c>
      <c r="C277" s="49" t="s">
        <v>480</v>
      </c>
      <c r="D277" s="49" t="s">
        <v>914</v>
      </c>
      <c r="E277" s="49"/>
      <c r="F277" s="49" t="s">
        <v>86</v>
      </c>
      <c r="G277" s="486">
        <f t="shared" si="8"/>
        <v>62259</v>
      </c>
      <c r="H277" s="475">
        <v>62259</v>
      </c>
      <c r="I277" s="475"/>
      <c r="J277" s="59" t="s">
        <v>556</v>
      </c>
      <c r="K277" s="49"/>
      <c r="L277" s="80"/>
      <c r="M277" s="80"/>
      <c r="N277" s="49" t="s">
        <v>483</v>
      </c>
      <c r="O277" s="80"/>
      <c r="P277" s="50"/>
      <c r="Q277" s="50"/>
      <c r="R277" s="50"/>
      <c r="S277" s="80" t="s">
        <v>885</v>
      </c>
    </row>
    <row r="278" spans="1:19">
      <c r="A278" s="1">
        <v>82</v>
      </c>
      <c r="B278" s="80" t="s">
        <v>209</v>
      </c>
      <c r="C278" s="49" t="s">
        <v>192</v>
      </c>
      <c r="D278" s="49" t="s">
        <v>305</v>
      </c>
      <c r="E278" s="49"/>
      <c r="F278" s="49" t="s">
        <v>2720</v>
      </c>
      <c r="G278" s="486">
        <f t="shared" si="8"/>
        <v>103710576.92999999</v>
      </c>
      <c r="H278" s="475">
        <v>103497114.13</v>
      </c>
      <c r="I278" s="475">
        <v>213462.8</v>
      </c>
      <c r="J278" s="59" t="s">
        <v>187</v>
      </c>
      <c r="K278" s="49"/>
      <c r="L278" s="80"/>
      <c r="M278" s="80"/>
      <c r="N278" s="49" t="s">
        <v>222</v>
      </c>
      <c r="O278" s="525"/>
      <c r="P278" s="50"/>
      <c r="Q278" s="50"/>
      <c r="R278" s="50"/>
      <c r="S278" s="80" t="s">
        <v>3012</v>
      </c>
    </row>
    <row r="279" spans="1:19" ht="15" hidden="1" customHeight="1">
      <c r="A279" s="1">
        <v>83</v>
      </c>
      <c r="B279" s="80" t="s">
        <v>168</v>
      </c>
      <c r="C279" s="49" t="s">
        <v>480</v>
      </c>
      <c r="D279" s="49" t="s">
        <v>916</v>
      </c>
      <c r="E279" s="49"/>
      <c r="F279" s="49" t="s">
        <v>87</v>
      </c>
      <c r="G279" s="486">
        <f t="shared" si="8"/>
        <v>73389.98</v>
      </c>
      <c r="H279" s="475">
        <v>73389.98</v>
      </c>
      <c r="I279" s="475"/>
      <c r="J279" s="59" t="s">
        <v>556</v>
      </c>
      <c r="K279" s="49"/>
      <c r="L279" s="80"/>
      <c r="M279" s="80"/>
      <c r="N279" s="49" t="s">
        <v>483</v>
      </c>
      <c r="O279" s="80"/>
      <c r="P279" s="50"/>
      <c r="Q279" s="50"/>
      <c r="R279" s="50"/>
      <c r="S279" s="80" t="s">
        <v>885</v>
      </c>
    </row>
    <row r="280" spans="1:19" ht="15" hidden="1" customHeight="1">
      <c r="A280" s="1">
        <v>84</v>
      </c>
      <c r="B280" s="80" t="s">
        <v>168</v>
      </c>
      <c r="C280" s="49" t="s">
        <v>480</v>
      </c>
      <c r="D280" s="49" t="s">
        <v>917</v>
      </c>
      <c r="E280" s="49"/>
      <c r="F280" s="49" t="s">
        <v>88</v>
      </c>
      <c r="G280" s="486">
        <f t="shared" si="8"/>
        <v>118193.81</v>
      </c>
      <c r="H280" s="475">
        <v>118193.81</v>
      </c>
      <c r="I280" s="475"/>
      <c r="J280" s="59" t="s">
        <v>556</v>
      </c>
      <c r="K280" s="49"/>
      <c r="L280" s="80"/>
      <c r="M280" s="80"/>
      <c r="N280" s="49" t="s">
        <v>483</v>
      </c>
      <c r="O280" s="80"/>
      <c r="P280" s="50"/>
      <c r="Q280" s="50"/>
      <c r="R280" s="50"/>
      <c r="S280" s="80" t="s">
        <v>885</v>
      </c>
    </row>
    <row r="281" spans="1:19">
      <c r="A281" s="1">
        <v>85</v>
      </c>
      <c r="B281" s="80" t="s">
        <v>209</v>
      </c>
      <c r="C281" s="49" t="s">
        <v>192</v>
      </c>
      <c r="D281" s="49" t="s">
        <v>918</v>
      </c>
      <c r="E281" s="49"/>
      <c r="F281" s="49" t="s">
        <v>3253</v>
      </c>
      <c r="G281" s="486">
        <f t="shared" si="8"/>
        <v>5463418.2400000002</v>
      </c>
      <c r="H281" s="475">
        <v>5463418.2400000002</v>
      </c>
      <c r="I281" s="475"/>
      <c r="J281" s="59" t="s">
        <v>187</v>
      </c>
      <c r="K281" s="49"/>
      <c r="L281" s="80"/>
      <c r="M281" s="80"/>
      <c r="N281" s="49" t="s">
        <v>222</v>
      </c>
      <c r="O281" s="525"/>
      <c r="P281" s="50"/>
      <c r="Q281" s="50"/>
      <c r="R281" s="50"/>
      <c r="S281" s="80" t="s">
        <v>3012</v>
      </c>
    </row>
    <row r="282" spans="1:19">
      <c r="A282" s="1">
        <v>86</v>
      </c>
      <c r="B282" s="80" t="s">
        <v>209</v>
      </c>
      <c r="C282" s="49" t="s">
        <v>192</v>
      </c>
      <c r="D282" s="49" t="s">
        <v>305</v>
      </c>
      <c r="E282" s="49"/>
      <c r="F282" s="49" t="s">
        <v>3254</v>
      </c>
      <c r="G282" s="486">
        <f t="shared" si="8"/>
        <v>103710576.92999999</v>
      </c>
      <c r="H282" s="475">
        <v>103497114.13</v>
      </c>
      <c r="I282" s="475">
        <v>213462.8</v>
      </c>
      <c r="J282" s="59" t="s">
        <v>187</v>
      </c>
      <c r="K282" s="49"/>
      <c r="L282" s="80"/>
      <c r="M282" s="80"/>
      <c r="N282" s="49" t="s">
        <v>222</v>
      </c>
      <c r="O282" s="525"/>
      <c r="P282" s="50"/>
      <c r="Q282" s="50"/>
      <c r="R282" s="50"/>
      <c r="S282" s="80" t="s">
        <v>3012</v>
      </c>
    </row>
    <row r="283" spans="1:19" ht="15" hidden="1" customHeight="1">
      <c r="A283" s="1">
        <v>87</v>
      </c>
      <c r="B283" s="80" t="s">
        <v>168</v>
      </c>
      <c r="C283" s="49" t="s">
        <v>480</v>
      </c>
      <c r="D283" s="49" t="s">
        <v>919</v>
      </c>
      <c r="E283" s="49"/>
      <c r="F283" s="49" t="s">
        <v>91</v>
      </c>
      <c r="G283" s="486">
        <f t="shared" si="8"/>
        <v>66737.52</v>
      </c>
      <c r="H283" s="475">
        <v>66737.52</v>
      </c>
      <c r="I283" s="475"/>
      <c r="J283" s="59" t="s">
        <v>556</v>
      </c>
      <c r="K283" s="49"/>
      <c r="L283" s="80"/>
      <c r="M283" s="80"/>
      <c r="N283" s="49" t="s">
        <v>483</v>
      </c>
      <c r="O283" s="80"/>
      <c r="P283" s="50"/>
      <c r="Q283" s="50"/>
      <c r="R283" s="50"/>
      <c r="S283" s="80" t="s">
        <v>885</v>
      </c>
    </row>
    <row r="284" spans="1:19" ht="30">
      <c r="A284" s="1">
        <v>88</v>
      </c>
      <c r="B284" s="80" t="s">
        <v>209</v>
      </c>
      <c r="C284" s="49" t="s">
        <v>192</v>
      </c>
      <c r="D284" s="49" t="s">
        <v>2598</v>
      </c>
      <c r="E284" s="49"/>
      <c r="F284" s="49" t="s">
        <v>3255</v>
      </c>
      <c r="G284" s="486">
        <f t="shared" si="8"/>
        <v>8050304.7599999998</v>
      </c>
      <c r="H284" s="475">
        <v>8037411.4100000001</v>
      </c>
      <c r="I284" s="475">
        <v>12893.35</v>
      </c>
      <c r="J284" s="59" t="s">
        <v>187</v>
      </c>
      <c r="K284" s="49"/>
      <c r="L284" s="80"/>
      <c r="M284" s="80"/>
      <c r="N284" s="49" t="s">
        <v>222</v>
      </c>
      <c r="O284" s="525"/>
      <c r="P284" s="50"/>
      <c r="Q284" s="50"/>
      <c r="R284" s="50"/>
      <c r="S284" s="80" t="s">
        <v>3012</v>
      </c>
    </row>
    <row r="285" spans="1:19">
      <c r="A285" s="1">
        <v>89</v>
      </c>
      <c r="B285" s="80" t="s">
        <v>209</v>
      </c>
      <c r="C285" s="49" t="s">
        <v>192</v>
      </c>
      <c r="D285" s="49" t="s">
        <v>2591</v>
      </c>
      <c r="E285" s="49"/>
      <c r="F285" s="49" t="s">
        <v>3256</v>
      </c>
      <c r="G285" s="486">
        <f t="shared" si="8"/>
        <v>18244276.869999997</v>
      </c>
      <c r="H285" s="475">
        <v>18219983.559999999</v>
      </c>
      <c r="I285" s="475">
        <v>24293.31</v>
      </c>
      <c r="J285" s="59" t="s">
        <v>187</v>
      </c>
      <c r="K285" s="49"/>
      <c r="L285" s="80"/>
      <c r="M285" s="80"/>
      <c r="N285" s="49" t="s">
        <v>222</v>
      </c>
      <c r="O285" s="525"/>
      <c r="P285" s="50"/>
      <c r="Q285" s="50"/>
      <c r="R285" s="50"/>
      <c r="S285" s="80" t="s">
        <v>3012</v>
      </c>
    </row>
    <row r="286" spans="1:19" ht="30" hidden="1" customHeight="1">
      <c r="A286" s="1">
        <v>90</v>
      </c>
      <c r="B286" s="80" t="s">
        <v>168</v>
      </c>
      <c r="C286" s="49" t="s">
        <v>480</v>
      </c>
      <c r="D286" s="49" t="s">
        <v>920</v>
      </c>
      <c r="E286" s="49"/>
      <c r="F286" s="49" t="s">
        <v>94</v>
      </c>
      <c r="G286" s="486">
        <f t="shared" si="8"/>
        <v>251454.96000000002</v>
      </c>
      <c r="H286" s="475">
        <v>251052.23</v>
      </c>
      <c r="I286" s="475">
        <v>402.73</v>
      </c>
      <c r="J286" s="59" t="s">
        <v>556</v>
      </c>
      <c r="K286" s="49"/>
      <c r="L286" s="80"/>
      <c r="M286" s="80"/>
      <c r="N286" s="49" t="s">
        <v>483</v>
      </c>
      <c r="O286" s="80"/>
      <c r="P286" s="50"/>
      <c r="Q286" s="50"/>
      <c r="R286" s="50"/>
      <c r="S286" s="80" t="s">
        <v>885</v>
      </c>
    </row>
    <row r="287" spans="1:19" ht="15" hidden="1" customHeight="1">
      <c r="A287" s="1">
        <v>91</v>
      </c>
      <c r="B287" s="80" t="s">
        <v>168</v>
      </c>
      <c r="C287" s="49" t="s">
        <v>480</v>
      </c>
      <c r="D287" s="49" t="s">
        <v>921</v>
      </c>
      <c r="E287" s="49"/>
      <c r="F287" s="49" t="s">
        <v>95</v>
      </c>
      <c r="G287" s="486">
        <f t="shared" si="8"/>
        <v>1811582.79</v>
      </c>
      <c r="H287" s="475">
        <v>1807440.74</v>
      </c>
      <c r="I287" s="475">
        <v>4142.05</v>
      </c>
      <c r="J287" s="59" t="s">
        <v>556</v>
      </c>
      <c r="K287" s="49"/>
      <c r="L287" s="80"/>
      <c r="M287" s="80"/>
      <c r="N287" s="49" t="s">
        <v>483</v>
      </c>
      <c r="O287" s="80"/>
      <c r="P287" s="50"/>
      <c r="Q287" s="50"/>
      <c r="R287" s="50"/>
      <c r="S287" s="80" t="s">
        <v>885</v>
      </c>
    </row>
    <row r="288" spans="1:19" ht="15" hidden="1" customHeight="1">
      <c r="A288" s="1">
        <v>92</v>
      </c>
      <c r="B288" s="80" t="s">
        <v>168</v>
      </c>
      <c r="C288" s="49" t="s">
        <v>480</v>
      </c>
      <c r="D288" s="49" t="s">
        <v>883</v>
      </c>
      <c r="E288" s="49"/>
      <c r="F288" s="49" t="s">
        <v>96</v>
      </c>
      <c r="G288" s="486">
        <f t="shared" si="8"/>
        <v>616662.82999999996</v>
      </c>
      <c r="H288" s="475">
        <v>615534.35</v>
      </c>
      <c r="I288" s="475">
        <v>1128.48</v>
      </c>
      <c r="J288" s="59" t="s">
        <v>556</v>
      </c>
      <c r="K288" s="49"/>
      <c r="L288" s="80"/>
      <c r="M288" s="80"/>
      <c r="N288" s="49" t="s">
        <v>483</v>
      </c>
      <c r="O288" s="80"/>
      <c r="P288" s="50"/>
      <c r="Q288" s="50"/>
      <c r="R288" s="50"/>
      <c r="S288" s="80" t="s">
        <v>885</v>
      </c>
    </row>
    <row r="289" spans="1:19" ht="15" hidden="1" customHeight="1">
      <c r="A289" s="1">
        <v>93</v>
      </c>
      <c r="B289" s="80" t="s">
        <v>168</v>
      </c>
      <c r="C289" s="49" t="s">
        <v>480</v>
      </c>
      <c r="D289" s="49" t="s">
        <v>922</v>
      </c>
      <c r="E289" s="49"/>
      <c r="F289" s="49" t="s">
        <v>97</v>
      </c>
      <c r="G289" s="486">
        <f t="shared" si="8"/>
        <v>23757.94</v>
      </c>
      <c r="H289" s="475">
        <v>23757.94</v>
      </c>
      <c r="I289" s="475"/>
      <c r="J289" s="59" t="s">
        <v>556</v>
      </c>
      <c r="K289" s="49"/>
      <c r="L289" s="80"/>
      <c r="M289" s="80"/>
      <c r="N289" s="49" t="s">
        <v>483</v>
      </c>
      <c r="O289" s="80"/>
      <c r="P289" s="50"/>
      <c r="Q289" s="50"/>
      <c r="R289" s="50"/>
      <c r="S289" s="80" t="s">
        <v>885</v>
      </c>
    </row>
    <row r="290" spans="1:19" ht="15" hidden="1" customHeight="1">
      <c r="A290" s="1">
        <v>94</v>
      </c>
      <c r="B290" s="80" t="s">
        <v>168</v>
      </c>
      <c r="C290" s="60" t="s">
        <v>879</v>
      </c>
      <c r="D290" s="49" t="s">
        <v>911</v>
      </c>
      <c r="E290" s="49"/>
      <c r="F290" s="49" t="s">
        <v>98</v>
      </c>
      <c r="G290" s="486">
        <f t="shared" si="8"/>
        <v>2964001.45</v>
      </c>
      <c r="H290" s="475">
        <v>2957224.48</v>
      </c>
      <c r="I290" s="475">
        <v>6776.97</v>
      </c>
      <c r="J290" s="59" t="s">
        <v>556</v>
      </c>
      <c r="K290" s="49"/>
      <c r="L290" s="80"/>
      <c r="M290" s="80"/>
      <c r="N290" s="49" t="s">
        <v>483</v>
      </c>
      <c r="O290" s="80"/>
      <c r="P290" s="50"/>
      <c r="Q290" s="50"/>
      <c r="R290" s="50"/>
      <c r="S290" s="80" t="s">
        <v>885</v>
      </c>
    </row>
    <row r="291" spans="1:19" ht="30" hidden="1" customHeight="1">
      <c r="A291" s="1">
        <v>95</v>
      </c>
      <c r="B291" s="80" t="s">
        <v>168</v>
      </c>
      <c r="C291" s="49" t="s">
        <v>871</v>
      </c>
      <c r="D291" s="49" t="s">
        <v>480</v>
      </c>
      <c r="E291" s="49"/>
      <c r="F291" s="49" t="s">
        <v>99</v>
      </c>
      <c r="G291" s="49"/>
      <c r="H291" s="50">
        <v>3339780.95</v>
      </c>
      <c r="I291" s="50"/>
      <c r="J291" s="59" t="s">
        <v>556</v>
      </c>
      <c r="K291" s="49"/>
      <c r="L291" s="49"/>
      <c r="M291" s="49"/>
      <c r="N291" s="49" t="s">
        <v>366</v>
      </c>
      <c r="O291" s="49"/>
      <c r="P291" s="50"/>
      <c r="Q291" s="50">
        <v>3339780.95</v>
      </c>
      <c r="R291" s="50"/>
      <c r="S291" s="49" t="s">
        <v>923</v>
      </c>
    </row>
    <row r="292" spans="1:19" ht="30" hidden="1" customHeight="1">
      <c r="A292" s="1">
        <v>96</v>
      </c>
      <c r="B292" s="80" t="s">
        <v>168</v>
      </c>
      <c r="C292" s="49" t="s">
        <v>871</v>
      </c>
      <c r="D292" s="49" t="s">
        <v>480</v>
      </c>
      <c r="E292" s="49"/>
      <c r="F292" s="49" t="s">
        <v>100</v>
      </c>
      <c r="G292" s="49"/>
      <c r="H292" s="50"/>
      <c r="I292" s="50">
        <v>895617.92</v>
      </c>
      <c r="J292" s="59" t="s">
        <v>556</v>
      </c>
      <c r="K292" s="49"/>
      <c r="L292" s="49"/>
      <c r="M292" s="49"/>
      <c r="N292" s="49" t="s">
        <v>366</v>
      </c>
      <c r="O292" s="49"/>
      <c r="P292" s="50"/>
      <c r="Q292" s="50">
        <v>895617.92</v>
      </c>
      <c r="R292" s="50"/>
      <c r="S292" s="49" t="s">
        <v>923</v>
      </c>
    </row>
    <row r="293" spans="1:19" ht="60" hidden="1" customHeight="1">
      <c r="A293" s="1">
        <v>97</v>
      </c>
      <c r="B293" s="80" t="s">
        <v>168</v>
      </c>
      <c r="C293" s="49" t="s">
        <v>871</v>
      </c>
      <c r="D293" s="49" t="s">
        <v>480</v>
      </c>
      <c r="E293" s="49" t="s">
        <v>354</v>
      </c>
      <c r="F293" s="49" t="s">
        <v>101</v>
      </c>
      <c r="G293" s="49"/>
      <c r="H293" s="50">
        <v>5740894.9400000004</v>
      </c>
      <c r="I293" s="50"/>
      <c r="J293" s="59" t="s">
        <v>556</v>
      </c>
      <c r="K293" s="49"/>
      <c r="L293" s="49"/>
      <c r="M293" s="49"/>
      <c r="N293" s="49" t="s">
        <v>366</v>
      </c>
      <c r="O293" s="49"/>
      <c r="P293" s="50"/>
      <c r="Q293" s="50">
        <v>5740894.9400000004</v>
      </c>
      <c r="R293" s="50"/>
      <c r="S293" s="49" t="s">
        <v>923</v>
      </c>
    </row>
    <row r="294" spans="1:19" ht="60" hidden="1" customHeight="1">
      <c r="A294" s="1">
        <v>98</v>
      </c>
      <c r="B294" s="80" t="s">
        <v>168</v>
      </c>
      <c r="C294" s="49" t="s">
        <v>871</v>
      </c>
      <c r="D294" s="49" t="s">
        <v>480</v>
      </c>
      <c r="E294" s="49" t="s">
        <v>354</v>
      </c>
      <c r="F294" s="49" t="s">
        <v>102</v>
      </c>
      <c r="G294" s="49"/>
      <c r="H294" s="50"/>
      <c r="I294" s="50">
        <v>1475250.53</v>
      </c>
      <c r="J294" s="59" t="s">
        <v>556</v>
      </c>
      <c r="K294" s="49"/>
      <c r="L294" s="49"/>
      <c r="M294" s="49"/>
      <c r="N294" s="49" t="s">
        <v>366</v>
      </c>
      <c r="O294" s="49"/>
      <c r="P294" s="50"/>
      <c r="Q294" s="50">
        <v>1475250.53</v>
      </c>
      <c r="R294" s="50"/>
      <c r="S294" s="49" t="s">
        <v>923</v>
      </c>
    </row>
    <row r="295" spans="1:19" ht="30" hidden="1" customHeight="1">
      <c r="A295" s="1">
        <v>99</v>
      </c>
      <c r="B295" s="80" t="s">
        <v>168</v>
      </c>
      <c r="C295" s="49" t="s">
        <v>871</v>
      </c>
      <c r="D295" s="49" t="s">
        <v>480</v>
      </c>
      <c r="E295" s="49"/>
      <c r="F295" s="49" t="s">
        <v>103</v>
      </c>
      <c r="G295" s="49"/>
      <c r="H295" s="50">
        <v>157305.85999999999</v>
      </c>
      <c r="I295" s="50"/>
      <c r="J295" s="59" t="s">
        <v>556</v>
      </c>
      <c r="K295" s="49"/>
      <c r="L295" s="49"/>
      <c r="M295" s="49"/>
      <c r="N295" s="49" t="s">
        <v>366</v>
      </c>
      <c r="O295" s="49"/>
      <c r="P295" s="50"/>
      <c r="Q295" s="50">
        <v>157305.85999999999</v>
      </c>
      <c r="R295" s="50"/>
      <c r="S295" s="49" t="s">
        <v>924</v>
      </c>
    </row>
    <row r="296" spans="1:19" ht="60" hidden="1" customHeight="1">
      <c r="A296" s="1">
        <v>100</v>
      </c>
      <c r="B296" s="80" t="s">
        <v>168</v>
      </c>
      <c r="C296" s="49" t="s">
        <v>871</v>
      </c>
      <c r="D296" s="49" t="s">
        <v>480</v>
      </c>
      <c r="E296" s="49" t="s">
        <v>873</v>
      </c>
      <c r="F296" s="49" t="s">
        <v>66</v>
      </c>
      <c r="G296" s="49"/>
      <c r="H296" s="50">
        <v>321226.21999999997</v>
      </c>
      <c r="I296" s="50"/>
      <c r="J296" s="59" t="s">
        <v>556</v>
      </c>
      <c r="K296" s="49"/>
      <c r="L296" s="49"/>
      <c r="M296" s="49"/>
      <c r="N296" s="49" t="s">
        <v>366</v>
      </c>
      <c r="O296" s="49"/>
      <c r="P296" s="50"/>
      <c r="Q296" s="50">
        <v>321226.21999999997</v>
      </c>
      <c r="R296" s="50"/>
      <c r="S296" s="49" t="s">
        <v>925</v>
      </c>
    </row>
    <row r="297" spans="1:19" ht="60" hidden="1" customHeight="1">
      <c r="A297" s="1">
        <v>101</v>
      </c>
      <c r="B297" s="80" t="s">
        <v>168</v>
      </c>
      <c r="C297" s="49" t="s">
        <v>871</v>
      </c>
      <c r="D297" s="49" t="s">
        <v>480</v>
      </c>
      <c r="E297" s="49"/>
      <c r="F297" s="49" t="s">
        <v>61</v>
      </c>
      <c r="G297" s="49"/>
      <c r="H297" s="50">
        <v>27629.1</v>
      </c>
      <c r="I297" s="50"/>
      <c r="J297" s="59" t="s">
        <v>556</v>
      </c>
      <c r="K297" s="49"/>
      <c r="L297" s="49"/>
      <c r="M297" s="49"/>
      <c r="N297" s="49" t="s">
        <v>366</v>
      </c>
      <c r="O297" s="49"/>
      <c r="P297" s="50"/>
      <c r="Q297" s="50">
        <v>27629.1</v>
      </c>
      <c r="R297" s="50"/>
      <c r="S297" s="49" t="s">
        <v>925</v>
      </c>
    </row>
    <row r="298" spans="1:19" ht="30" hidden="1" customHeight="1">
      <c r="A298" s="1">
        <v>102</v>
      </c>
      <c r="B298" s="80" t="s">
        <v>168</v>
      </c>
      <c r="C298" s="49" t="s">
        <v>871</v>
      </c>
      <c r="D298" s="49" t="s">
        <v>480</v>
      </c>
      <c r="E298" s="49"/>
      <c r="F298" s="49" t="s">
        <v>60</v>
      </c>
      <c r="G298" s="49"/>
      <c r="H298" s="50">
        <v>249994.83</v>
      </c>
      <c r="I298" s="50"/>
      <c r="J298" s="59" t="s">
        <v>556</v>
      </c>
      <c r="K298" s="49"/>
      <c r="L298" s="49"/>
      <c r="M298" s="49"/>
      <c r="N298" s="49" t="s">
        <v>366</v>
      </c>
      <c r="O298" s="49"/>
      <c r="P298" s="50"/>
      <c r="Q298" s="50">
        <v>249994.83</v>
      </c>
      <c r="R298" s="50"/>
      <c r="S298" s="49" t="s">
        <v>924</v>
      </c>
    </row>
    <row r="299" spans="1:19" ht="45" hidden="1" customHeight="1">
      <c r="A299" s="1">
        <v>103</v>
      </c>
      <c r="B299" s="80" t="s">
        <v>168</v>
      </c>
      <c r="C299" s="49" t="s">
        <v>871</v>
      </c>
      <c r="D299" s="49" t="s">
        <v>480</v>
      </c>
      <c r="E299" s="49" t="s">
        <v>873</v>
      </c>
      <c r="F299" s="49" t="s">
        <v>104</v>
      </c>
      <c r="G299" s="49"/>
      <c r="H299" s="50">
        <v>84965.46</v>
      </c>
      <c r="I299" s="50"/>
      <c r="J299" s="59" t="s">
        <v>556</v>
      </c>
      <c r="K299" s="49"/>
      <c r="L299" s="49"/>
      <c r="M299" s="49"/>
      <c r="N299" s="49" t="s">
        <v>366</v>
      </c>
      <c r="O299" s="49"/>
      <c r="P299" s="50"/>
      <c r="Q299" s="50">
        <v>84965.46</v>
      </c>
      <c r="R299" s="50"/>
      <c r="S299" s="49" t="s">
        <v>926</v>
      </c>
    </row>
    <row r="300" spans="1:19" ht="45" hidden="1" customHeight="1">
      <c r="A300" s="1">
        <v>104</v>
      </c>
      <c r="B300" s="80" t="s">
        <v>168</v>
      </c>
      <c r="C300" s="49" t="s">
        <v>871</v>
      </c>
      <c r="D300" s="49" t="s">
        <v>480</v>
      </c>
      <c r="E300" s="49" t="s">
        <v>873</v>
      </c>
      <c r="F300" s="49" t="s">
        <v>58</v>
      </c>
      <c r="G300" s="49"/>
      <c r="H300" s="50">
        <v>62301.7</v>
      </c>
      <c r="I300" s="50"/>
      <c r="J300" s="59" t="s">
        <v>556</v>
      </c>
      <c r="K300" s="49"/>
      <c r="L300" s="49"/>
      <c r="M300" s="49"/>
      <c r="N300" s="49" t="s">
        <v>366</v>
      </c>
      <c r="O300" s="49"/>
      <c r="P300" s="50"/>
      <c r="Q300" s="50">
        <v>62301.7</v>
      </c>
      <c r="R300" s="50"/>
      <c r="S300" s="49" t="s">
        <v>926</v>
      </c>
    </row>
    <row r="301" spans="1:19" ht="45" hidden="1" customHeight="1">
      <c r="A301" s="1">
        <v>105</v>
      </c>
      <c r="B301" s="80" t="s">
        <v>168</v>
      </c>
      <c r="C301" s="49" t="s">
        <v>871</v>
      </c>
      <c r="D301" s="49" t="s">
        <v>480</v>
      </c>
      <c r="E301" s="49" t="s">
        <v>873</v>
      </c>
      <c r="F301" s="49" t="s">
        <v>11</v>
      </c>
      <c r="G301" s="49"/>
      <c r="H301" s="50">
        <v>115377.27</v>
      </c>
      <c r="I301" s="50"/>
      <c r="J301" s="59" t="s">
        <v>556</v>
      </c>
      <c r="K301" s="49"/>
      <c r="L301" s="49"/>
      <c r="M301" s="49"/>
      <c r="N301" s="49" t="s">
        <v>366</v>
      </c>
      <c r="O301" s="49"/>
      <c r="P301" s="50"/>
      <c r="Q301" s="50">
        <v>115377.27</v>
      </c>
      <c r="R301" s="50"/>
      <c r="S301" s="49" t="s">
        <v>926</v>
      </c>
    </row>
    <row r="302" spans="1:19" ht="45" hidden="1" customHeight="1">
      <c r="A302" s="1">
        <v>106</v>
      </c>
      <c r="B302" s="80" t="s">
        <v>168</v>
      </c>
      <c r="C302" s="49" t="s">
        <v>871</v>
      </c>
      <c r="D302" s="49" t="s">
        <v>480</v>
      </c>
      <c r="E302" s="49" t="s">
        <v>873</v>
      </c>
      <c r="F302" s="49" t="s">
        <v>105</v>
      </c>
      <c r="G302" s="49"/>
      <c r="H302" s="50">
        <v>164512.32999999999</v>
      </c>
      <c r="I302" s="50"/>
      <c r="J302" s="59" t="s">
        <v>556</v>
      </c>
      <c r="K302" s="49"/>
      <c r="L302" s="49"/>
      <c r="M302" s="49"/>
      <c r="N302" s="49" t="s">
        <v>366</v>
      </c>
      <c r="O302" s="49"/>
      <c r="P302" s="50"/>
      <c r="Q302" s="50">
        <v>164512.32999999999</v>
      </c>
      <c r="R302" s="50"/>
      <c r="S302" s="49" t="s">
        <v>926</v>
      </c>
    </row>
    <row r="303" spans="1:19" ht="45" hidden="1" customHeight="1">
      <c r="A303" s="1">
        <v>107</v>
      </c>
      <c r="B303" s="80" t="s">
        <v>168</v>
      </c>
      <c r="C303" s="49" t="s">
        <v>871</v>
      </c>
      <c r="D303" s="49" t="s">
        <v>480</v>
      </c>
      <c r="E303" s="49" t="s">
        <v>873</v>
      </c>
      <c r="F303" s="49" t="s">
        <v>106</v>
      </c>
      <c r="G303" s="49"/>
      <c r="H303" s="50">
        <v>238185</v>
      </c>
      <c r="I303" s="50"/>
      <c r="J303" s="59" t="s">
        <v>556</v>
      </c>
      <c r="K303" s="49"/>
      <c r="L303" s="49"/>
      <c r="M303" s="49"/>
      <c r="N303" s="49" t="s">
        <v>366</v>
      </c>
      <c r="O303" s="49"/>
      <c r="P303" s="50"/>
      <c r="Q303" s="50">
        <v>385452.16</v>
      </c>
      <c r="R303" s="50"/>
      <c r="S303" s="49" t="s">
        <v>927</v>
      </c>
    </row>
    <row r="304" spans="1:19" ht="45" hidden="1" customHeight="1">
      <c r="A304" s="1">
        <v>108</v>
      </c>
      <c r="B304" s="80" t="s">
        <v>168</v>
      </c>
      <c r="C304" s="49" t="s">
        <v>871</v>
      </c>
      <c r="D304" s="49" t="s">
        <v>480</v>
      </c>
      <c r="E304" s="49" t="s">
        <v>873</v>
      </c>
      <c r="F304" s="49" t="s">
        <v>17</v>
      </c>
      <c r="G304" s="49"/>
      <c r="H304" s="50">
        <v>45840.6</v>
      </c>
      <c r="I304" s="50"/>
      <c r="J304" s="59" t="s">
        <v>556</v>
      </c>
      <c r="K304" s="49"/>
      <c r="L304" s="49"/>
      <c r="M304" s="49"/>
      <c r="N304" s="49" t="s">
        <v>366</v>
      </c>
      <c r="O304" s="49"/>
      <c r="P304" s="50"/>
      <c r="Q304" s="50">
        <v>45840.6</v>
      </c>
      <c r="R304" s="50"/>
      <c r="S304" s="49" t="s">
        <v>926</v>
      </c>
    </row>
    <row r="305" spans="1:19" ht="45" hidden="1" customHeight="1">
      <c r="A305" s="1">
        <v>109</v>
      </c>
      <c r="B305" s="80" t="s">
        <v>168</v>
      </c>
      <c r="C305" s="49" t="s">
        <v>871</v>
      </c>
      <c r="D305" s="49" t="s">
        <v>480</v>
      </c>
      <c r="E305" s="49" t="s">
        <v>873</v>
      </c>
      <c r="F305" s="49" t="s">
        <v>10</v>
      </c>
      <c r="G305" s="49"/>
      <c r="H305" s="50">
        <v>789169.13</v>
      </c>
      <c r="I305" s="50"/>
      <c r="J305" s="59" t="s">
        <v>556</v>
      </c>
      <c r="K305" s="49"/>
      <c r="L305" s="49"/>
      <c r="M305" s="49"/>
      <c r="N305" s="49" t="s">
        <v>366</v>
      </c>
      <c r="O305" s="49"/>
      <c r="P305" s="50"/>
      <c r="Q305" s="50">
        <v>789169.13</v>
      </c>
      <c r="R305" s="50"/>
      <c r="S305" s="49" t="s">
        <v>926</v>
      </c>
    </row>
    <row r="306" spans="1:19" ht="45" hidden="1" customHeight="1">
      <c r="A306" s="1">
        <v>110</v>
      </c>
      <c r="B306" s="80" t="s">
        <v>168</v>
      </c>
      <c r="C306" s="49" t="s">
        <v>871</v>
      </c>
      <c r="D306" s="49" t="s">
        <v>480</v>
      </c>
      <c r="E306" s="49" t="s">
        <v>873</v>
      </c>
      <c r="F306" s="49" t="s">
        <v>10</v>
      </c>
      <c r="G306" s="49"/>
      <c r="H306" s="50">
        <v>2225975.4700000002</v>
      </c>
      <c r="I306" s="50"/>
      <c r="J306" s="59" t="s">
        <v>556</v>
      </c>
      <c r="K306" s="49"/>
      <c r="L306" s="49"/>
      <c r="M306" s="49"/>
      <c r="N306" s="49" t="s">
        <v>366</v>
      </c>
      <c r="O306" s="49"/>
      <c r="P306" s="50"/>
      <c r="Q306" s="50"/>
      <c r="R306" s="50"/>
      <c r="S306" s="49" t="s">
        <v>928</v>
      </c>
    </row>
    <row r="307" spans="1:19" ht="45" hidden="1" customHeight="1">
      <c r="A307" s="1">
        <v>111</v>
      </c>
      <c r="B307" s="80" t="s">
        <v>168</v>
      </c>
      <c r="C307" s="49" t="s">
        <v>871</v>
      </c>
      <c r="D307" s="49" t="s">
        <v>480</v>
      </c>
      <c r="E307" s="49" t="s">
        <v>873</v>
      </c>
      <c r="F307" s="49" t="s">
        <v>107</v>
      </c>
      <c r="G307" s="49"/>
      <c r="H307" s="50">
        <v>64809.07</v>
      </c>
      <c r="I307" s="50"/>
      <c r="J307" s="59" t="s">
        <v>556</v>
      </c>
      <c r="K307" s="49"/>
      <c r="L307" s="49"/>
      <c r="M307" s="49"/>
      <c r="N307" s="49" t="s">
        <v>366</v>
      </c>
      <c r="O307" s="49"/>
      <c r="P307" s="50"/>
      <c r="Q307" s="50">
        <v>64809.07</v>
      </c>
      <c r="R307" s="50"/>
      <c r="S307" s="49" t="s">
        <v>926</v>
      </c>
    </row>
    <row r="308" spans="1:19" ht="45" hidden="1" customHeight="1">
      <c r="A308" s="1">
        <v>112</v>
      </c>
      <c r="B308" s="80" t="s">
        <v>168</v>
      </c>
      <c r="C308" s="49" t="s">
        <v>871</v>
      </c>
      <c r="D308" s="49" t="s">
        <v>480</v>
      </c>
      <c r="E308" s="49" t="s">
        <v>873</v>
      </c>
      <c r="F308" s="49" t="s">
        <v>108</v>
      </c>
      <c r="G308" s="49"/>
      <c r="H308" s="50">
        <v>658692.43999999994</v>
      </c>
      <c r="I308" s="50"/>
      <c r="J308" s="59" t="s">
        <v>556</v>
      </c>
      <c r="K308" s="49"/>
      <c r="L308" s="49"/>
      <c r="M308" s="49"/>
      <c r="N308" s="49" t="s">
        <v>366</v>
      </c>
      <c r="O308" s="49"/>
      <c r="P308" s="50"/>
      <c r="Q308" s="50">
        <v>658692.43999999994</v>
      </c>
      <c r="R308" s="50"/>
      <c r="S308" s="49" t="s">
        <v>926</v>
      </c>
    </row>
    <row r="309" spans="1:19" ht="45" hidden="1" customHeight="1">
      <c r="A309" s="1">
        <v>113</v>
      </c>
      <c r="B309" s="80" t="s">
        <v>168</v>
      </c>
      <c r="C309" s="49" t="s">
        <v>871</v>
      </c>
      <c r="D309" s="49" t="s">
        <v>480</v>
      </c>
      <c r="E309" s="49" t="s">
        <v>873</v>
      </c>
      <c r="F309" s="49" t="s">
        <v>109</v>
      </c>
      <c r="G309" s="49"/>
      <c r="H309" s="50">
        <v>2122.4699999999998</v>
      </c>
      <c r="I309" s="50"/>
      <c r="J309" s="59" t="s">
        <v>556</v>
      </c>
      <c r="K309" s="49"/>
      <c r="L309" s="49"/>
      <c r="M309" s="49"/>
      <c r="N309" s="49" t="s">
        <v>366</v>
      </c>
      <c r="O309" s="49"/>
      <c r="P309" s="50"/>
      <c r="Q309" s="50"/>
      <c r="R309" s="50"/>
      <c r="S309" s="49" t="s">
        <v>926</v>
      </c>
    </row>
    <row r="310" spans="1:19" ht="105" hidden="1" customHeight="1">
      <c r="A310" s="1">
        <v>114</v>
      </c>
      <c r="B310" s="80" t="s">
        <v>168</v>
      </c>
      <c r="C310" s="49" t="s">
        <v>871</v>
      </c>
      <c r="D310" s="49" t="s">
        <v>480</v>
      </c>
      <c r="E310" s="49" t="s">
        <v>929</v>
      </c>
      <c r="F310" s="49" t="s">
        <v>110</v>
      </c>
      <c r="G310" s="49"/>
      <c r="H310" s="50">
        <v>625813.37</v>
      </c>
      <c r="I310" s="50"/>
      <c r="J310" s="59" t="s">
        <v>556</v>
      </c>
      <c r="K310" s="49"/>
      <c r="L310" s="49"/>
      <c r="M310" s="49"/>
      <c r="N310" s="49" t="s">
        <v>366</v>
      </c>
      <c r="O310" s="49"/>
      <c r="P310" s="50"/>
      <c r="Q310" s="50">
        <v>625813.37</v>
      </c>
      <c r="R310" s="50"/>
      <c r="S310" s="49" t="s">
        <v>925</v>
      </c>
    </row>
    <row r="311" spans="1:19" ht="105" hidden="1" customHeight="1">
      <c r="A311" s="1">
        <v>115</v>
      </c>
      <c r="B311" s="80" t="s">
        <v>168</v>
      </c>
      <c r="C311" s="49" t="s">
        <v>871</v>
      </c>
      <c r="D311" s="49" t="s">
        <v>480</v>
      </c>
      <c r="E311" s="49" t="s">
        <v>930</v>
      </c>
      <c r="F311" s="49" t="s">
        <v>18</v>
      </c>
      <c r="G311" s="49"/>
      <c r="H311" s="50">
        <v>2403122.3199999998</v>
      </c>
      <c r="I311" s="50"/>
      <c r="J311" s="59" t="s">
        <v>556</v>
      </c>
      <c r="K311" s="49"/>
      <c r="L311" s="49"/>
      <c r="M311" s="49"/>
      <c r="N311" s="49" t="s">
        <v>366</v>
      </c>
      <c r="O311" s="49"/>
      <c r="P311" s="50"/>
      <c r="Q311" s="50">
        <v>2403122.3199999998</v>
      </c>
      <c r="R311" s="50"/>
      <c r="S311" s="49" t="s">
        <v>925</v>
      </c>
    </row>
    <row r="312" spans="1:19" ht="60" hidden="1" customHeight="1">
      <c r="A312" s="1">
        <v>116</v>
      </c>
      <c r="B312" s="80" t="s">
        <v>168</v>
      </c>
      <c r="C312" s="49" t="s">
        <v>871</v>
      </c>
      <c r="D312" s="49" t="s">
        <v>480</v>
      </c>
      <c r="E312" s="49" t="s">
        <v>873</v>
      </c>
      <c r="F312" s="49" t="s">
        <v>111</v>
      </c>
      <c r="G312" s="49"/>
      <c r="H312" s="50">
        <v>409936.87</v>
      </c>
      <c r="I312" s="50"/>
      <c r="J312" s="59" t="s">
        <v>556</v>
      </c>
      <c r="K312" s="49"/>
      <c r="L312" s="49"/>
      <c r="M312" s="49"/>
      <c r="N312" s="49" t="s">
        <v>366</v>
      </c>
      <c r="O312" s="49"/>
      <c r="P312" s="50"/>
      <c r="Q312" s="50">
        <v>409936.87</v>
      </c>
      <c r="R312" s="50"/>
      <c r="S312" s="49" t="s">
        <v>925</v>
      </c>
    </row>
    <row r="313" spans="1:19" ht="60" hidden="1" customHeight="1">
      <c r="A313" s="1">
        <v>117</v>
      </c>
      <c r="B313" s="80" t="s">
        <v>168</v>
      </c>
      <c r="C313" s="49" t="s">
        <v>871</v>
      </c>
      <c r="D313" s="49" t="s">
        <v>480</v>
      </c>
      <c r="E313" s="49" t="s">
        <v>873</v>
      </c>
      <c r="F313" s="49" t="s">
        <v>24</v>
      </c>
      <c r="G313" s="49"/>
      <c r="H313" s="50">
        <v>2721838.79</v>
      </c>
      <c r="I313" s="50"/>
      <c r="J313" s="59" t="s">
        <v>556</v>
      </c>
      <c r="K313" s="49"/>
      <c r="L313" s="49"/>
      <c r="M313" s="49"/>
      <c r="N313" s="49" t="s">
        <v>366</v>
      </c>
      <c r="O313" s="49"/>
      <c r="P313" s="50"/>
      <c r="Q313" s="50">
        <v>2721838.79</v>
      </c>
      <c r="R313" s="50"/>
      <c r="S313" s="49" t="s">
        <v>925</v>
      </c>
    </row>
    <row r="314" spans="1:19" ht="60" hidden="1" customHeight="1">
      <c r="A314" s="1">
        <v>118</v>
      </c>
      <c r="B314" s="80" t="s">
        <v>168</v>
      </c>
      <c r="C314" s="49" t="s">
        <v>871</v>
      </c>
      <c r="D314" s="49" t="s">
        <v>480</v>
      </c>
      <c r="E314" s="49" t="s">
        <v>873</v>
      </c>
      <c r="F314" s="49" t="s">
        <v>21</v>
      </c>
      <c r="G314" s="49"/>
      <c r="H314" s="50">
        <v>202533.47</v>
      </c>
      <c r="I314" s="50"/>
      <c r="J314" s="59" t="s">
        <v>556</v>
      </c>
      <c r="K314" s="49"/>
      <c r="L314" s="49"/>
      <c r="M314" s="49"/>
      <c r="N314" s="49" t="s">
        <v>366</v>
      </c>
      <c r="O314" s="49"/>
      <c r="P314" s="50"/>
      <c r="Q314" s="50">
        <v>202533.47</v>
      </c>
      <c r="R314" s="50"/>
      <c r="S314" s="49" t="s">
        <v>925</v>
      </c>
    </row>
    <row r="315" spans="1:19" ht="60" hidden="1" customHeight="1">
      <c r="A315" s="1">
        <v>119</v>
      </c>
      <c r="B315" s="80" t="s">
        <v>168</v>
      </c>
      <c r="C315" s="49" t="s">
        <v>871</v>
      </c>
      <c r="D315" s="49" t="s">
        <v>480</v>
      </c>
      <c r="E315" s="49" t="s">
        <v>873</v>
      </c>
      <c r="F315" s="49" t="s">
        <v>112</v>
      </c>
      <c r="G315" s="49"/>
      <c r="H315" s="50">
        <v>309746.75</v>
      </c>
      <c r="I315" s="50"/>
      <c r="J315" s="59" t="s">
        <v>556</v>
      </c>
      <c r="K315" s="49"/>
      <c r="L315" s="49"/>
      <c r="M315" s="49"/>
      <c r="N315" s="49" t="s">
        <v>366</v>
      </c>
      <c r="O315" s="49"/>
      <c r="P315" s="50"/>
      <c r="Q315" s="50">
        <v>309746.75</v>
      </c>
      <c r="R315" s="50"/>
      <c r="S315" s="49" t="s">
        <v>925</v>
      </c>
    </row>
    <row r="316" spans="1:19" ht="60" hidden="1" customHeight="1">
      <c r="A316" s="1">
        <v>120</v>
      </c>
      <c r="B316" s="80" t="s">
        <v>168</v>
      </c>
      <c r="C316" s="49" t="s">
        <v>871</v>
      </c>
      <c r="D316" s="60" t="s">
        <v>931</v>
      </c>
      <c r="E316" s="49" t="s">
        <v>873</v>
      </c>
      <c r="F316" s="49" t="s">
        <v>113</v>
      </c>
      <c r="G316" s="49"/>
      <c r="H316" s="50">
        <v>348662.95</v>
      </c>
      <c r="I316" s="50"/>
      <c r="J316" s="59" t="s">
        <v>556</v>
      </c>
      <c r="K316" s="49"/>
      <c r="L316" s="49"/>
      <c r="M316" s="49"/>
      <c r="N316" s="49" t="s">
        <v>366</v>
      </c>
      <c r="O316" s="49"/>
      <c r="P316" s="50"/>
      <c r="Q316" s="50">
        <v>348662.95</v>
      </c>
      <c r="R316" s="50"/>
      <c r="S316" s="49" t="s">
        <v>925</v>
      </c>
    </row>
    <row r="317" spans="1:19" ht="60" hidden="1" customHeight="1">
      <c r="A317" s="1">
        <v>121</v>
      </c>
      <c r="B317" s="80" t="s">
        <v>168</v>
      </c>
      <c r="C317" s="49" t="s">
        <v>871</v>
      </c>
      <c r="D317" s="60" t="s">
        <v>931</v>
      </c>
      <c r="E317" s="49" t="s">
        <v>873</v>
      </c>
      <c r="F317" s="49" t="s">
        <v>26</v>
      </c>
      <c r="G317" s="49"/>
      <c r="H317" s="50">
        <v>120363.49</v>
      </c>
      <c r="I317" s="50"/>
      <c r="J317" s="59" t="s">
        <v>556</v>
      </c>
      <c r="K317" s="49"/>
      <c r="L317" s="49"/>
      <c r="M317" s="49"/>
      <c r="N317" s="49" t="s">
        <v>366</v>
      </c>
      <c r="O317" s="49"/>
      <c r="P317" s="50"/>
      <c r="Q317" s="50">
        <v>120363.49</v>
      </c>
      <c r="R317" s="50"/>
      <c r="S317" s="49" t="s">
        <v>925</v>
      </c>
    </row>
    <row r="318" spans="1:19" ht="60" hidden="1" customHeight="1">
      <c r="A318" s="1">
        <v>122</v>
      </c>
      <c r="B318" s="80" t="s">
        <v>168</v>
      </c>
      <c r="C318" s="49" t="s">
        <v>871</v>
      </c>
      <c r="D318" s="60" t="s">
        <v>931</v>
      </c>
      <c r="E318" s="49" t="s">
        <v>873</v>
      </c>
      <c r="F318" s="49" t="s">
        <v>114</v>
      </c>
      <c r="G318" s="49"/>
      <c r="H318" s="50">
        <v>147866.57</v>
      </c>
      <c r="I318" s="50"/>
      <c r="J318" s="59" t="s">
        <v>556</v>
      </c>
      <c r="K318" s="49"/>
      <c r="L318" s="49"/>
      <c r="M318" s="49"/>
      <c r="N318" s="49" t="s">
        <v>366</v>
      </c>
      <c r="O318" s="49"/>
      <c r="P318" s="50"/>
      <c r="Q318" s="50">
        <v>147866.57</v>
      </c>
      <c r="R318" s="50"/>
      <c r="S318" s="49" t="s">
        <v>925</v>
      </c>
    </row>
    <row r="319" spans="1:19" ht="60" hidden="1" customHeight="1">
      <c r="A319" s="1">
        <v>123</v>
      </c>
      <c r="B319" s="80" t="s">
        <v>168</v>
      </c>
      <c r="C319" s="49" t="s">
        <v>871</v>
      </c>
      <c r="D319" s="60" t="s">
        <v>931</v>
      </c>
      <c r="E319" s="49" t="s">
        <v>873</v>
      </c>
      <c r="F319" s="49" t="s">
        <v>34</v>
      </c>
      <c r="G319" s="49"/>
      <c r="H319" s="50">
        <v>187941.56</v>
      </c>
      <c r="I319" s="50"/>
      <c r="J319" s="59" t="s">
        <v>556</v>
      </c>
      <c r="K319" s="49"/>
      <c r="L319" s="49"/>
      <c r="M319" s="49"/>
      <c r="N319" s="49" t="s">
        <v>366</v>
      </c>
      <c r="O319" s="49"/>
      <c r="P319" s="50"/>
      <c r="Q319" s="50">
        <v>187941.56</v>
      </c>
      <c r="R319" s="50"/>
      <c r="S319" s="49" t="s">
        <v>925</v>
      </c>
    </row>
    <row r="320" spans="1:19" ht="60" hidden="1" customHeight="1">
      <c r="A320" s="1">
        <v>124</v>
      </c>
      <c r="B320" s="80" t="s">
        <v>168</v>
      </c>
      <c r="C320" s="49" t="s">
        <v>871</v>
      </c>
      <c r="D320" s="60" t="s">
        <v>931</v>
      </c>
      <c r="E320" s="49" t="s">
        <v>873</v>
      </c>
      <c r="F320" s="49" t="s">
        <v>35</v>
      </c>
      <c r="G320" s="49"/>
      <c r="H320" s="50">
        <v>518927.7</v>
      </c>
      <c r="I320" s="50"/>
      <c r="J320" s="59" t="s">
        <v>556</v>
      </c>
      <c r="K320" s="49"/>
      <c r="L320" s="49"/>
      <c r="M320" s="49"/>
      <c r="N320" s="49" t="s">
        <v>366</v>
      </c>
      <c r="O320" s="49"/>
      <c r="P320" s="50"/>
      <c r="Q320" s="50">
        <v>518927.7</v>
      </c>
      <c r="R320" s="50"/>
      <c r="S320" s="49" t="s">
        <v>925</v>
      </c>
    </row>
    <row r="321" spans="1:19" ht="60" hidden="1" customHeight="1">
      <c r="A321" s="1">
        <v>125</v>
      </c>
      <c r="B321" s="80" t="s">
        <v>168</v>
      </c>
      <c r="C321" s="49" t="s">
        <v>871</v>
      </c>
      <c r="D321" s="60" t="s">
        <v>931</v>
      </c>
      <c r="E321" s="49" t="s">
        <v>873</v>
      </c>
      <c r="F321" s="49" t="s">
        <v>115</v>
      </c>
      <c r="G321" s="49"/>
      <c r="H321" s="50">
        <v>721202.88</v>
      </c>
      <c r="I321" s="50"/>
      <c r="J321" s="59" t="s">
        <v>556</v>
      </c>
      <c r="K321" s="49"/>
      <c r="L321" s="49"/>
      <c r="M321" s="49"/>
      <c r="N321" s="49" t="s">
        <v>366</v>
      </c>
      <c r="O321" s="49"/>
      <c r="P321" s="50"/>
      <c r="Q321" s="50">
        <v>721202.88</v>
      </c>
      <c r="R321" s="50"/>
      <c r="S321" s="49" t="s">
        <v>925</v>
      </c>
    </row>
    <row r="322" spans="1:19" ht="60" hidden="1" customHeight="1">
      <c r="A322" s="1">
        <v>126</v>
      </c>
      <c r="B322" s="80" t="s">
        <v>168</v>
      </c>
      <c r="C322" s="49" t="s">
        <v>871</v>
      </c>
      <c r="D322" s="60" t="s">
        <v>931</v>
      </c>
      <c r="E322" s="49" t="s">
        <v>873</v>
      </c>
      <c r="F322" s="49" t="s">
        <v>30</v>
      </c>
      <c r="G322" s="49"/>
      <c r="H322" s="50">
        <v>239688.95999999999</v>
      </c>
      <c r="I322" s="50"/>
      <c r="J322" s="59" t="s">
        <v>556</v>
      </c>
      <c r="K322" s="49"/>
      <c r="L322" s="49"/>
      <c r="M322" s="49"/>
      <c r="N322" s="49" t="s">
        <v>366</v>
      </c>
      <c r="O322" s="49"/>
      <c r="P322" s="50"/>
      <c r="Q322" s="50">
        <v>239688.95999999999</v>
      </c>
      <c r="R322" s="50"/>
      <c r="S322" s="49" t="s">
        <v>925</v>
      </c>
    </row>
    <row r="323" spans="1:19" ht="60" hidden="1" customHeight="1">
      <c r="A323" s="1">
        <v>127</v>
      </c>
      <c r="B323" s="80" t="s">
        <v>168</v>
      </c>
      <c r="C323" s="49" t="s">
        <v>871</v>
      </c>
      <c r="D323" s="60" t="s">
        <v>931</v>
      </c>
      <c r="E323" s="49" t="s">
        <v>873</v>
      </c>
      <c r="F323" s="49" t="s">
        <v>33</v>
      </c>
      <c r="G323" s="49"/>
      <c r="H323" s="50">
        <v>165320.42000000001</v>
      </c>
      <c r="I323" s="50"/>
      <c r="J323" s="59" t="s">
        <v>556</v>
      </c>
      <c r="K323" s="49"/>
      <c r="L323" s="49"/>
      <c r="M323" s="49"/>
      <c r="N323" s="49" t="s">
        <v>366</v>
      </c>
      <c r="O323" s="49"/>
      <c r="P323" s="50"/>
      <c r="Q323" s="50">
        <v>165320.42000000001</v>
      </c>
      <c r="R323" s="50"/>
      <c r="S323" s="49" t="s">
        <v>925</v>
      </c>
    </row>
    <row r="324" spans="1:19" ht="60" hidden="1" customHeight="1">
      <c r="A324" s="1">
        <v>128</v>
      </c>
      <c r="B324" s="80" t="s">
        <v>168</v>
      </c>
      <c r="C324" s="49" t="s">
        <v>871</v>
      </c>
      <c r="D324" s="60" t="s">
        <v>931</v>
      </c>
      <c r="E324" s="49" t="s">
        <v>873</v>
      </c>
      <c r="F324" s="49" t="s">
        <v>32</v>
      </c>
      <c r="G324" s="49"/>
      <c r="H324" s="50">
        <v>916819.9</v>
      </c>
      <c r="I324" s="50"/>
      <c r="J324" s="59" t="s">
        <v>556</v>
      </c>
      <c r="K324" s="49"/>
      <c r="L324" s="49"/>
      <c r="M324" s="49"/>
      <c r="N324" s="49" t="s">
        <v>366</v>
      </c>
      <c r="O324" s="49"/>
      <c r="P324" s="50"/>
      <c r="Q324" s="50">
        <v>916819.9</v>
      </c>
      <c r="R324" s="50"/>
      <c r="S324" s="49" t="s">
        <v>925</v>
      </c>
    </row>
    <row r="325" spans="1:19" ht="60" hidden="1" customHeight="1">
      <c r="A325" s="1">
        <v>129</v>
      </c>
      <c r="B325" s="80" t="s">
        <v>168</v>
      </c>
      <c r="C325" s="49" t="s">
        <v>871</v>
      </c>
      <c r="D325" s="60" t="s">
        <v>931</v>
      </c>
      <c r="E325" s="49" t="s">
        <v>873</v>
      </c>
      <c r="F325" s="49" t="s">
        <v>31</v>
      </c>
      <c r="G325" s="49"/>
      <c r="H325" s="50">
        <v>671293.69</v>
      </c>
      <c r="I325" s="50"/>
      <c r="J325" s="59" t="s">
        <v>556</v>
      </c>
      <c r="K325" s="49"/>
      <c r="L325" s="49"/>
      <c r="M325" s="49"/>
      <c r="N325" s="49" t="s">
        <v>366</v>
      </c>
      <c r="O325" s="49"/>
      <c r="P325" s="50"/>
      <c r="Q325" s="50">
        <v>671293.69</v>
      </c>
      <c r="R325" s="50"/>
      <c r="S325" s="49" t="s">
        <v>925</v>
      </c>
    </row>
    <row r="326" spans="1:19" ht="30" hidden="1" customHeight="1">
      <c r="A326" s="1">
        <v>130</v>
      </c>
      <c r="B326" s="80" t="s">
        <v>168</v>
      </c>
      <c r="C326" s="49" t="s">
        <v>871</v>
      </c>
      <c r="D326" s="60" t="s">
        <v>931</v>
      </c>
      <c r="E326" s="49"/>
      <c r="F326" s="49" t="s">
        <v>116</v>
      </c>
      <c r="G326" s="49"/>
      <c r="H326" s="50">
        <v>222554.29</v>
      </c>
      <c r="I326" s="50"/>
      <c r="J326" s="59" t="s">
        <v>556</v>
      </c>
      <c r="K326" s="49"/>
      <c r="L326" s="49"/>
      <c r="M326" s="49"/>
      <c r="N326" s="49" t="s">
        <v>366</v>
      </c>
      <c r="O326" s="49"/>
      <c r="P326" s="50"/>
      <c r="Q326" s="50">
        <v>222554.29</v>
      </c>
      <c r="R326" s="50"/>
      <c r="S326" s="49" t="s">
        <v>924</v>
      </c>
    </row>
    <row r="327" spans="1:19" ht="30" hidden="1" customHeight="1">
      <c r="A327" s="1">
        <v>131</v>
      </c>
      <c r="B327" s="80" t="s">
        <v>168</v>
      </c>
      <c r="C327" s="49" t="s">
        <v>871</v>
      </c>
      <c r="D327" s="60" t="s">
        <v>931</v>
      </c>
      <c r="E327" s="49"/>
      <c r="F327" s="49" t="s">
        <v>117</v>
      </c>
      <c r="G327" s="49"/>
      <c r="H327" s="50">
        <v>2740583.48</v>
      </c>
      <c r="I327" s="50"/>
      <c r="J327" s="59" t="s">
        <v>556</v>
      </c>
      <c r="K327" s="49"/>
      <c r="L327" s="49"/>
      <c r="M327" s="49"/>
      <c r="N327" s="49" t="s">
        <v>366</v>
      </c>
      <c r="O327" s="49"/>
      <c r="P327" s="50"/>
      <c r="Q327" s="50">
        <v>2740583.48</v>
      </c>
      <c r="R327" s="50"/>
      <c r="S327" s="49" t="s">
        <v>924</v>
      </c>
    </row>
    <row r="328" spans="1:19" ht="45" hidden="1" customHeight="1">
      <c r="A328" s="1">
        <v>132</v>
      </c>
      <c r="B328" s="80" t="s">
        <v>168</v>
      </c>
      <c r="C328" s="49" t="s">
        <v>871</v>
      </c>
      <c r="D328" s="60" t="s">
        <v>931</v>
      </c>
      <c r="E328" s="49"/>
      <c r="F328" s="49" t="s">
        <v>118</v>
      </c>
      <c r="G328" s="49"/>
      <c r="H328" s="50">
        <v>2363981.46</v>
      </c>
      <c r="I328" s="50"/>
      <c r="J328" s="59" t="s">
        <v>556</v>
      </c>
      <c r="K328" s="49"/>
      <c r="L328" s="49"/>
      <c r="M328" s="49"/>
      <c r="N328" s="49" t="s">
        <v>366</v>
      </c>
      <c r="O328" s="49"/>
      <c r="P328" s="50"/>
      <c r="Q328" s="50">
        <v>2363981.46</v>
      </c>
      <c r="R328" s="50"/>
      <c r="S328" s="49" t="s">
        <v>932</v>
      </c>
    </row>
    <row r="329" spans="1:19" ht="30" hidden="1" customHeight="1">
      <c r="A329" s="1">
        <v>133</v>
      </c>
      <c r="B329" s="80" t="s">
        <v>168</v>
      </c>
      <c r="C329" s="49" t="s">
        <v>871</v>
      </c>
      <c r="D329" s="60" t="s">
        <v>931</v>
      </c>
      <c r="E329" s="49"/>
      <c r="F329" s="49" t="s">
        <v>43</v>
      </c>
      <c r="G329" s="49"/>
      <c r="H329" s="50">
        <v>147531.85</v>
      </c>
      <c r="I329" s="50"/>
      <c r="J329" s="59" t="s">
        <v>556</v>
      </c>
      <c r="K329" s="49"/>
      <c r="L329" s="49"/>
      <c r="M329" s="49"/>
      <c r="N329" s="49" t="s">
        <v>366</v>
      </c>
      <c r="O329" s="49"/>
      <c r="P329" s="50"/>
      <c r="Q329" s="50">
        <v>147531.85</v>
      </c>
      <c r="R329" s="50"/>
      <c r="S329" s="49" t="s">
        <v>933</v>
      </c>
    </row>
    <row r="330" spans="1:19" ht="30" hidden="1" customHeight="1">
      <c r="A330" s="1">
        <v>134</v>
      </c>
      <c r="B330" s="80" t="s">
        <v>168</v>
      </c>
      <c r="C330" s="49" t="s">
        <v>871</v>
      </c>
      <c r="D330" s="60" t="s">
        <v>931</v>
      </c>
      <c r="E330" s="49"/>
      <c r="F330" s="49" t="s">
        <v>43</v>
      </c>
      <c r="G330" s="49"/>
      <c r="H330" s="50">
        <v>685112.48</v>
      </c>
      <c r="I330" s="50"/>
      <c r="J330" s="59" t="s">
        <v>556</v>
      </c>
      <c r="K330" s="49"/>
      <c r="L330" s="49"/>
      <c r="M330" s="49"/>
      <c r="N330" s="49" t="s">
        <v>366</v>
      </c>
      <c r="O330" s="49"/>
      <c r="P330" s="50"/>
      <c r="Q330" s="50"/>
      <c r="R330" s="50"/>
      <c r="S330" s="49" t="s">
        <v>928</v>
      </c>
    </row>
    <row r="331" spans="1:19" ht="30" hidden="1" customHeight="1">
      <c r="A331" s="1">
        <v>135</v>
      </c>
      <c r="B331" s="80" t="s">
        <v>168</v>
      </c>
      <c r="C331" s="49" t="s">
        <v>871</v>
      </c>
      <c r="D331" s="60" t="s">
        <v>931</v>
      </c>
      <c r="E331" s="49"/>
      <c r="F331" s="49" t="s">
        <v>9</v>
      </c>
      <c r="G331" s="49"/>
      <c r="H331" s="50">
        <v>202779.84</v>
      </c>
      <c r="I331" s="50"/>
      <c r="J331" s="59" t="s">
        <v>556</v>
      </c>
      <c r="K331" s="49"/>
      <c r="L331" s="49"/>
      <c r="M331" s="49"/>
      <c r="N331" s="49" t="s">
        <v>366</v>
      </c>
      <c r="O331" s="49"/>
      <c r="P331" s="50"/>
      <c r="Q331" s="50">
        <v>202779.84</v>
      </c>
      <c r="R331" s="50"/>
      <c r="S331" s="49" t="s">
        <v>934</v>
      </c>
    </row>
    <row r="332" spans="1:19" ht="45" hidden="1" customHeight="1">
      <c r="A332" s="1">
        <v>136</v>
      </c>
      <c r="B332" s="80" t="s">
        <v>168</v>
      </c>
      <c r="C332" s="49" t="s">
        <v>873</v>
      </c>
      <c r="D332" s="60" t="s">
        <v>931</v>
      </c>
      <c r="E332" s="49" t="s">
        <v>889</v>
      </c>
      <c r="F332" s="49" t="s">
        <v>119</v>
      </c>
      <c r="G332" s="49"/>
      <c r="H332" s="50">
        <v>1115637.53</v>
      </c>
      <c r="I332" s="50"/>
      <c r="J332" s="59" t="s">
        <v>556</v>
      </c>
      <c r="K332" s="49"/>
      <c r="L332" s="49"/>
      <c r="M332" s="49"/>
      <c r="N332" s="49" t="s">
        <v>366</v>
      </c>
      <c r="O332" s="49"/>
      <c r="P332" s="50"/>
      <c r="Q332" s="50"/>
      <c r="R332" s="50"/>
      <c r="S332" s="49" t="s">
        <v>935</v>
      </c>
    </row>
    <row r="333" spans="1:19" ht="45" hidden="1" customHeight="1">
      <c r="A333" s="1">
        <v>137</v>
      </c>
      <c r="B333" s="80" t="s">
        <v>168</v>
      </c>
      <c r="C333" s="49" t="s">
        <v>417</v>
      </c>
      <c r="D333" s="60" t="s">
        <v>931</v>
      </c>
      <c r="E333" s="49"/>
      <c r="F333" s="49" t="s">
        <v>120</v>
      </c>
      <c r="G333" s="49"/>
      <c r="H333" s="50"/>
      <c r="I333" s="50">
        <v>107051.28</v>
      </c>
      <c r="J333" s="51" t="s">
        <v>936</v>
      </c>
      <c r="K333" s="49"/>
      <c r="L333" s="49"/>
      <c r="M333" s="49"/>
      <c r="N333" s="49" t="s">
        <v>366</v>
      </c>
      <c r="O333" s="49"/>
      <c r="P333" s="50"/>
      <c r="Q333" s="50"/>
      <c r="R333" s="50"/>
      <c r="S333" s="49" t="s">
        <v>937</v>
      </c>
    </row>
    <row r="334" spans="1:19" ht="45" hidden="1" customHeight="1">
      <c r="A334" s="1">
        <v>138</v>
      </c>
      <c r="B334" s="80" t="s">
        <v>168</v>
      </c>
      <c r="C334" s="49" t="s">
        <v>871</v>
      </c>
      <c r="D334" s="60" t="s">
        <v>931</v>
      </c>
      <c r="E334" s="49" t="s">
        <v>873</v>
      </c>
      <c r="F334" s="49" t="s">
        <v>51</v>
      </c>
      <c r="G334" s="49"/>
      <c r="H334" s="50">
        <v>2864.66</v>
      </c>
      <c r="I334" s="50"/>
      <c r="J334" s="51" t="s">
        <v>556</v>
      </c>
      <c r="K334" s="49"/>
      <c r="L334" s="49"/>
      <c r="M334" s="49"/>
      <c r="N334" s="49" t="s">
        <v>366</v>
      </c>
      <c r="O334" s="49"/>
      <c r="P334" s="50"/>
      <c r="Q334" s="50">
        <v>2864.66</v>
      </c>
      <c r="R334" s="50"/>
      <c r="S334" s="49" t="s">
        <v>933</v>
      </c>
    </row>
    <row r="335" spans="1:19" ht="45" hidden="1" customHeight="1">
      <c r="A335" s="1">
        <v>139</v>
      </c>
      <c r="B335" s="80" t="s">
        <v>168</v>
      </c>
      <c r="C335" s="49" t="s">
        <v>871</v>
      </c>
      <c r="D335" s="60" t="s">
        <v>931</v>
      </c>
      <c r="E335" s="49" t="s">
        <v>873</v>
      </c>
      <c r="F335" s="49" t="s">
        <v>49</v>
      </c>
      <c r="G335" s="49"/>
      <c r="H335" s="50">
        <v>51204.74</v>
      </c>
      <c r="I335" s="50"/>
      <c r="J335" s="51" t="s">
        <v>556</v>
      </c>
      <c r="K335" s="49"/>
      <c r="L335" s="49"/>
      <c r="M335" s="49"/>
      <c r="N335" s="49" t="s">
        <v>366</v>
      </c>
      <c r="O335" s="49"/>
      <c r="P335" s="50"/>
      <c r="Q335" s="50">
        <v>51204.74</v>
      </c>
      <c r="R335" s="50"/>
      <c r="S335" s="49" t="s">
        <v>933</v>
      </c>
    </row>
    <row r="336" spans="1:19" ht="45" hidden="1" customHeight="1">
      <c r="A336" s="1">
        <v>140</v>
      </c>
      <c r="B336" s="80" t="s">
        <v>168</v>
      </c>
      <c r="C336" s="49" t="s">
        <v>871</v>
      </c>
      <c r="D336" s="60" t="s">
        <v>931</v>
      </c>
      <c r="E336" s="49" t="s">
        <v>873</v>
      </c>
      <c r="F336" s="49" t="s">
        <v>50</v>
      </c>
      <c r="G336" s="49"/>
      <c r="H336" s="50">
        <v>129665.87</v>
      </c>
      <c r="I336" s="50"/>
      <c r="J336" s="51" t="s">
        <v>556</v>
      </c>
      <c r="K336" s="49"/>
      <c r="L336" s="49"/>
      <c r="M336" s="49"/>
      <c r="N336" s="49" t="s">
        <v>366</v>
      </c>
      <c r="O336" s="49"/>
      <c r="P336" s="50"/>
      <c r="Q336" s="50">
        <v>129665.87</v>
      </c>
      <c r="R336" s="50"/>
      <c r="S336" s="49" t="s">
        <v>933</v>
      </c>
    </row>
    <row r="337" spans="1:19" ht="45" hidden="1" customHeight="1">
      <c r="A337" s="1">
        <v>141</v>
      </c>
      <c r="B337" s="80" t="s">
        <v>168</v>
      </c>
      <c r="C337" s="49" t="s">
        <v>871</v>
      </c>
      <c r="D337" s="60" t="s">
        <v>931</v>
      </c>
      <c r="E337" s="49" t="s">
        <v>873</v>
      </c>
      <c r="F337" s="49" t="s">
        <v>47</v>
      </c>
      <c r="G337" s="49"/>
      <c r="H337" s="50">
        <v>10076.459999999999</v>
      </c>
      <c r="I337" s="50"/>
      <c r="J337" s="51" t="s">
        <v>556</v>
      </c>
      <c r="K337" s="49"/>
      <c r="L337" s="49"/>
      <c r="M337" s="49"/>
      <c r="N337" s="49" t="s">
        <v>366</v>
      </c>
      <c r="O337" s="49"/>
      <c r="P337" s="50"/>
      <c r="Q337" s="50">
        <v>10076.459999999999</v>
      </c>
      <c r="R337" s="50"/>
      <c r="S337" s="49" t="s">
        <v>933</v>
      </c>
    </row>
    <row r="338" spans="1:19" ht="45" hidden="1" customHeight="1">
      <c r="A338" s="1">
        <v>142</v>
      </c>
      <c r="B338" s="80" t="s">
        <v>168</v>
      </c>
      <c r="C338" s="49" t="s">
        <v>871</v>
      </c>
      <c r="D338" s="60" t="s">
        <v>931</v>
      </c>
      <c r="E338" s="49" t="s">
        <v>873</v>
      </c>
      <c r="F338" s="49" t="s">
        <v>48</v>
      </c>
      <c r="G338" s="49"/>
      <c r="H338" s="50">
        <v>34502.269999999997</v>
      </c>
      <c r="I338" s="50"/>
      <c r="J338" s="51" t="s">
        <v>556</v>
      </c>
      <c r="K338" s="49"/>
      <c r="L338" s="49"/>
      <c r="M338" s="49"/>
      <c r="N338" s="49" t="s">
        <v>366</v>
      </c>
      <c r="O338" s="49"/>
      <c r="P338" s="50"/>
      <c r="Q338" s="50">
        <v>34502.269999999997</v>
      </c>
      <c r="R338" s="50"/>
      <c r="S338" s="49" t="s">
        <v>933</v>
      </c>
    </row>
    <row r="339" spans="1:19" ht="45" hidden="1" customHeight="1">
      <c r="A339" s="1">
        <v>143</v>
      </c>
      <c r="B339" s="80" t="s">
        <v>168</v>
      </c>
      <c r="C339" s="49" t="s">
        <v>871</v>
      </c>
      <c r="D339" s="60" t="s">
        <v>931</v>
      </c>
      <c r="E339" s="49" t="s">
        <v>873</v>
      </c>
      <c r="F339" s="49" t="s">
        <v>46</v>
      </c>
      <c r="G339" s="49"/>
      <c r="H339" s="50">
        <v>27755.88</v>
      </c>
      <c r="I339" s="50"/>
      <c r="J339" s="51" t="s">
        <v>556</v>
      </c>
      <c r="K339" s="49"/>
      <c r="L339" s="49"/>
      <c r="M339" s="49"/>
      <c r="N339" s="49" t="s">
        <v>366</v>
      </c>
      <c r="O339" s="49"/>
      <c r="P339" s="50"/>
      <c r="Q339" s="50">
        <v>27755.88</v>
      </c>
      <c r="R339" s="50"/>
      <c r="S339" s="49" t="s">
        <v>933</v>
      </c>
    </row>
    <row r="340" spans="1:19" ht="45" hidden="1" customHeight="1">
      <c r="A340" s="1">
        <v>144</v>
      </c>
      <c r="B340" s="80" t="s">
        <v>168</v>
      </c>
      <c r="C340" s="49" t="s">
        <v>871</v>
      </c>
      <c r="D340" s="60" t="s">
        <v>931</v>
      </c>
      <c r="E340" s="49" t="s">
        <v>873</v>
      </c>
      <c r="F340" s="49" t="s">
        <v>45</v>
      </c>
      <c r="G340" s="49"/>
      <c r="H340" s="50">
        <v>13031.38</v>
      </c>
      <c r="I340" s="50"/>
      <c r="J340" s="51" t="s">
        <v>556</v>
      </c>
      <c r="K340" s="49"/>
      <c r="L340" s="49"/>
      <c r="M340" s="49"/>
      <c r="N340" s="49" t="s">
        <v>366</v>
      </c>
      <c r="O340" s="49"/>
      <c r="P340" s="50"/>
      <c r="Q340" s="50">
        <v>13031.38</v>
      </c>
      <c r="R340" s="50"/>
      <c r="S340" s="49" t="s">
        <v>933</v>
      </c>
    </row>
    <row r="341" spans="1:19" ht="45" hidden="1" customHeight="1">
      <c r="A341" s="1">
        <v>145</v>
      </c>
      <c r="B341" s="80" t="s">
        <v>168</v>
      </c>
      <c r="C341" s="49" t="s">
        <v>871</v>
      </c>
      <c r="D341" s="60" t="s">
        <v>931</v>
      </c>
      <c r="E341" s="49" t="s">
        <v>873</v>
      </c>
      <c r="F341" s="49" t="s">
        <v>44</v>
      </c>
      <c r="G341" s="49"/>
      <c r="H341" s="50">
        <v>268479.37</v>
      </c>
      <c r="I341" s="50"/>
      <c r="J341" s="51" t="s">
        <v>556</v>
      </c>
      <c r="K341" s="49"/>
      <c r="L341" s="49"/>
      <c r="M341" s="49"/>
      <c r="N341" s="49" t="s">
        <v>366</v>
      </c>
      <c r="O341" s="49"/>
      <c r="P341" s="50"/>
      <c r="Q341" s="50">
        <v>268479.37</v>
      </c>
      <c r="R341" s="50"/>
      <c r="S341" s="49" t="s">
        <v>933</v>
      </c>
    </row>
    <row r="342" spans="1:19" ht="30" hidden="1" customHeight="1">
      <c r="A342" s="1">
        <v>146</v>
      </c>
      <c r="B342" s="80" t="s">
        <v>168</v>
      </c>
      <c r="C342" s="49" t="s">
        <v>938</v>
      </c>
      <c r="D342" s="60" t="s">
        <v>931</v>
      </c>
      <c r="E342" s="49"/>
      <c r="F342" s="49" t="s">
        <v>121</v>
      </c>
      <c r="G342" s="49"/>
      <c r="H342" s="50">
        <v>3900267.18</v>
      </c>
      <c r="I342" s="50">
        <v>248479.52</v>
      </c>
      <c r="J342" s="51" t="s">
        <v>556</v>
      </c>
      <c r="K342" s="49"/>
      <c r="L342" s="49"/>
      <c r="M342" s="49"/>
      <c r="N342" s="49" t="s">
        <v>366</v>
      </c>
      <c r="O342" s="49"/>
      <c r="P342" s="50"/>
      <c r="Q342" s="50">
        <v>248479.52</v>
      </c>
      <c r="R342" s="50"/>
      <c r="S342" s="49" t="s">
        <v>939</v>
      </c>
    </row>
    <row r="343" spans="1:19" ht="30" hidden="1" customHeight="1">
      <c r="A343" s="1">
        <v>147</v>
      </c>
      <c r="B343" s="80" t="s">
        <v>168</v>
      </c>
      <c r="C343" s="49" t="s">
        <v>871</v>
      </c>
      <c r="D343" s="60" t="s">
        <v>931</v>
      </c>
      <c r="E343" s="49"/>
      <c r="F343" s="49" t="s">
        <v>122</v>
      </c>
      <c r="G343" s="49"/>
      <c r="H343" s="50">
        <v>28182.560000000001</v>
      </c>
      <c r="I343" s="50"/>
      <c r="J343" s="51" t="s">
        <v>556</v>
      </c>
      <c r="K343" s="49"/>
      <c r="L343" s="49"/>
      <c r="M343" s="49"/>
      <c r="N343" s="49" t="s">
        <v>366</v>
      </c>
      <c r="O343" s="49"/>
      <c r="P343" s="50"/>
      <c r="Q343" s="50">
        <v>28182.560000000001</v>
      </c>
      <c r="R343" s="50"/>
      <c r="S343" s="49" t="s">
        <v>940</v>
      </c>
    </row>
    <row r="344" spans="1:19" ht="45" hidden="1" customHeight="1">
      <c r="A344" s="1">
        <v>148</v>
      </c>
      <c r="B344" s="80" t="s">
        <v>168</v>
      </c>
      <c r="C344" s="49" t="s">
        <v>417</v>
      </c>
      <c r="D344" s="60" t="s">
        <v>931</v>
      </c>
      <c r="E344" s="49"/>
      <c r="F344" s="49" t="s">
        <v>123</v>
      </c>
      <c r="G344" s="49"/>
      <c r="H344" s="50">
        <v>6635241.4400000004</v>
      </c>
      <c r="I344" s="50">
        <v>57168.34</v>
      </c>
      <c r="J344" s="51" t="s">
        <v>941</v>
      </c>
      <c r="K344" s="49"/>
      <c r="L344" s="49"/>
      <c r="M344" s="49"/>
      <c r="N344" s="49" t="s">
        <v>366</v>
      </c>
      <c r="O344" s="49"/>
      <c r="P344" s="50"/>
      <c r="Q344" s="50"/>
      <c r="R344" s="50"/>
      <c r="S344" s="49" t="s">
        <v>942</v>
      </c>
    </row>
    <row r="345" spans="1:19" ht="45" hidden="1" customHeight="1">
      <c r="A345" s="1">
        <v>149</v>
      </c>
      <c r="B345" s="80" t="s">
        <v>168</v>
      </c>
      <c r="C345" s="49" t="s">
        <v>871</v>
      </c>
      <c r="D345" s="60" t="s">
        <v>931</v>
      </c>
      <c r="E345" s="49"/>
      <c r="F345" s="49" t="s">
        <v>124</v>
      </c>
      <c r="G345" s="49"/>
      <c r="H345" s="50">
        <v>350000</v>
      </c>
      <c r="I345" s="50"/>
      <c r="J345" s="51" t="s">
        <v>943</v>
      </c>
      <c r="K345" s="49"/>
      <c r="L345" s="49"/>
      <c r="M345" s="49"/>
      <c r="N345" s="49" t="s">
        <v>483</v>
      </c>
      <c r="O345" s="49"/>
      <c r="P345" s="50"/>
      <c r="Q345" s="50"/>
      <c r="R345" s="50"/>
      <c r="S345" s="80" t="s">
        <v>885</v>
      </c>
    </row>
    <row r="346" spans="1:19" ht="45" hidden="1" customHeight="1">
      <c r="A346" s="1">
        <v>150</v>
      </c>
      <c r="B346" s="80" t="s">
        <v>168</v>
      </c>
      <c r="C346" s="49" t="s">
        <v>871</v>
      </c>
      <c r="D346" s="60" t="s">
        <v>931</v>
      </c>
      <c r="E346" s="49"/>
      <c r="F346" s="49" t="s">
        <v>125</v>
      </c>
      <c r="G346" s="49"/>
      <c r="H346" s="50">
        <v>350000</v>
      </c>
      <c r="I346" s="50"/>
      <c r="J346" s="51" t="s">
        <v>943</v>
      </c>
      <c r="K346" s="49"/>
      <c r="L346" s="49"/>
      <c r="M346" s="49"/>
      <c r="N346" s="49" t="s">
        <v>483</v>
      </c>
      <c r="O346" s="49"/>
      <c r="P346" s="50"/>
      <c r="Q346" s="50"/>
      <c r="R346" s="50"/>
      <c r="S346" s="80" t="s">
        <v>885</v>
      </c>
    </row>
    <row r="347" spans="1:19" ht="45" hidden="1" customHeight="1">
      <c r="A347" s="1">
        <v>151</v>
      </c>
      <c r="B347" s="80" t="s">
        <v>168</v>
      </c>
      <c r="C347" s="49" t="s">
        <v>871</v>
      </c>
      <c r="D347" s="60" t="s">
        <v>931</v>
      </c>
      <c r="E347" s="49"/>
      <c r="F347" s="49" t="s">
        <v>126</v>
      </c>
      <c r="G347" s="49"/>
      <c r="H347" s="50">
        <v>350000</v>
      </c>
      <c r="I347" s="50"/>
      <c r="J347" s="51" t="s">
        <v>943</v>
      </c>
      <c r="K347" s="49"/>
      <c r="L347" s="49"/>
      <c r="M347" s="49"/>
      <c r="N347" s="49" t="s">
        <v>483</v>
      </c>
      <c r="O347" s="49"/>
      <c r="P347" s="50"/>
      <c r="Q347" s="50"/>
      <c r="R347" s="50"/>
      <c r="S347" s="80" t="s">
        <v>885</v>
      </c>
    </row>
    <row r="348" spans="1:19" ht="30" hidden="1" customHeight="1">
      <c r="A348" s="1">
        <v>152</v>
      </c>
      <c r="B348" s="80" t="s">
        <v>168</v>
      </c>
      <c r="C348" s="49" t="s">
        <v>873</v>
      </c>
      <c r="D348" s="60" t="s">
        <v>931</v>
      </c>
      <c r="E348" s="49"/>
      <c r="F348" s="49" t="s">
        <v>127</v>
      </c>
      <c r="G348" s="49"/>
      <c r="H348" s="50">
        <v>71761279.790000007</v>
      </c>
      <c r="I348" s="50"/>
      <c r="J348" s="51" t="s">
        <v>556</v>
      </c>
      <c r="K348" s="49"/>
      <c r="L348" s="49"/>
      <c r="M348" s="49"/>
      <c r="N348" s="49" t="s">
        <v>366</v>
      </c>
      <c r="O348" s="49"/>
      <c r="P348" s="50"/>
      <c r="Q348" s="50"/>
      <c r="R348" s="50"/>
      <c r="S348" s="49" t="s">
        <v>935</v>
      </c>
    </row>
    <row r="349" spans="1:19" ht="45" hidden="1" customHeight="1">
      <c r="A349" s="1">
        <v>153</v>
      </c>
      <c r="B349" s="80" t="s">
        <v>168</v>
      </c>
      <c r="C349" s="49" t="s">
        <v>871</v>
      </c>
      <c r="D349" s="60" t="s">
        <v>931</v>
      </c>
      <c r="E349" s="49"/>
      <c r="F349" s="49" t="s">
        <v>128</v>
      </c>
      <c r="G349" s="49"/>
      <c r="H349" s="50">
        <v>350000</v>
      </c>
      <c r="I349" s="50"/>
      <c r="J349" s="51" t="s">
        <v>944</v>
      </c>
      <c r="K349" s="49"/>
      <c r="L349" s="49"/>
      <c r="M349" s="49"/>
      <c r="N349" s="49" t="s">
        <v>483</v>
      </c>
      <c r="O349" s="49"/>
      <c r="P349" s="50"/>
      <c r="Q349" s="50"/>
      <c r="R349" s="50"/>
      <c r="S349" s="80" t="s">
        <v>885</v>
      </c>
    </row>
    <row r="350" spans="1:19" ht="45" hidden="1" customHeight="1">
      <c r="A350" s="1">
        <v>154</v>
      </c>
      <c r="B350" s="80" t="s">
        <v>168</v>
      </c>
      <c r="C350" s="49" t="s">
        <v>871</v>
      </c>
      <c r="D350" s="60" t="s">
        <v>931</v>
      </c>
      <c r="E350" s="49"/>
      <c r="F350" s="49" t="s">
        <v>129</v>
      </c>
      <c r="G350" s="49"/>
      <c r="H350" s="50">
        <v>350000</v>
      </c>
      <c r="I350" s="50"/>
      <c r="J350" s="51" t="s">
        <v>943</v>
      </c>
      <c r="K350" s="49"/>
      <c r="L350" s="49"/>
      <c r="M350" s="49"/>
      <c r="N350" s="49" t="s">
        <v>483</v>
      </c>
      <c r="O350" s="49"/>
      <c r="P350" s="50"/>
      <c r="Q350" s="50"/>
      <c r="R350" s="50"/>
      <c r="S350" s="80" t="s">
        <v>885</v>
      </c>
    </row>
    <row r="351" spans="1:19" ht="45" hidden="1" customHeight="1">
      <c r="A351" s="1">
        <v>155</v>
      </c>
      <c r="B351" s="80" t="s">
        <v>168</v>
      </c>
      <c r="C351" s="49" t="s">
        <v>871</v>
      </c>
      <c r="D351" s="60" t="s">
        <v>931</v>
      </c>
      <c r="E351" s="49"/>
      <c r="F351" s="49" t="s">
        <v>124</v>
      </c>
      <c r="G351" s="49"/>
      <c r="H351" s="50">
        <v>350000</v>
      </c>
      <c r="I351" s="50"/>
      <c r="J351" s="51" t="s">
        <v>943</v>
      </c>
      <c r="K351" s="49"/>
      <c r="L351" s="49"/>
      <c r="M351" s="49"/>
      <c r="N351" s="49" t="s">
        <v>483</v>
      </c>
      <c r="O351" s="49"/>
      <c r="P351" s="50"/>
      <c r="Q351" s="50"/>
      <c r="R351" s="50"/>
      <c r="S351" s="80" t="s">
        <v>885</v>
      </c>
    </row>
    <row r="352" spans="1:19" ht="30" hidden="1" customHeight="1">
      <c r="A352" s="1">
        <v>156</v>
      </c>
      <c r="B352" s="80" t="s">
        <v>168</v>
      </c>
      <c r="C352" s="49" t="s">
        <v>883</v>
      </c>
      <c r="D352" s="60" t="s">
        <v>931</v>
      </c>
      <c r="E352" s="49"/>
      <c r="F352" s="49" t="s">
        <v>130</v>
      </c>
      <c r="G352" s="49"/>
      <c r="H352" s="50">
        <v>344435.66</v>
      </c>
      <c r="I352" s="50"/>
      <c r="J352" s="51" t="s">
        <v>556</v>
      </c>
      <c r="K352" s="49"/>
      <c r="L352" s="49"/>
      <c r="M352" s="49"/>
      <c r="N352" s="49" t="s">
        <v>366</v>
      </c>
      <c r="O352" s="49"/>
      <c r="P352" s="50"/>
      <c r="Q352" s="50"/>
      <c r="R352" s="50"/>
      <c r="S352" s="49" t="s">
        <v>945</v>
      </c>
    </row>
    <row r="353" spans="1:19" ht="45" hidden="1" customHeight="1">
      <c r="A353" s="1">
        <v>157</v>
      </c>
      <c r="B353" s="80" t="s">
        <v>168</v>
      </c>
      <c r="C353" s="49" t="s">
        <v>871</v>
      </c>
      <c r="D353" s="60" t="s">
        <v>931</v>
      </c>
      <c r="E353" s="49"/>
      <c r="F353" s="49" t="s">
        <v>131</v>
      </c>
      <c r="G353" s="49"/>
      <c r="H353" s="50">
        <v>1773.95</v>
      </c>
      <c r="I353" s="50"/>
      <c r="J353" s="51" t="s">
        <v>946</v>
      </c>
      <c r="K353" s="49"/>
      <c r="L353" s="49"/>
      <c r="M353" s="49"/>
      <c r="N353" s="49" t="s">
        <v>483</v>
      </c>
      <c r="O353" s="49"/>
      <c r="P353" s="50"/>
      <c r="Q353" s="50"/>
      <c r="R353" s="50"/>
      <c r="S353" s="80" t="s">
        <v>885</v>
      </c>
    </row>
    <row r="354" spans="1:19" ht="45" hidden="1" customHeight="1">
      <c r="A354" s="1">
        <v>158</v>
      </c>
      <c r="B354" s="80" t="s">
        <v>168</v>
      </c>
      <c r="C354" s="49" t="s">
        <v>871</v>
      </c>
      <c r="D354" s="60" t="s">
        <v>931</v>
      </c>
      <c r="E354" s="49"/>
      <c r="F354" s="49" t="s">
        <v>132</v>
      </c>
      <c r="G354" s="49"/>
      <c r="H354" s="50">
        <v>15125.98</v>
      </c>
      <c r="I354" s="50"/>
      <c r="J354" s="51" t="s">
        <v>947</v>
      </c>
      <c r="K354" s="49"/>
      <c r="L354" s="49"/>
      <c r="M354" s="49"/>
      <c r="N354" s="49" t="s">
        <v>483</v>
      </c>
      <c r="O354" s="49"/>
      <c r="P354" s="50"/>
      <c r="Q354" s="50"/>
      <c r="R354" s="50"/>
      <c r="S354" s="80" t="s">
        <v>885</v>
      </c>
    </row>
    <row r="355" spans="1:19" ht="45" hidden="1" customHeight="1">
      <c r="A355" s="1">
        <v>159</v>
      </c>
      <c r="B355" s="80" t="s">
        <v>168</v>
      </c>
      <c r="C355" s="49" t="s">
        <v>871</v>
      </c>
      <c r="D355" s="60" t="s">
        <v>931</v>
      </c>
      <c r="E355" s="49"/>
      <c r="F355" s="49" t="s">
        <v>133</v>
      </c>
      <c r="G355" s="49"/>
      <c r="H355" s="50">
        <v>1399.39</v>
      </c>
      <c r="I355" s="50"/>
      <c r="J355" s="51" t="s">
        <v>944</v>
      </c>
      <c r="K355" s="49"/>
      <c r="L355" s="49"/>
      <c r="M355" s="49"/>
      <c r="N355" s="49" t="s">
        <v>483</v>
      </c>
      <c r="O355" s="49"/>
      <c r="P355" s="50"/>
      <c r="Q355" s="50"/>
      <c r="R355" s="50"/>
      <c r="S355" s="80" t="s">
        <v>885</v>
      </c>
    </row>
    <row r="356" spans="1:19" ht="45" hidden="1" customHeight="1">
      <c r="A356" s="1">
        <v>160</v>
      </c>
      <c r="B356" s="80" t="s">
        <v>168</v>
      </c>
      <c r="C356" s="49" t="s">
        <v>871</v>
      </c>
      <c r="D356" s="60" t="s">
        <v>931</v>
      </c>
      <c r="E356" s="49"/>
      <c r="F356" s="49" t="s">
        <v>134</v>
      </c>
      <c r="G356" s="49"/>
      <c r="H356" s="50">
        <v>67513.460000000006</v>
      </c>
      <c r="I356" s="50"/>
      <c r="J356" s="51" t="s">
        <v>944</v>
      </c>
      <c r="K356" s="49"/>
      <c r="L356" s="49"/>
      <c r="M356" s="49"/>
      <c r="N356" s="49" t="s">
        <v>483</v>
      </c>
      <c r="O356" s="49"/>
      <c r="P356" s="50"/>
      <c r="Q356" s="50"/>
      <c r="R356" s="50"/>
      <c r="S356" s="80" t="s">
        <v>885</v>
      </c>
    </row>
    <row r="357" spans="1:19" ht="45" hidden="1" customHeight="1">
      <c r="A357" s="1">
        <v>161</v>
      </c>
      <c r="B357" s="80" t="s">
        <v>168</v>
      </c>
      <c r="C357" s="49" t="s">
        <v>871</v>
      </c>
      <c r="D357" s="60" t="s">
        <v>931</v>
      </c>
      <c r="E357" s="49"/>
      <c r="F357" s="49" t="s">
        <v>135</v>
      </c>
      <c r="G357" s="49"/>
      <c r="H357" s="50">
        <v>350000</v>
      </c>
      <c r="I357" s="50"/>
      <c r="J357" s="51" t="s">
        <v>944</v>
      </c>
      <c r="K357" s="49"/>
      <c r="L357" s="49"/>
      <c r="M357" s="49"/>
      <c r="N357" s="49" t="s">
        <v>483</v>
      </c>
      <c r="O357" s="49"/>
      <c r="P357" s="50"/>
      <c r="Q357" s="50"/>
      <c r="R357" s="50"/>
      <c r="S357" s="80" t="s">
        <v>885</v>
      </c>
    </row>
    <row r="358" spans="1:19" ht="45" hidden="1" customHeight="1">
      <c r="A358" s="1">
        <v>162</v>
      </c>
      <c r="B358" s="80" t="s">
        <v>168</v>
      </c>
      <c r="C358" s="49" t="s">
        <v>871</v>
      </c>
      <c r="D358" s="60" t="s">
        <v>931</v>
      </c>
      <c r="E358" s="49"/>
      <c r="F358" s="49" t="s">
        <v>136</v>
      </c>
      <c r="G358" s="49"/>
      <c r="H358" s="50">
        <v>5035.6899999999996</v>
      </c>
      <c r="I358" s="50"/>
      <c r="J358" s="51" t="s">
        <v>946</v>
      </c>
      <c r="K358" s="49"/>
      <c r="L358" s="49"/>
      <c r="M358" s="49"/>
      <c r="N358" s="49" t="s">
        <v>483</v>
      </c>
      <c r="O358" s="49"/>
      <c r="P358" s="50"/>
      <c r="Q358" s="50"/>
      <c r="R358" s="50"/>
      <c r="S358" s="80" t="s">
        <v>885</v>
      </c>
    </row>
    <row r="359" spans="1:19" ht="45" hidden="1" customHeight="1">
      <c r="A359" s="1">
        <v>163</v>
      </c>
      <c r="B359" s="80" t="s">
        <v>168</v>
      </c>
      <c r="C359" s="49" t="s">
        <v>871</v>
      </c>
      <c r="D359" s="60" t="s">
        <v>931</v>
      </c>
      <c r="E359" s="49"/>
      <c r="F359" s="49" t="s">
        <v>137</v>
      </c>
      <c r="G359" s="49"/>
      <c r="H359" s="50">
        <v>135637.19</v>
      </c>
      <c r="I359" s="50"/>
      <c r="J359" s="51" t="s">
        <v>948</v>
      </c>
      <c r="K359" s="49"/>
      <c r="L359" s="49"/>
      <c r="M359" s="49"/>
      <c r="N359" s="49" t="s">
        <v>483</v>
      </c>
      <c r="O359" s="49"/>
      <c r="P359" s="50"/>
      <c r="Q359" s="50"/>
      <c r="R359" s="50"/>
      <c r="S359" s="80" t="s">
        <v>885</v>
      </c>
    </row>
    <row r="360" spans="1:19" ht="45" hidden="1" customHeight="1">
      <c r="A360" s="1">
        <v>164</v>
      </c>
      <c r="B360" s="80" t="s">
        <v>168</v>
      </c>
      <c r="C360" s="49" t="s">
        <v>871</v>
      </c>
      <c r="D360" s="60" t="s">
        <v>931</v>
      </c>
      <c r="E360" s="49"/>
      <c r="F360" s="49" t="s">
        <v>138</v>
      </c>
      <c r="G360" s="49"/>
      <c r="H360" s="50">
        <v>8080.65</v>
      </c>
      <c r="I360" s="50"/>
      <c r="J360" s="51" t="s">
        <v>948</v>
      </c>
      <c r="K360" s="49"/>
      <c r="L360" s="49"/>
      <c r="M360" s="49"/>
      <c r="N360" s="49" t="s">
        <v>483</v>
      </c>
      <c r="O360" s="49"/>
      <c r="P360" s="50"/>
      <c r="Q360" s="50"/>
      <c r="R360" s="50"/>
      <c r="S360" s="80" t="s">
        <v>885</v>
      </c>
    </row>
    <row r="361" spans="1:19" ht="45" hidden="1" customHeight="1">
      <c r="A361" s="1">
        <v>165</v>
      </c>
      <c r="B361" s="80" t="s">
        <v>168</v>
      </c>
      <c r="C361" s="49" t="s">
        <v>871</v>
      </c>
      <c r="D361" s="60" t="s">
        <v>931</v>
      </c>
      <c r="E361" s="49"/>
      <c r="F361" s="49" t="s">
        <v>128</v>
      </c>
      <c r="G361" s="49"/>
      <c r="H361" s="50">
        <v>3756.25</v>
      </c>
      <c r="I361" s="50"/>
      <c r="J361" s="51" t="s">
        <v>944</v>
      </c>
      <c r="K361" s="49"/>
      <c r="L361" s="49"/>
      <c r="M361" s="49"/>
      <c r="N361" s="49" t="s">
        <v>483</v>
      </c>
      <c r="O361" s="49"/>
      <c r="P361" s="50"/>
      <c r="Q361" s="50"/>
      <c r="R361" s="50"/>
      <c r="S361" s="80" t="s">
        <v>885</v>
      </c>
    </row>
    <row r="362" spans="1:19" ht="45" hidden="1" customHeight="1">
      <c r="A362" s="1">
        <v>166</v>
      </c>
      <c r="B362" s="80" t="s">
        <v>168</v>
      </c>
      <c r="C362" s="49" t="s">
        <v>871</v>
      </c>
      <c r="D362" s="60" t="s">
        <v>931</v>
      </c>
      <c r="E362" s="49"/>
      <c r="F362" s="49" t="s">
        <v>139</v>
      </c>
      <c r="G362" s="49"/>
      <c r="H362" s="50">
        <v>7177.89</v>
      </c>
      <c r="I362" s="50"/>
      <c r="J362" s="51" t="s">
        <v>948</v>
      </c>
      <c r="K362" s="49"/>
      <c r="L362" s="49"/>
      <c r="M362" s="49"/>
      <c r="N362" s="49" t="s">
        <v>483</v>
      </c>
      <c r="O362" s="49"/>
      <c r="P362" s="50"/>
      <c r="Q362" s="50"/>
      <c r="R362" s="50"/>
      <c r="S362" s="80" t="s">
        <v>885</v>
      </c>
    </row>
    <row r="363" spans="1:19" ht="45" hidden="1" customHeight="1">
      <c r="A363" s="1">
        <v>167</v>
      </c>
      <c r="B363" s="80" t="s">
        <v>168</v>
      </c>
      <c r="C363" s="49" t="s">
        <v>871</v>
      </c>
      <c r="D363" s="60" t="s">
        <v>931</v>
      </c>
      <c r="E363" s="49"/>
      <c r="F363" s="49" t="s">
        <v>140</v>
      </c>
      <c r="G363" s="49"/>
      <c r="H363" s="50">
        <v>30999</v>
      </c>
      <c r="I363" s="50"/>
      <c r="J363" s="51" t="s">
        <v>944</v>
      </c>
      <c r="K363" s="49"/>
      <c r="L363" s="49"/>
      <c r="M363" s="49"/>
      <c r="N363" s="49" t="s">
        <v>483</v>
      </c>
      <c r="O363" s="49"/>
      <c r="P363" s="50"/>
      <c r="Q363" s="50"/>
      <c r="R363" s="50"/>
      <c r="S363" s="80" t="s">
        <v>885</v>
      </c>
    </row>
    <row r="364" spans="1:19" ht="45" hidden="1" customHeight="1">
      <c r="A364" s="1">
        <v>168</v>
      </c>
      <c r="B364" s="80" t="s">
        <v>168</v>
      </c>
      <c r="C364" s="49" t="s">
        <v>871</v>
      </c>
      <c r="D364" s="60" t="s">
        <v>931</v>
      </c>
      <c r="E364" s="49"/>
      <c r="F364" s="49" t="s">
        <v>141</v>
      </c>
      <c r="G364" s="49"/>
      <c r="H364" s="50">
        <v>3905.65</v>
      </c>
      <c r="I364" s="50"/>
      <c r="J364" s="51" t="s">
        <v>947</v>
      </c>
      <c r="K364" s="49"/>
      <c r="L364" s="49"/>
      <c r="M364" s="49"/>
      <c r="N364" s="49" t="s">
        <v>483</v>
      </c>
      <c r="O364" s="49"/>
      <c r="P364" s="50"/>
      <c r="Q364" s="50"/>
      <c r="R364" s="50"/>
      <c r="S364" s="80" t="s">
        <v>885</v>
      </c>
    </row>
    <row r="365" spans="1:19" ht="45" hidden="1" customHeight="1">
      <c r="A365" s="1">
        <v>169</v>
      </c>
      <c r="B365" s="80" t="s">
        <v>168</v>
      </c>
      <c r="C365" s="49" t="s">
        <v>871</v>
      </c>
      <c r="D365" s="60" t="s">
        <v>931</v>
      </c>
      <c r="E365" s="49"/>
      <c r="F365" s="49" t="s">
        <v>142</v>
      </c>
      <c r="G365" s="49"/>
      <c r="H365" s="50">
        <v>46063.59</v>
      </c>
      <c r="I365" s="50"/>
      <c r="J365" s="51" t="s">
        <v>947</v>
      </c>
      <c r="K365" s="49"/>
      <c r="L365" s="49"/>
      <c r="M365" s="49"/>
      <c r="N365" s="49" t="s">
        <v>483</v>
      </c>
      <c r="O365" s="49"/>
      <c r="P365" s="50"/>
      <c r="Q365" s="50"/>
      <c r="R365" s="50"/>
      <c r="S365" s="80" t="s">
        <v>885</v>
      </c>
    </row>
    <row r="366" spans="1:19" ht="45" hidden="1" customHeight="1">
      <c r="A366" s="1">
        <v>170</v>
      </c>
      <c r="B366" s="80" t="s">
        <v>168</v>
      </c>
      <c r="C366" s="49" t="s">
        <v>871</v>
      </c>
      <c r="D366" s="60" t="s">
        <v>931</v>
      </c>
      <c r="E366" s="49"/>
      <c r="F366" s="49" t="s">
        <v>143</v>
      </c>
      <c r="G366" s="49"/>
      <c r="H366" s="50">
        <v>7840.4</v>
      </c>
      <c r="I366" s="50"/>
      <c r="J366" s="51" t="s">
        <v>946</v>
      </c>
      <c r="K366" s="49"/>
      <c r="L366" s="49"/>
      <c r="M366" s="49"/>
      <c r="N366" s="49" t="s">
        <v>483</v>
      </c>
      <c r="O366" s="49"/>
      <c r="P366" s="50"/>
      <c r="Q366" s="50"/>
      <c r="R366" s="50"/>
      <c r="S366" s="80" t="s">
        <v>885</v>
      </c>
    </row>
    <row r="367" spans="1:19" ht="45" hidden="1" customHeight="1">
      <c r="A367" s="1">
        <v>171</v>
      </c>
      <c r="B367" s="80" t="s">
        <v>168</v>
      </c>
      <c r="C367" s="49" t="s">
        <v>871</v>
      </c>
      <c r="D367" s="60" t="s">
        <v>931</v>
      </c>
      <c r="E367" s="49"/>
      <c r="F367" s="49" t="s">
        <v>144</v>
      </c>
      <c r="G367" s="49"/>
      <c r="H367" s="50">
        <v>10045.69</v>
      </c>
      <c r="I367" s="50"/>
      <c r="J367" s="51" t="s">
        <v>947</v>
      </c>
      <c r="K367" s="49"/>
      <c r="L367" s="49"/>
      <c r="M367" s="49"/>
      <c r="N367" s="49" t="s">
        <v>483</v>
      </c>
      <c r="O367" s="49"/>
      <c r="P367" s="50"/>
      <c r="Q367" s="50"/>
      <c r="R367" s="50"/>
      <c r="S367" s="80" t="s">
        <v>885</v>
      </c>
    </row>
    <row r="368" spans="1:19" ht="45" hidden="1" customHeight="1">
      <c r="A368" s="1">
        <v>172</v>
      </c>
      <c r="B368" s="80" t="s">
        <v>168</v>
      </c>
      <c r="C368" s="49" t="s">
        <v>871</v>
      </c>
      <c r="D368" s="60" t="s">
        <v>931</v>
      </c>
      <c r="E368" s="49"/>
      <c r="F368" s="49" t="s">
        <v>145</v>
      </c>
      <c r="G368" s="49"/>
      <c r="H368" s="50">
        <v>3733.99</v>
      </c>
      <c r="I368" s="50"/>
      <c r="J368" s="51" t="s">
        <v>946</v>
      </c>
      <c r="K368" s="49"/>
      <c r="L368" s="49"/>
      <c r="M368" s="49"/>
      <c r="N368" s="49" t="s">
        <v>483</v>
      </c>
      <c r="O368" s="49"/>
      <c r="P368" s="50"/>
      <c r="Q368" s="50"/>
      <c r="R368" s="50"/>
      <c r="S368" s="80" t="s">
        <v>885</v>
      </c>
    </row>
    <row r="369" spans="1:19" ht="45" hidden="1" customHeight="1">
      <c r="A369" s="1">
        <v>173</v>
      </c>
      <c r="B369" s="80" t="s">
        <v>168</v>
      </c>
      <c r="C369" s="49" t="s">
        <v>871</v>
      </c>
      <c r="D369" s="60" t="s">
        <v>931</v>
      </c>
      <c r="E369" s="49"/>
      <c r="F369" s="49" t="s">
        <v>146</v>
      </c>
      <c r="G369" s="49"/>
      <c r="H369" s="50">
        <v>34896.720000000001</v>
      </c>
      <c r="I369" s="50"/>
      <c r="J369" s="51" t="s">
        <v>946</v>
      </c>
      <c r="K369" s="49"/>
      <c r="L369" s="49"/>
      <c r="M369" s="49"/>
      <c r="N369" s="49" t="s">
        <v>483</v>
      </c>
      <c r="O369" s="49"/>
      <c r="P369" s="50"/>
      <c r="Q369" s="50"/>
      <c r="R369" s="50"/>
      <c r="S369" s="80" t="s">
        <v>885</v>
      </c>
    </row>
    <row r="370" spans="1:19" ht="45" hidden="1" customHeight="1">
      <c r="A370" s="1">
        <v>174</v>
      </c>
      <c r="B370" s="80" t="s">
        <v>168</v>
      </c>
      <c r="C370" s="49" t="s">
        <v>871</v>
      </c>
      <c r="D370" s="60" t="s">
        <v>931</v>
      </c>
      <c r="E370" s="49"/>
      <c r="F370" s="49" t="s">
        <v>147</v>
      </c>
      <c r="G370" s="49"/>
      <c r="H370" s="50">
        <v>350000</v>
      </c>
      <c r="I370" s="50"/>
      <c r="J370" s="51" t="s">
        <v>947</v>
      </c>
      <c r="K370" s="49"/>
      <c r="L370" s="49"/>
      <c r="M370" s="49"/>
      <c r="N370" s="49" t="s">
        <v>483</v>
      </c>
      <c r="O370" s="49"/>
      <c r="P370" s="50"/>
      <c r="Q370" s="50"/>
      <c r="R370" s="50"/>
      <c r="S370" s="80" t="s">
        <v>885</v>
      </c>
    </row>
    <row r="371" spans="1:19" ht="45" hidden="1" customHeight="1">
      <c r="A371" s="1">
        <v>175</v>
      </c>
      <c r="B371" s="80" t="s">
        <v>168</v>
      </c>
      <c r="C371" s="49" t="s">
        <v>871</v>
      </c>
      <c r="D371" s="60" t="s">
        <v>931</v>
      </c>
      <c r="E371" s="49"/>
      <c r="F371" s="49" t="s">
        <v>148</v>
      </c>
      <c r="G371" s="49"/>
      <c r="H371" s="50">
        <v>15924.54</v>
      </c>
      <c r="I371" s="50"/>
      <c r="J371" s="51" t="s">
        <v>946</v>
      </c>
      <c r="K371" s="49"/>
      <c r="L371" s="49"/>
      <c r="M371" s="49"/>
      <c r="N371" s="49" t="s">
        <v>483</v>
      </c>
      <c r="O371" s="49"/>
      <c r="P371" s="50"/>
      <c r="Q371" s="50"/>
      <c r="R371" s="50"/>
      <c r="S371" s="80" t="s">
        <v>885</v>
      </c>
    </row>
    <row r="372" spans="1:19" ht="45" hidden="1" customHeight="1">
      <c r="A372" s="1">
        <v>176</v>
      </c>
      <c r="B372" s="80" t="s">
        <v>168</v>
      </c>
      <c r="C372" s="49" t="s">
        <v>871</v>
      </c>
      <c r="D372" s="60" t="s">
        <v>931</v>
      </c>
      <c r="E372" s="49"/>
      <c r="F372" s="49" t="s">
        <v>149</v>
      </c>
      <c r="G372" s="49"/>
      <c r="H372" s="50">
        <v>16507.55</v>
      </c>
      <c r="I372" s="50"/>
      <c r="J372" s="51" t="s">
        <v>946</v>
      </c>
      <c r="K372" s="49"/>
      <c r="L372" s="49"/>
      <c r="M372" s="49"/>
      <c r="N372" s="49" t="s">
        <v>483</v>
      </c>
      <c r="O372" s="49"/>
      <c r="P372" s="50"/>
      <c r="Q372" s="50"/>
      <c r="R372" s="50"/>
      <c r="S372" s="80" t="s">
        <v>885</v>
      </c>
    </row>
    <row r="373" spans="1:19" ht="45" hidden="1" customHeight="1">
      <c r="A373" s="1">
        <v>177</v>
      </c>
      <c r="B373" s="80" t="s">
        <v>168</v>
      </c>
      <c r="C373" s="49" t="s">
        <v>871</v>
      </c>
      <c r="D373" s="60" t="s">
        <v>931</v>
      </c>
      <c r="E373" s="49"/>
      <c r="F373" s="49" t="s">
        <v>150</v>
      </c>
      <c r="G373" s="49"/>
      <c r="H373" s="50">
        <v>1983.01</v>
      </c>
      <c r="I373" s="50"/>
      <c r="J373" s="51" t="s">
        <v>949</v>
      </c>
      <c r="K373" s="49"/>
      <c r="L373" s="49"/>
      <c r="M373" s="49"/>
      <c r="N373" s="49" t="s">
        <v>483</v>
      </c>
      <c r="O373" s="49"/>
      <c r="P373" s="50"/>
      <c r="Q373" s="50"/>
      <c r="R373" s="50"/>
      <c r="S373" s="80" t="s">
        <v>885</v>
      </c>
    </row>
    <row r="374" spans="1:19" ht="45" hidden="1" customHeight="1">
      <c r="A374" s="1">
        <v>178</v>
      </c>
      <c r="B374" s="80" t="s">
        <v>168</v>
      </c>
      <c r="C374" s="49" t="s">
        <v>871</v>
      </c>
      <c r="D374" s="60" t="s">
        <v>931</v>
      </c>
      <c r="E374" s="49"/>
      <c r="F374" s="49" t="s">
        <v>151</v>
      </c>
      <c r="G374" s="49"/>
      <c r="H374" s="50">
        <v>11734.29</v>
      </c>
      <c r="I374" s="50"/>
      <c r="J374" s="51" t="s">
        <v>946</v>
      </c>
      <c r="K374" s="49"/>
      <c r="L374" s="49"/>
      <c r="M374" s="49"/>
      <c r="N374" s="49" t="s">
        <v>483</v>
      </c>
      <c r="O374" s="49"/>
      <c r="P374" s="50"/>
      <c r="Q374" s="50"/>
      <c r="R374" s="50"/>
      <c r="S374" s="80" t="s">
        <v>885</v>
      </c>
    </row>
    <row r="375" spans="1:19" ht="45" hidden="1" customHeight="1">
      <c r="A375" s="1">
        <v>179</v>
      </c>
      <c r="B375" s="80" t="s">
        <v>168</v>
      </c>
      <c r="C375" s="49" t="s">
        <v>871</v>
      </c>
      <c r="D375" s="60" t="s">
        <v>931</v>
      </c>
      <c r="E375" s="49"/>
      <c r="F375" s="49" t="s">
        <v>152</v>
      </c>
      <c r="G375" s="49"/>
      <c r="H375" s="50">
        <v>17923.150000000001</v>
      </c>
      <c r="I375" s="50"/>
      <c r="J375" s="51" t="s">
        <v>947</v>
      </c>
      <c r="K375" s="49"/>
      <c r="L375" s="49"/>
      <c r="M375" s="49"/>
      <c r="N375" s="49" t="s">
        <v>483</v>
      </c>
      <c r="O375" s="49"/>
      <c r="P375" s="50"/>
      <c r="Q375" s="50"/>
      <c r="R375" s="50"/>
      <c r="S375" s="80" t="s">
        <v>885</v>
      </c>
    </row>
    <row r="376" spans="1:19" ht="45" hidden="1" customHeight="1">
      <c r="A376" s="1">
        <v>180</v>
      </c>
      <c r="B376" s="80" t="s">
        <v>168</v>
      </c>
      <c r="C376" s="49" t="s">
        <v>871</v>
      </c>
      <c r="D376" s="60" t="s">
        <v>931</v>
      </c>
      <c r="E376" s="49"/>
      <c r="F376" s="49" t="s">
        <v>153</v>
      </c>
      <c r="G376" s="49"/>
      <c r="H376" s="50">
        <v>34309.81</v>
      </c>
      <c r="I376" s="50"/>
      <c r="J376" s="51" t="s">
        <v>949</v>
      </c>
      <c r="K376" s="49"/>
      <c r="L376" s="49"/>
      <c r="M376" s="49"/>
      <c r="N376" s="49" t="s">
        <v>483</v>
      </c>
      <c r="O376" s="49"/>
      <c r="P376" s="50"/>
      <c r="Q376" s="50"/>
      <c r="R376" s="50"/>
      <c r="S376" s="80" t="s">
        <v>885</v>
      </c>
    </row>
    <row r="377" spans="1:19" ht="45" hidden="1" customHeight="1">
      <c r="A377" s="1">
        <v>181</v>
      </c>
      <c r="B377" s="80" t="s">
        <v>168</v>
      </c>
      <c r="C377" s="49" t="s">
        <v>871</v>
      </c>
      <c r="D377" s="60" t="s">
        <v>931</v>
      </c>
      <c r="E377" s="49"/>
      <c r="F377" s="49" t="s">
        <v>154</v>
      </c>
      <c r="G377" s="49"/>
      <c r="H377" s="50">
        <v>130016.92</v>
      </c>
      <c r="I377" s="50"/>
      <c r="J377" s="51" t="s">
        <v>950</v>
      </c>
      <c r="K377" s="49"/>
      <c r="L377" s="49"/>
      <c r="M377" s="49"/>
      <c r="N377" s="49" t="s">
        <v>366</v>
      </c>
      <c r="O377" s="49"/>
      <c r="P377" s="50"/>
      <c r="Q377" s="50">
        <v>130016.92</v>
      </c>
      <c r="R377" s="50"/>
      <c r="S377" s="49" t="s">
        <v>951</v>
      </c>
    </row>
    <row r="378" spans="1:19" ht="30" hidden="1" customHeight="1">
      <c r="A378" s="1">
        <v>182</v>
      </c>
      <c r="B378" s="80" t="s">
        <v>168</v>
      </c>
      <c r="C378" s="49" t="s">
        <v>417</v>
      </c>
      <c r="D378" s="60" t="s">
        <v>931</v>
      </c>
      <c r="E378" s="49"/>
      <c r="F378" s="49" t="s">
        <v>155</v>
      </c>
      <c r="G378" s="49"/>
      <c r="H378" s="50">
        <v>9387235.75</v>
      </c>
      <c r="I378" s="50">
        <v>8604.9699999999993</v>
      </c>
      <c r="J378" s="59" t="s">
        <v>556</v>
      </c>
      <c r="K378" s="49"/>
      <c r="L378" s="49"/>
      <c r="M378" s="49"/>
      <c r="N378" s="49" t="s">
        <v>366</v>
      </c>
      <c r="O378" s="49"/>
      <c r="P378" s="50"/>
      <c r="Q378" s="50">
        <v>8604.9699999999993</v>
      </c>
      <c r="R378" s="50"/>
      <c r="S378" s="49" t="s">
        <v>952</v>
      </c>
    </row>
    <row r="379" spans="1:19" ht="30" hidden="1" customHeight="1">
      <c r="A379" s="1">
        <v>183</v>
      </c>
      <c r="B379" s="80" t="s">
        <v>168</v>
      </c>
      <c r="C379" s="49" t="s">
        <v>871</v>
      </c>
      <c r="D379" s="60" t="s">
        <v>931</v>
      </c>
      <c r="E379" s="49"/>
      <c r="F379" s="49" t="s">
        <v>156</v>
      </c>
      <c r="G379" s="49"/>
      <c r="H379" s="50">
        <v>648810.93999999994</v>
      </c>
      <c r="I379" s="50"/>
      <c r="J379" s="59" t="s">
        <v>556</v>
      </c>
      <c r="K379" s="49"/>
      <c r="L379" s="49"/>
      <c r="M379" s="49"/>
      <c r="N379" s="49" t="s">
        <v>366</v>
      </c>
      <c r="O379" s="49"/>
      <c r="P379" s="50"/>
      <c r="Q379" s="50">
        <v>648810.93999999994</v>
      </c>
      <c r="R379" s="50"/>
      <c r="S379" s="49" t="s">
        <v>924</v>
      </c>
    </row>
    <row r="380" spans="1:19" ht="30" hidden="1" customHeight="1">
      <c r="A380" s="1">
        <v>184</v>
      </c>
      <c r="B380" s="80" t="s">
        <v>168</v>
      </c>
      <c r="C380" s="49" t="s">
        <v>871</v>
      </c>
      <c r="D380" s="60" t="s">
        <v>931</v>
      </c>
      <c r="E380" s="49"/>
      <c r="F380" s="49" t="s">
        <v>157</v>
      </c>
      <c r="G380" s="49"/>
      <c r="H380" s="50">
        <v>204602.11</v>
      </c>
      <c r="I380" s="50"/>
      <c r="J380" s="59" t="s">
        <v>556</v>
      </c>
      <c r="K380" s="49"/>
      <c r="L380" s="49"/>
      <c r="M380" s="49"/>
      <c r="N380" s="49" t="s">
        <v>366</v>
      </c>
      <c r="O380" s="49"/>
      <c r="P380" s="50"/>
      <c r="Q380" s="50">
        <v>204602.11</v>
      </c>
      <c r="R380" s="50"/>
      <c r="S380" s="49" t="s">
        <v>934</v>
      </c>
    </row>
    <row r="381" spans="1:19" ht="30" hidden="1" customHeight="1">
      <c r="A381" s="1">
        <v>185</v>
      </c>
      <c r="B381" s="80" t="s">
        <v>168</v>
      </c>
      <c r="C381" s="49" t="s">
        <v>871</v>
      </c>
      <c r="D381" s="60" t="s">
        <v>931</v>
      </c>
      <c r="E381" s="49"/>
      <c r="F381" s="49" t="s">
        <v>158</v>
      </c>
      <c r="G381" s="49"/>
      <c r="H381" s="50">
        <v>350000</v>
      </c>
      <c r="I381" s="50"/>
      <c r="J381" s="59" t="s">
        <v>556</v>
      </c>
      <c r="K381" s="49"/>
      <c r="L381" s="49"/>
      <c r="M381" s="49"/>
      <c r="N381" s="49" t="s">
        <v>366</v>
      </c>
      <c r="O381" s="49"/>
      <c r="P381" s="50"/>
      <c r="Q381" s="50">
        <v>350000</v>
      </c>
      <c r="R381" s="50"/>
      <c r="S381" s="49" t="s">
        <v>924</v>
      </c>
    </row>
    <row r="382" spans="1:19" ht="30" hidden="1" customHeight="1">
      <c r="A382" s="1">
        <v>186</v>
      </c>
      <c r="B382" s="80" t="s">
        <v>168</v>
      </c>
      <c r="C382" s="49" t="s">
        <v>953</v>
      </c>
      <c r="D382" s="49" t="s">
        <v>480</v>
      </c>
      <c r="E382" s="49"/>
      <c r="F382" s="49" t="s">
        <v>159</v>
      </c>
      <c r="G382" s="49"/>
      <c r="H382" s="50"/>
      <c r="I382" s="50">
        <v>5527993.9900000002</v>
      </c>
      <c r="J382" s="95" t="s">
        <v>954</v>
      </c>
      <c r="K382" s="49" t="s">
        <v>556</v>
      </c>
      <c r="L382" s="49"/>
      <c r="M382" s="49"/>
      <c r="N382" s="49" t="s">
        <v>366</v>
      </c>
      <c r="O382" s="49"/>
      <c r="P382" s="50"/>
      <c r="Q382" s="50"/>
      <c r="R382" s="50"/>
      <c r="S382" s="49" t="s">
        <v>937</v>
      </c>
    </row>
    <row r="383" spans="1:19" ht="60" hidden="1" customHeight="1">
      <c r="A383" s="1">
        <v>187</v>
      </c>
      <c r="B383" s="80" t="s">
        <v>168</v>
      </c>
      <c r="C383" s="49" t="s">
        <v>871</v>
      </c>
      <c r="D383" s="49" t="s">
        <v>480</v>
      </c>
      <c r="E383" s="49"/>
      <c r="F383" s="49" t="s">
        <v>160</v>
      </c>
      <c r="G383" s="49"/>
      <c r="H383" s="50">
        <v>47891</v>
      </c>
      <c r="I383" s="50"/>
      <c r="J383" s="95" t="s">
        <v>955</v>
      </c>
      <c r="K383" s="49" t="s">
        <v>956</v>
      </c>
      <c r="L383" s="49"/>
      <c r="M383" s="49"/>
      <c r="N383" s="49" t="s">
        <v>366</v>
      </c>
      <c r="O383" s="49"/>
      <c r="P383" s="50"/>
      <c r="Q383" s="50">
        <v>47891</v>
      </c>
      <c r="R383" s="50"/>
      <c r="S383" s="49" t="s">
        <v>957</v>
      </c>
    </row>
    <row r="384" spans="1:19" ht="75" hidden="1" customHeight="1">
      <c r="A384" s="1">
        <v>188</v>
      </c>
      <c r="B384" s="80" t="s">
        <v>168</v>
      </c>
      <c r="C384" s="49" t="s">
        <v>417</v>
      </c>
      <c r="D384" s="60" t="s">
        <v>931</v>
      </c>
      <c r="E384" s="49"/>
      <c r="F384" s="49" t="s">
        <v>161</v>
      </c>
      <c r="G384" s="49"/>
      <c r="H384" s="50">
        <v>5781370.4000000004</v>
      </c>
      <c r="I384" s="50">
        <v>209773.51</v>
      </c>
      <c r="J384" s="51" t="s">
        <v>887</v>
      </c>
      <c r="K384" s="49" t="s">
        <v>958</v>
      </c>
      <c r="L384" s="49"/>
      <c r="M384" s="49"/>
      <c r="N384" s="49" t="s">
        <v>366</v>
      </c>
      <c r="O384" s="49"/>
      <c r="P384" s="50"/>
      <c r="Q384" s="50"/>
      <c r="R384" s="50"/>
      <c r="S384" s="49" t="s">
        <v>959</v>
      </c>
    </row>
    <row r="385" spans="1:19" ht="60" hidden="1" customHeight="1">
      <c r="A385" s="1">
        <v>189</v>
      </c>
      <c r="B385" s="80" t="s">
        <v>168</v>
      </c>
      <c r="C385" s="49" t="s">
        <v>417</v>
      </c>
      <c r="D385" s="60" t="s">
        <v>931</v>
      </c>
      <c r="E385" s="49"/>
      <c r="F385" s="49" t="s">
        <v>162</v>
      </c>
      <c r="G385" s="49"/>
      <c r="H385" s="50">
        <v>7531122.1299999999</v>
      </c>
      <c r="I385" s="50">
        <v>103762.13</v>
      </c>
      <c r="J385" s="51" t="s">
        <v>960</v>
      </c>
      <c r="K385" s="49" t="s">
        <v>956</v>
      </c>
      <c r="L385" s="49"/>
      <c r="M385" s="49"/>
      <c r="N385" s="49" t="s">
        <v>366</v>
      </c>
      <c r="O385" s="49"/>
      <c r="P385" s="50"/>
      <c r="Q385" s="50"/>
      <c r="R385" s="50"/>
      <c r="S385" s="49" t="s">
        <v>959</v>
      </c>
    </row>
    <row r="386" spans="1:19" ht="45" hidden="1" customHeight="1">
      <c r="A386" s="1">
        <v>190</v>
      </c>
      <c r="B386" s="80" t="s">
        <v>168</v>
      </c>
      <c r="C386" s="49" t="s">
        <v>417</v>
      </c>
      <c r="D386" s="60" t="s">
        <v>931</v>
      </c>
      <c r="E386" s="49"/>
      <c r="F386" s="49" t="s">
        <v>163</v>
      </c>
      <c r="G386" s="49"/>
      <c r="H386" s="50" t="s">
        <v>961</v>
      </c>
      <c r="I386" s="50">
        <v>61779.7</v>
      </c>
      <c r="J386" s="51" t="s">
        <v>962</v>
      </c>
      <c r="K386" s="49" t="s">
        <v>556</v>
      </c>
      <c r="L386" s="49"/>
      <c r="M386" s="49"/>
      <c r="N386" s="49" t="s">
        <v>366</v>
      </c>
      <c r="O386" s="49"/>
      <c r="P386" s="50"/>
      <c r="Q386" s="50"/>
      <c r="R386" s="50"/>
      <c r="S386" s="49" t="s">
        <v>963</v>
      </c>
    </row>
    <row r="387" spans="1:19" ht="75" hidden="1" customHeight="1">
      <c r="A387" s="1">
        <v>191</v>
      </c>
      <c r="B387" s="80" t="s">
        <v>168</v>
      </c>
      <c r="C387" s="49" t="s">
        <v>964</v>
      </c>
      <c r="D387" s="60" t="s">
        <v>965</v>
      </c>
      <c r="E387" s="49"/>
      <c r="F387" s="49" t="s">
        <v>164</v>
      </c>
      <c r="G387" s="49"/>
      <c r="H387" s="50">
        <v>681509.89</v>
      </c>
      <c r="I387" s="50"/>
      <c r="J387" s="51" t="s">
        <v>966</v>
      </c>
      <c r="K387" s="49" t="s">
        <v>894</v>
      </c>
      <c r="L387" s="49" t="s">
        <v>958</v>
      </c>
      <c r="M387" s="49"/>
      <c r="N387" s="49" t="s">
        <v>366</v>
      </c>
      <c r="O387" s="49"/>
      <c r="P387" s="50"/>
      <c r="Q387" s="50"/>
      <c r="R387" s="50"/>
      <c r="S387" s="49" t="s">
        <v>967</v>
      </c>
    </row>
    <row r="388" spans="1:19" ht="45" hidden="1" customHeight="1">
      <c r="A388" s="1">
        <v>192</v>
      </c>
      <c r="B388" s="80" t="s">
        <v>168</v>
      </c>
      <c r="C388" s="49" t="s">
        <v>968</v>
      </c>
      <c r="D388" s="60" t="s">
        <v>931</v>
      </c>
      <c r="E388" s="49"/>
      <c r="F388" s="49" t="s">
        <v>165</v>
      </c>
      <c r="G388" s="49"/>
      <c r="H388" s="50"/>
      <c r="I388" s="50">
        <v>17976.45</v>
      </c>
      <c r="J388" s="51" t="s">
        <v>969</v>
      </c>
      <c r="K388" s="49"/>
      <c r="L388" s="49"/>
      <c r="M388" s="49"/>
      <c r="N388" s="49" t="s">
        <v>366</v>
      </c>
      <c r="O388" s="49"/>
      <c r="P388" s="50"/>
      <c r="Q388" s="50"/>
      <c r="R388" s="50"/>
      <c r="S388" s="49" t="s">
        <v>937</v>
      </c>
    </row>
    <row r="389" spans="1:19" ht="45" hidden="1" customHeight="1">
      <c r="A389" s="1">
        <v>193</v>
      </c>
      <c r="B389" s="80" t="s">
        <v>168</v>
      </c>
      <c r="C389" s="49" t="s">
        <v>871</v>
      </c>
      <c r="D389" s="49" t="s">
        <v>480</v>
      </c>
      <c r="E389" s="49" t="s">
        <v>970</v>
      </c>
      <c r="F389" s="49" t="s">
        <v>971</v>
      </c>
      <c r="G389" s="49"/>
      <c r="H389" s="50">
        <v>1355824.05</v>
      </c>
      <c r="I389" s="50"/>
      <c r="J389" s="95" t="s">
        <v>972</v>
      </c>
      <c r="K389" s="49"/>
      <c r="L389" s="49"/>
      <c r="M389" s="49"/>
      <c r="N389" s="49" t="s">
        <v>366</v>
      </c>
      <c r="O389" s="49"/>
      <c r="P389" s="50"/>
      <c r="Q389" s="50">
        <v>1355824.05</v>
      </c>
      <c r="R389" s="50"/>
      <c r="S389" s="49" t="s">
        <v>973</v>
      </c>
    </row>
    <row r="390" spans="1:19" ht="30" hidden="1" customHeight="1">
      <c r="A390" s="1">
        <v>194</v>
      </c>
      <c r="B390" s="80" t="s">
        <v>168</v>
      </c>
      <c r="C390" s="49" t="s">
        <v>871</v>
      </c>
      <c r="D390" s="60" t="s">
        <v>931</v>
      </c>
      <c r="E390" s="49"/>
      <c r="F390" s="49" t="s">
        <v>974</v>
      </c>
      <c r="G390" s="49"/>
      <c r="H390" s="50">
        <v>6805646.8499999996</v>
      </c>
      <c r="I390" s="50"/>
      <c r="J390" s="51"/>
      <c r="K390" s="49"/>
      <c r="L390" s="49"/>
      <c r="M390" s="49"/>
      <c r="N390" s="49" t="s">
        <v>366</v>
      </c>
      <c r="O390" s="49"/>
      <c r="P390" s="50"/>
      <c r="Q390" s="50">
        <v>6805646.8499999996</v>
      </c>
      <c r="R390" s="50"/>
      <c r="S390" s="49" t="s">
        <v>975</v>
      </c>
    </row>
    <row r="391" spans="1:19" ht="15" hidden="1" customHeight="1">
      <c r="A391" s="75" t="s">
        <v>181</v>
      </c>
      <c r="B391" s="76"/>
      <c r="C391" s="76"/>
      <c r="D391" s="76"/>
      <c r="E391" s="76"/>
      <c r="F391" s="76"/>
      <c r="G391" s="76"/>
      <c r="H391" s="76"/>
      <c r="I391" s="76"/>
      <c r="J391" s="77"/>
      <c r="K391" s="76"/>
      <c r="L391" s="76"/>
      <c r="M391" s="76"/>
      <c r="N391" s="76"/>
      <c r="O391" s="76"/>
      <c r="P391" s="76"/>
      <c r="Q391" s="76"/>
      <c r="R391" s="76"/>
      <c r="S391" s="76"/>
    </row>
    <row r="392" spans="1:19" ht="60">
      <c r="A392" s="56">
        <v>1</v>
      </c>
      <c r="B392" s="49" t="s">
        <v>213</v>
      </c>
      <c r="C392" s="60" t="s">
        <v>214</v>
      </c>
      <c r="D392" s="60" t="s">
        <v>2554</v>
      </c>
      <c r="E392" s="60"/>
      <c r="F392" s="60" t="s">
        <v>976</v>
      </c>
      <c r="G392" s="486">
        <f>H392+I392</f>
        <v>22313910</v>
      </c>
      <c r="H392" s="477">
        <v>22313910</v>
      </c>
      <c r="I392" s="477"/>
      <c r="J392" s="71" t="s">
        <v>977</v>
      </c>
      <c r="K392" s="60"/>
      <c r="L392" s="60"/>
      <c r="M392" s="60"/>
      <c r="N392" s="49" t="s">
        <v>222</v>
      </c>
      <c r="O392" s="525">
        <v>41395</v>
      </c>
      <c r="P392" s="50"/>
      <c r="Q392" s="50"/>
      <c r="R392" s="50"/>
      <c r="S392" s="49"/>
    </row>
    <row r="393" spans="1:19" ht="390" hidden="1" customHeight="1">
      <c r="A393" s="56">
        <v>2</v>
      </c>
      <c r="B393" s="49" t="s">
        <v>5</v>
      </c>
      <c r="C393" s="49" t="s">
        <v>978</v>
      </c>
      <c r="D393" s="60" t="s">
        <v>979</v>
      </c>
      <c r="E393" s="60" t="s">
        <v>980</v>
      </c>
      <c r="F393" s="60" t="s">
        <v>981</v>
      </c>
      <c r="G393" s="97"/>
      <c r="H393" s="96" t="s">
        <v>982</v>
      </c>
      <c r="I393" s="66"/>
      <c r="J393" s="71" t="s">
        <v>357</v>
      </c>
      <c r="K393" s="60"/>
      <c r="L393" s="60"/>
      <c r="M393" s="60"/>
      <c r="N393" s="49" t="s">
        <v>366</v>
      </c>
      <c r="O393" s="58">
        <v>41395</v>
      </c>
      <c r="P393" s="50"/>
      <c r="Q393" s="50">
        <v>22484574.98</v>
      </c>
      <c r="R393" s="50"/>
      <c r="S393" s="49" t="s">
        <v>983</v>
      </c>
    </row>
    <row r="394" spans="1:19" ht="90">
      <c r="A394" s="56">
        <v>3</v>
      </c>
      <c r="B394" s="49" t="s">
        <v>213</v>
      </c>
      <c r="C394" s="60" t="s">
        <v>214</v>
      </c>
      <c r="D394" s="60" t="s">
        <v>2554</v>
      </c>
      <c r="E394" s="60"/>
      <c r="F394" s="60" t="s">
        <v>2990</v>
      </c>
      <c r="G394" s="486">
        <f>H394+I394</f>
        <v>36241032.07</v>
      </c>
      <c r="H394" s="478">
        <v>36241032.07</v>
      </c>
      <c r="I394" s="477"/>
      <c r="J394" s="71" t="s">
        <v>2721</v>
      </c>
      <c r="K394" s="60"/>
      <c r="L394" s="60"/>
      <c r="M394" s="60"/>
      <c r="N394" s="49" t="s">
        <v>222</v>
      </c>
      <c r="O394" s="525">
        <v>41395</v>
      </c>
      <c r="P394" s="50"/>
      <c r="Q394" s="50"/>
      <c r="R394" s="50"/>
      <c r="S394" s="49"/>
    </row>
    <row r="395" spans="1:19" ht="105" hidden="1" customHeight="1">
      <c r="A395" s="56">
        <v>4</v>
      </c>
      <c r="B395" s="49" t="s">
        <v>5</v>
      </c>
      <c r="C395" s="49" t="s">
        <v>978</v>
      </c>
      <c r="D395" s="60" t="s">
        <v>979</v>
      </c>
      <c r="E395" s="60"/>
      <c r="F395" s="60" t="s">
        <v>985</v>
      </c>
      <c r="G395" s="97"/>
      <c r="H395" s="96">
        <v>2041465.88</v>
      </c>
      <c r="I395" s="66"/>
      <c r="J395" s="71" t="s">
        <v>986</v>
      </c>
      <c r="K395" s="60"/>
      <c r="L395" s="60"/>
      <c r="M395" s="60"/>
      <c r="N395" s="49" t="s">
        <v>483</v>
      </c>
      <c r="O395" s="58">
        <v>41334</v>
      </c>
      <c r="P395" s="50"/>
      <c r="Q395" s="50"/>
      <c r="R395" s="50"/>
      <c r="S395" s="49"/>
    </row>
    <row r="396" spans="1:19" ht="105">
      <c r="A396" s="56">
        <v>5</v>
      </c>
      <c r="B396" s="49" t="s">
        <v>213</v>
      </c>
      <c r="C396" s="60" t="s">
        <v>214</v>
      </c>
      <c r="D396" s="60" t="s">
        <v>2554</v>
      </c>
      <c r="E396" s="60"/>
      <c r="F396" s="60" t="s">
        <v>3115</v>
      </c>
      <c r="G396" s="486">
        <f>H396+I396</f>
        <v>23355192.109999999</v>
      </c>
      <c r="H396" s="478">
        <v>23355192.109999999</v>
      </c>
      <c r="I396" s="477"/>
      <c r="J396" s="71" t="s">
        <v>3002</v>
      </c>
      <c r="K396" s="60"/>
      <c r="L396" s="60"/>
      <c r="M396" s="60"/>
      <c r="N396" s="49" t="s">
        <v>222</v>
      </c>
      <c r="O396" s="525">
        <v>41395</v>
      </c>
      <c r="P396" s="50"/>
      <c r="Q396" s="50"/>
      <c r="R396" s="50"/>
      <c r="S396" s="49"/>
    </row>
    <row r="397" spans="1:19" ht="409.5" hidden="1" customHeight="1">
      <c r="A397" s="56">
        <v>6</v>
      </c>
      <c r="B397" s="49" t="s">
        <v>5</v>
      </c>
      <c r="C397" s="49" t="s">
        <v>978</v>
      </c>
      <c r="D397" s="60" t="s">
        <v>979</v>
      </c>
      <c r="E397" s="60"/>
      <c r="F397" s="60" t="s">
        <v>988</v>
      </c>
      <c r="G397" s="97"/>
      <c r="H397" s="96" t="s">
        <v>989</v>
      </c>
      <c r="I397" s="66"/>
      <c r="J397" s="71" t="s">
        <v>990</v>
      </c>
      <c r="K397" s="60" t="s">
        <v>991</v>
      </c>
      <c r="L397" s="60"/>
      <c r="M397" s="60"/>
      <c r="N397" s="49" t="s">
        <v>366</v>
      </c>
      <c r="O397" s="58">
        <v>41275</v>
      </c>
      <c r="P397" s="50"/>
      <c r="Q397" s="50"/>
      <c r="R397" s="50"/>
      <c r="S397" s="49" t="s">
        <v>992</v>
      </c>
    </row>
    <row r="398" spans="1:19" ht="60">
      <c r="A398" s="56">
        <v>7</v>
      </c>
      <c r="B398" s="49" t="s">
        <v>213</v>
      </c>
      <c r="C398" s="60" t="s">
        <v>214</v>
      </c>
      <c r="D398" s="60" t="s">
        <v>2554</v>
      </c>
      <c r="E398" s="60"/>
      <c r="F398" s="60" t="s">
        <v>3116</v>
      </c>
      <c r="G398" s="486">
        <f>H398+I398</f>
        <v>26496939.75</v>
      </c>
      <c r="H398" s="477">
        <v>26496939.75</v>
      </c>
      <c r="I398" s="477"/>
      <c r="J398" s="71" t="s">
        <v>3003</v>
      </c>
      <c r="K398" s="49"/>
      <c r="L398" s="49"/>
      <c r="M398" s="49"/>
      <c r="N398" s="49" t="s">
        <v>222</v>
      </c>
      <c r="O398" s="525">
        <v>41395</v>
      </c>
      <c r="P398" s="50"/>
      <c r="Q398" s="50"/>
      <c r="R398" s="50"/>
      <c r="S398" s="49"/>
    </row>
    <row r="399" spans="1:19" ht="45" hidden="1" customHeight="1">
      <c r="A399" s="56">
        <v>8</v>
      </c>
      <c r="B399" s="49" t="s">
        <v>5</v>
      </c>
      <c r="C399" s="97" t="s">
        <v>572</v>
      </c>
      <c r="D399" s="60" t="s">
        <v>979</v>
      </c>
      <c r="E399" s="60"/>
      <c r="F399" s="60" t="s">
        <v>994</v>
      </c>
      <c r="G399" s="60"/>
      <c r="H399" s="66">
        <v>18991005.48</v>
      </c>
      <c r="I399" s="66"/>
      <c r="J399" s="71" t="s">
        <v>995</v>
      </c>
      <c r="K399" s="49"/>
      <c r="L399" s="49"/>
      <c r="M399" s="49"/>
      <c r="N399" s="49" t="s">
        <v>483</v>
      </c>
      <c r="O399" s="58">
        <v>41395</v>
      </c>
      <c r="P399" s="50"/>
      <c r="Q399" s="50"/>
      <c r="R399" s="50"/>
      <c r="S399" s="49"/>
    </row>
    <row r="400" spans="1:19" ht="75" hidden="1" customHeight="1">
      <c r="A400" s="56">
        <v>9</v>
      </c>
      <c r="B400" s="49" t="s">
        <v>5</v>
      </c>
      <c r="C400" s="60" t="s">
        <v>979</v>
      </c>
      <c r="D400" s="60" t="s">
        <v>996</v>
      </c>
      <c r="E400" s="60"/>
      <c r="F400" s="60" t="s">
        <v>997</v>
      </c>
      <c r="G400" s="486">
        <f>H400+I400</f>
        <v>296108.2</v>
      </c>
      <c r="H400" s="477">
        <v>296108.2</v>
      </c>
      <c r="I400" s="477"/>
      <c r="J400" s="98" t="s">
        <v>998</v>
      </c>
      <c r="K400" s="49"/>
      <c r="L400" s="49"/>
      <c r="M400" s="49"/>
      <c r="N400" s="49" t="s">
        <v>483</v>
      </c>
      <c r="O400" s="58">
        <v>41275</v>
      </c>
      <c r="P400" s="50"/>
      <c r="Q400" s="50"/>
      <c r="R400" s="50"/>
      <c r="S400" s="49"/>
    </row>
    <row r="401" spans="1:19" ht="195" hidden="1" customHeight="1">
      <c r="A401" s="56">
        <v>10</v>
      </c>
      <c r="B401" s="49" t="s">
        <v>5</v>
      </c>
      <c r="C401" s="60" t="s">
        <v>979</v>
      </c>
      <c r="D401" s="60" t="s">
        <v>999</v>
      </c>
      <c r="E401" s="60"/>
      <c r="F401" s="60" t="s">
        <v>1000</v>
      </c>
      <c r="G401" s="486">
        <f>H401+I401</f>
        <v>962647.38</v>
      </c>
      <c r="H401" s="477">
        <v>962647.38</v>
      </c>
      <c r="I401" s="477"/>
      <c r="J401" s="61" t="s">
        <v>1001</v>
      </c>
      <c r="K401" s="49"/>
      <c r="L401" s="49"/>
      <c r="M401" s="49"/>
      <c r="N401" s="49" t="s">
        <v>483</v>
      </c>
      <c r="O401" s="58">
        <v>41395</v>
      </c>
      <c r="P401" s="50">
        <v>962647.38</v>
      </c>
      <c r="Q401" s="50"/>
      <c r="R401" s="50"/>
      <c r="S401" s="49" t="s">
        <v>1002</v>
      </c>
    </row>
    <row r="402" spans="1:19" ht="75" hidden="1" customHeight="1">
      <c r="A402" s="56">
        <v>11</v>
      </c>
      <c r="B402" s="49" t="s">
        <v>5</v>
      </c>
      <c r="C402" s="60" t="s">
        <v>1003</v>
      </c>
      <c r="D402" s="60" t="s">
        <v>979</v>
      </c>
      <c r="E402" s="60"/>
      <c r="F402" s="60" t="s">
        <v>1004</v>
      </c>
      <c r="G402" s="97"/>
      <c r="H402" s="96">
        <v>5122123049.3400002</v>
      </c>
      <c r="I402" s="66"/>
      <c r="J402" s="61" t="s">
        <v>1005</v>
      </c>
      <c r="K402" s="62" t="s">
        <v>360</v>
      </c>
      <c r="L402" s="49"/>
      <c r="M402" s="49"/>
      <c r="N402" s="49" t="s">
        <v>1006</v>
      </c>
      <c r="O402" s="58">
        <v>41306</v>
      </c>
      <c r="P402" s="50"/>
      <c r="Q402" s="50">
        <v>1357262400.3699999</v>
      </c>
      <c r="R402" s="50"/>
      <c r="S402" s="49"/>
    </row>
    <row r="403" spans="1:19" ht="30" hidden="1" customHeight="1">
      <c r="A403" s="56">
        <v>12</v>
      </c>
      <c r="B403" s="49" t="s">
        <v>5</v>
      </c>
      <c r="C403" s="60" t="s">
        <v>1007</v>
      </c>
      <c r="D403" s="60" t="s">
        <v>979</v>
      </c>
      <c r="E403" s="60"/>
      <c r="F403" s="60" t="s">
        <v>1008</v>
      </c>
      <c r="G403" s="97"/>
      <c r="H403" s="96">
        <v>291281172.89999998</v>
      </c>
      <c r="I403" s="66"/>
      <c r="J403" s="71" t="s">
        <v>1009</v>
      </c>
      <c r="K403" s="49"/>
      <c r="L403" s="49"/>
      <c r="M403" s="49"/>
      <c r="N403" s="49" t="s">
        <v>483</v>
      </c>
      <c r="O403" s="58">
        <v>41395</v>
      </c>
      <c r="P403" s="50"/>
      <c r="Q403" s="50"/>
      <c r="R403" s="50"/>
      <c r="S403" s="49"/>
    </row>
    <row r="404" spans="1:19" ht="60" hidden="1" customHeight="1">
      <c r="A404" s="56">
        <v>13</v>
      </c>
      <c r="B404" s="49" t="s">
        <v>5</v>
      </c>
      <c r="C404" s="97" t="s">
        <v>1010</v>
      </c>
      <c r="D404" s="60" t="s">
        <v>979</v>
      </c>
      <c r="E404" s="60"/>
      <c r="F404" s="60" t="s">
        <v>1011</v>
      </c>
      <c r="G404" s="60"/>
      <c r="H404" s="66" t="s">
        <v>1012</v>
      </c>
      <c r="I404" s="66"/>
      <c r="J404" s="71" t="s">
        <v>1013</v>
      </c>
      <c r="K404" s="49"/>
      <c r="L404" s="49"/>
      <c r="M404" s="49"/>
      <c r="N404" s="49" t="s">
        <v>483</v>
      </c>
      <c r="O404" s="58">
        <v>41334</v>
      </c>
      <c r="P404" s="50"/>
      <c r="Q404" s="50"/>
      <c r="R404" s="50"/>
      <c r="S404" s="49"/>
    </row>
    <row r="405" spans="1:19" ht="30">
      <c r="A405" s="56">
        <v>14</v>
      </c>
      <c r="B405" s="49" t="s">
        <v>213</v>
      </c>
      <c r="C405" s="60" t="s">
        <v>214</v>
      </c>
      <c r="D405" s="60" t="s">
        <v>2554</v>
      </c>
      <c r="E405" s="97"/>
      <c r="F405" s="60" t="s">
        <v>2991</v>
      </c>
      <c r="G405" s="486">
        <f>H405+I405</f>
        <v>22568623.219999999</v>
      </c>
      <c r="H405" s="477">
        <v>22568623.219999999</v>
      </c>
      <c r="I405" s="477"/>
      <c r="J405" s="51" t="s">
        <v>2722</v>
      </c>
      <c r="K405" s="49"/>
      <c r="L405" s="49"/>
      <c r="M405" s="49"/>
      <c r="N405" s="49" t="s">
        <v>222</v>
      </c>
      <c r="O405" s="525">
        <v>41395</v>
      </c>
      <c r="P405" s="50"/>
      <c r="Q405" s="50"/>
      <c r="R405" s="50"/>
      <c r="S405" s="49"/>
    </row>
    <row r="406" spans="1:19" ht="90" hidden="1" customHeight="1">
      <c r="A406" s="56">
        <v>15</v>
      </c>
      <c r="B406" s="49" t="s">
        <v>5</v>
      </c>
      <c r="C406" s="60" t="s">
        <v>1014</v>
      </c>
      <c r="D406" s="60" t="s">
        <v>979</v>
      </c>
      <c r="E406" s="60" t="s">
        <v>1015</v>
      </c>
      <c r="F406" s="60" t="s">
        <v>1016</v>
      </c>
      <c r="G406" s="60"/>
      <c r="H406" s="66"/>
      <c r="I406" s="66"/>
      <c r="J406" s="87" t="s">
        <v>1017</v>
      </c>
      <c r="K406" s="49"/>
      <c r="L406" s="49"/>
      <c r="M406" s="49"/>
      <c r="N406" s="49" t="s">
        <v>483</v>
      </c>
      <c r="O406" s="58">
        <v>41395</v>
      </c>
      <c r="P406" s="50"/>
      <c r="Q406" s="50"/>
      <c r="R406" s="50"/>
      <c r="S406" s="49"/>
    </row>
    <row r="407" spans="1:19" ht="285">
      <c r="A407" s="56">
        <v>16</v>
      </c>
      <c r="B407" s="49" t="s">
        <v>213</v>
      </c>
      <c r="C407" s="60" t="s">
        <v>214</v>
      </c>
      <c r="D407" s="97" t="s">
        <v>343</v>
      </c>
      <c r="E407" s="60"/>
      <c r="F407" s="60" t="s">
        <v>2536</v>
      </c>
      <c r="G407" s="486">
        <f t="shared" ref="G407:G421" si="9">H407+I407</f>
        <v>11615267.970000001</v>
      </c>
      <c r="H407" s="477">
        <v>11615267.970000001</v>
      </c>
      <c r="I407" s="477"/>
      <c r="J407" s="61" t="s">
        <v>2723</v>
      </c>
      <c r="K407" s="49"/>
      <c r="L407" s="49"/>
      <c r="M407" s="49"/>
      <c r="N407" s="49" t="s">
        <v>201</v>
      </c>
      <c r="O407" s="525">
        <v>41395</v>
      </c>
      <c r="P407" s="50">
        <v>7007202.1799999997</v>
      </c>
      <c r="Q407" s="50"/>
      <c r="R407" s="50"/>
      <c r="S407" s="49" t="s">
        <v>3393</v>
      </c>
    </row>
    <row r="408" spans="1:19" ht="150" hidden="1" customHeight="1">
      <c r="A408" s="56">
        <v>17</v>
      </c>
      <c r="B408" s="49" t="s">
        <v>5</v>
      </c>
      <c r="C408" s="60" t="s">
        <v>979</v>
      </c>
      <c r="D408" s="60" t="s">
        <v>1007</v>
      </c>
      <c r="E408" s="60"/>
      <c r="F408" s="60" t="s">
        <v>1018</v>
      </c>
      <c r="G408" s="486">
        <f t="shared" si="9"/>
        <v>3144810.16</v>
      </c>
      <c r="H408" s="477">
        <v>3144810.16</v>
      </c>
      <c r="I408" s="477"/>
      <c r="J408" s="61" t="s">
        <v>1019</v>
      </c>
      <c r="K408" s="49"/>
      <c r="L408" s="49"/>
      <c r="M408" s="49"/>
      <c r="N408" s="49" t="s">
        <v>483</v>
      </c>
      <c r="O408" s="58">
        <v>41395</v>
      </c>
      <c r="P408" s="50"/>
      <c r="Q408" s="50"/>
      <c r="R408" s="50"/>
      <c r="S408" s="49"/>
    </row>
    <row r="409" spans="1:19" ht="150">
      <c r="A409" s="56">
        <v>18</v>
      </c>
      <c r="B409" s="49" t="s">
        <v>213</v>
      </c>
      <c r="C409" s="60" t="s">
        <v>214</v>
      </c>
      <c r="D409" s="60" t="s">
        <v>1020</v>
      </c>
      <c r="E409" s="60"/>
      <c r="F409" s="60" t="s">
        <v>2537</v>
      </c>
      <c r="G409" s="486">
        <f t="shared" si="9"/>
        <v>18602509.550000001</v>
      </c>
      <c r="H409" s="477">
        <v>18602509.550000001</v>
      </c>
      <c r="I409" s="477"/>
      <c r="J409" s="61" t="s">
        <v>3061</v>
      </c>
      <c r="K409" s="49"/>
      <c r="L409" s="49"/>
      <c r="M409" s="49"/>
      <c r="N409" s="49" t="s">
        <v>222</v>
      </c>
      <c r="O409" s="525">
        <v>41395</v>
      </c>
      <c r="P409" s="50"/>
      <c r="Q409" s="50"/>
      <c r="R409" s="50"/>
      <c r="S409" s="49"/>
    </row>
    <row r="410" spans="1:19" ht="90">
      <c r="A410" s="56">
        <v>19</v>
      </c>
      <c r="B410" s="49" t="s">
        <v>213</v>
      </c>
      <c r="C410" s="60" t="s">
        <v>214</v>
      </c>
      <c r="D410" s="60" t="s">
        <v>2554</v>
      </c>
      <c r="E410" s="60"/>
      <c r="F410" s="60" t="s">
        <v>2992</v>
      </c>
      <c r="G410" s="486">
        <f t="shared" si="9"/>
        <v>23691266.190000001</v>
      </c>
      <c r="H410" s="477">
        <v>23691266.190000001</v>
      </c>
      <c r="I410" s="477"/>
      <c r="J410" s="61" t="s">
        <v>2724</v>
      </c>
      <c r="K410" s="49"/>
      <c r="L410" s="49"/>
      <c r="M410" s="49"/>
      <c r="N410" s="49" t="s">
        <v>222</v>
      </c>
      <c r="O410" s="525">
        <v>41395</v>
      </c>
      <c r="P410" s="50"/>
      <c r="Q410" s="50"/>
      <c r="R410" s="50"/>
      <c r="S410" s="49"/>
    </row>
    <row r="411" spans="1:19" ht="45" hidden="1" customHeight="1">
      <c r="A411" s="56">
        <v>20</v>
      </c>
      <c r="B411" s="49" t="s">
        <v>5</v>
      </c>
      <c r="C411" s="60" t="s">
        <v>979</v>
      </c>
      <c r="D411" s="49" t="s">
        <v>1022</v>
      </c>
      <c r="E411" s="60"/>
      <c r="F411" s="60" t="s">
        <v>1023</v>
      </c>
      <c r="G411" s="486">
        <f t="shared" si="9"/>
        <v>1196115.75</v>
      </c>
      <c r="H411" s="478"/>
      <c r="I411" s="479">
        <v>1196115.75</v>
      </c>
      <c r="J411" s="71" t="s">
        <v>1024</v>
      </c>
      <c r="K411" s="49"/>
      <c r="L411" s="49"/>
      <c r="M411" s="49"/>
      <c r="N411" s="49" t="s">
        <v>483</v>
      </c>
      <c r="O411" s="58">
        <v>41275</v>
      </c>
      <c r="P411" s="50"/>
      <c r="Q411" s="50"/>
      <c r="R411" s="50"/>
      <c r="S411" s="49"/>
    </row>
    <row r="412" spans="1:19" ht="45" hidden="1" customHeight="1">
      <c r="A412" s="56">
        <v>21</v>
      </c>
      <c r="B412" s="49" t="s">
        <v>5</v>
      </c>
      <c r="C412" s="60" t="s">
        <v>979</v>
      </c>
      <c r="D412" s="49" t="s">
        <v>1025</v>
      </c>
      <c r="E412" s="60"/>
      <c r="F412" s="60" t="s">
        <v>1026</v>
      </c>
      <c r="G412" s="486">
        <f t="shared" si="9"/>
        <v>332266.86</v>
      </c>
      <c r="H412" s="478">
        <v>332266.86</v>
      </c>
      <c r="I412" s="477"/>
      <c r="J412" s="71" t="s">
        <v>1027</v>
      </c>
      <c r="K412" s="49"/>
      <c r="L412" s="49"/>
      <c r="M412" s="49"/>
      <c r="N412" s="49" t="s">
        <v>483</v>
      </c>
      <c r="O412" s="58">
        <v>41306</v>
      </c>
      <c r="P412" s="50"/>
      <c r="Q412" s="50"/>
      <c r="R412" s="50"/>
      <c r="S412" s="49"/>
    </row>
    <row r="413" spans="1:19" ht="45" hidden="1" customHeight="1">
      <c r="A413" s="56">
        <v>22</v>
      </c>
      <c r="B413" s="49" t="s">
        <v>5</v>
      </c>
      <c r="C413" s="60" t="s">
        <v>979</v>
      </c>
      <c r="D413" s="49" t="s">
        <v>1028</v>
      </c>
      <c r="E413" s="60"/>
      <c r="F413" s="60" t="s">
        <v>1029</v>
      </c>
      <c r="G413" s="486">
        <f t="shared" si="9"/>
        <v>109004.35</v>
      </c>
      <c r="H413" s="478">
        <v>109004.35</v>
      </c>
      <c r="I413" s="477"/>
      <c r="J413" s="71" t="s">
        <v>1030</v>
      </c>
      <c r="K413" s="49"/>
      <c r="L413" s="49"/>
      <c r="M413" s="49"/>
      <c r="N413" s="49" t="s">
        <v>483</v>
      </c>
      <c r="O413" s="58">
        <v>41306</v>
      </c>
      <c r="P413" s="50"/>
      <c r="Q413" s="50"/>
      <c r="R413" s="50"/>
      <c r="S413" s="49"/>
    </row>
    <row r="414" spans="1:19" ht="30" hidden="1" customHeight="1">
      <c r="A414" s="56">
        <v>23</v>
      </c>
      <c r="B414" s="49" t="s">
        <v>5</v>
      </c>
      <c r="C414" s="60" t="s">
        <v>979</v>
      </c>
      <c r="D414" s="49" t="s">
        <v>1031</v>
      </c>
      <c r="E414" s="60"/>
      <c r="F414" s="60" t="s">
        <v>1032</v>
      </c>
      <c r="G414" s="486">
        <f t="shared" si="9"/>
        <v>1933667.22</v>
      </c>
      <c r="H414" s="478"/>
      <c r="I414" s="477">
        <v>1933667.22</v>
      </c>
      <c r="J414" s="71" t="s">
        <v>1033</v>
      </c>
      <c r="K414" s="49"/>
      <c r="L414" s="49"/>
      <c r="M414" s="49"/>
      <c r="N414" s="49" t="s">
        <v>483</v>
      </c>
      <c r="O414" s="58">
        <v>41275</v>
      </c>
      <c r="P414" s="50"/>
      <c r="Q414" s="50"/>
      <c r="R414" s="50"/>
      <c r="S414" s="49"/>
    </row>
    <row r="415" spans="1:19" ht="60" hidden="1" customHeight="1">
      <c r="A415" s="56">
        <v>24</v>
      </c>
      <c r="B415" s="49" t="s">
        <v>5</v>
      </c>
      <c r="C415" s="60" t="s">
        <v>979</v>
      </c>
      <c r="D415" s="60" t="s">
        <v>1034</v>
      </c>
      <c r="E415" s="60"/>
      <c r="F415" s="60" t="s">
        <v>1035</v>
      </c>
      <c r="G415" s="486">
        <f t="shared" si="9"/>
        <v>1218441.51</v>
      </c>
      <c r="H415" s="477">
        <v>22325.759999999998</v>
      </c>
      <c r="I415" s="477">
        <v>1196115.75</v>
      </c>
      <c r="J415" s="71" t="s">
        <v>1036</v>
      </c>
      <c r="K415" s="49"/>
      <c r="L415" s="49"/>
      <c r="M415" s="49"/>
      <c r="N415" s="49" t="s">
        <v>483</v>
      </c>
      <c r="O415" s="58">
        <v>41306</v>
      </c>
      <c r="P415" s="50"/>
      <c r="Q415" s="50"/>
      <c r="R415" s="50"/>
      <c r="S415" s="49"/>
    </row>
    <row r="416" spans="1:19" ht="30" hidden="1" customHeight="1">
      <c r="A416" s="56">
        <v>25</v>
      </c>
      <c r="B416" s="49" t="s">
        <v>5</v>
      </c>
      <c r="C416" s="60" t="s">
        <v>979</v>
      </c>
      <c r="D416" s="60" t="s">
        <v>1037</v>
      </c>
      <c r="E416" s="60"/>
      <c r="F416" s="60" t="s">
        <v>1038</v>
      </c>
      <c r="G416" s="486">
        <f t="shared" si="9"/>
        <v>171313.43</v>
      </c>
      <c r="H416" s="477">
        <v>171313.43</v>
      </c>
      <c r="I416" s="477"/>
      <c r="J416" s="61" t="s">
        <v>1036</v>
      </c>
      <c r="K416" s="49"/>
      <c r="L416" s="49"/>
      <c r="M416" s="49"/>
      <c r="N416" s="49" t="s">
        <v>483</v>
      </c>
      <c r="O416" s="58">
        <v>41306</v>
      </c>
      <c r="P416" s="50"/>
      <c r="Q416" s="50"/>
      <c r="R416" s="50"/>
      <c r="S416" s="49"/>
    </row>
    <row r="417" spans="1:19" ht="30" hidden="1" customHeight="1">
      <c r="A417" s="56">
        <v>26</v>
      </c>
      <c r="B417" s="49" t="s">
        <v>5</v>
      </c>
      <c r="C417" s="60" t="s">
        <v>979</v>
      </c>
      <c r="D417" s="60" t="s">
        <v>1039</v>
      </c>
      <c r="E417" s="99"/>
      <c r="F417" s="60" t="s">
        <v>1040</v>
      </c>
      <c r="G417" s="486">
        <f t="shared" si="9"/>
        <v>232138.78</v>
      </c>
      <c r="H417" s="480">
        <v>232138.78</v>
      </c>
      <c r="I417" s="477"/>
      <c r="J417" s="100" t="s">
        <v>1036</v>
      </c>
      <c r="K417" s="49"/>
      <c r="L417" s="49"/>
      <c r="M417" s="49"/>
      <c r="N417" s="49" t="s">
        <v>483</v>
      </c>
      <c r="O417" s="58">
        <v>41306</v>
      </c>
      <c r="P417" s="50"/>
      <c r="Q417" s="50"/>
      <c r="R417" s="50"/>
      <c r="S417" s="49"/>
    </row>
    <row r="418" spans="1:19" ht="30" hidden="1" customHeight="1">
      <c r="A418" s="56">
        <v>27</v>
      </c>
      <c r="B418" s="49" t="s">
        <v>5</v>
      </c>
      <c r="C418" s="60" t="s">
        <v>979</v>
      </c>
      <c r="D418" s="60" t="s">
        <v>1041</v>
      </c>
      <c r="E418" s="60"/>
      <c r="F418" s="60" t="s">
        <v>1042</v>
      </c>
      <c r="G418" s="486">
        <f t="shared" si="9"/>
        <v>15063.22</v>
      </c>
      <c r="H418" s="477">
        <v>15063.22</v>
      </c>
      <c r="I418" s="477"/>
      <c r="J418" s="61" t="s">
        <v>1036</v>
      </c>
      <c r="K418" s="49"/>
      <c r="L418" s="49"/>
      <c r="M418" s="49"/>
      <c r="N418" s="49" t="s">
        <v>483</v>
      </c>
      <c r="O418" s="58">
        <v>41306</v>
      </c>
      <c r="P418" s="50"/>
      <c r="Q418" s="50"/>
      <c r="R418" s="50"/>
      <c r="S418" s="49"/>
    </row>
    <row r="419" spans="1:19" ht="45" hidden="1" customHeight="1">
      <c r="A419" s="56">
        <v>28</v>
      </c>
      <c r="B419" s="49" t="s">
        <v>5</v>
      </c>
      <c r="C419" s="60" t="s">
        <v>979</v>
      </c>
      <c r="D419" s="60" t="s">
        <v>1043</v>
      </c>
      <c r="E419" s="60"/>
      <c r="F419" s="60" t="s">
        <v>1044</v>
      </c>
      <c r="G419" s="486">
        <f t="shared" si="9"/>
        <v>10943.11</v>
      </c>
      <c r="H419" s="477">
        <v>10943.11</v>
      </c>
      <c r="I419" s="477"/>
      <c r="J419" s="61" t="s">
        <v>1036</v>
      </c>
      <c r="K419" s="49"/>
      <c r="L419" s="49"/>
      <c r="M419" s="49"/>
      <c r="N419" s="49" t="s">
        <v>483</v>
      </c>
      <c r="O419" s="58">
        <v>41306</v>
      </c>
      <c r="P419" s="50"/>
      <c r="Q419" s="50"/>
      <c r="R419" s="50"/>
      <c r="S419" s="49"/>
    </row>
    <row r="420" spans="1:19" ht="45" hidden="1" customHeight="1">
      <c r="A420" s="56">
        <v>29</v>
      </c>
      <c r="B420" s="49" t="s">
        <v>5</v>
      </c>
      <c r="C420" s="60" t="s">
        <v>979</v>
      </c>
      <c r="D420" s="60" t="s">
        <v>1045</v>
      </c>
      <c r="E420" s="60"/>
      <c r="F420" s="60" t="s">
        <v>1046</v>
      </c>
      <c r="G420" s="486">
        <f t="shared" si="9"/>
        <v>27907.19</v>
      </c>
      <c r="H420" s="477">
        <v>27907.19</v>
      </c>
      <c r="I420" s="477"/>
      <c r="J420" s="61" t="s">
        <v>1036</v>
      </c>
      <c r="K420" s="49"/>
      <c r="L420" s="49"/>
      <c r="M420" s="49"/>
      <c r="N420" s="49" t="s">
        <v>483</v>
      </c>
      <c r="O420" s="58">
        <v>41306</v>
      </c>
      <c r="P420" s="50"/>
      <c r="Q420" s="50"/>
      <c r="R420" s="50"/>
      <c r="S420" s="49"/>
    </row>
    <row r="421" spans="1:19" ht="45" hidden="1" customHeight="1">
      <c r="A421" s="56">
        <v>30</v>
      </c>
      <c r="B421" s="49" t="s">
        <v>5</v>
      </c>
      <c r="C421" s="60" t="s">
        <v>979</v>
      </c>
      <c r="D421" s="60" t="s">
        <v>1047</v>
      </c>
      <c r="E421" s="97"/>
      <c r="F421" s="60" t="s">
        <v>1048</v>
      </c>
      <c r="G421" s="486">
        <f t="shared" si="9"/>
        <v>16354.09</v>
      </c>
      <c r="H421" s="478">
        <v>16354.09</v>
      </c>
      <c r="I421" s="478"/>
      <c r="J421" s="101" t="s">
        <v>1036</v>
      </c>
      <c r="K421" s="49"/>
      <c r="L421" s="49"/>
      <c r="M421" s="49"/>
      <c r="N421" s="49" t="s">
        <v>483</v>
      </c>
      <c r="O421" s="58">
        <v>41306</v>
      </c>
      <c r="P421" s="50"/>
      <c r="Q421" s="50"/>
      <c r="R421" s="50"/>
      <c r="S421" s="49"/>
    </row>
    <row r="422" spans="1:19" ht="45" hidden="1" customHeight="1">
      <c r="A422" s="102">
        <v>31</v>
      </c>
      <c r="B422" s="72" t="s">
        <v>5</v>
      </c>
      <c r="C422" s="72" t="s">
        <v>978</v>
      </c>
      <c r="D422" s="63" t="s">
        <v>979</v>
      </c>
      <c r="E422" s="72"/>
      <c r="F422" s="72" t="s">
        <v>1049</v>
      </c>
      <c r="G422" s="72"/>
      <c r="H422" s="82">
        <v>7086075.4699999997</v>
      </c>
      <c r="I422" s="82"/>
      <c r="J422" s="51" t="s">
        <v>1050</v>
      </c>
      <c r="K422" s="49"/>
      <c r="L422" s="49" t="s">
        <v>1051</v>
      </c>
      <c r="M422" s="49" t="s">
        <v>1052</v>
      </c>
      <c r="N422" s="72" t="s">
        <v>483</v>
      </c>
      <c r="O422" s="103">
        <v>41275</v>
      </c>
      <c r="P422" s="50"/>
      <c r="Q422" s="50"/>
      <c r="R422" s="50"/>
      <c r="S422" s="49"/>
    </row>
    <row r="423" spans="1:19" ht="105" hidden="1" customHeight="1">
      <c r="A423" s="104"/>
      <c r="B423" s="105"/>
      <c r="C423" s="105"/>
      <c r="D423" s="97"/>
      <c r="E423" s="105"/>
      <c r="F423" s="105"/>
      <c r="G423" s="105"/>
      <c r="H423" s="106"/>
      <c r="I423" s="106"/>
      <c r="J423" s="51" t="s">
        <v>1053</v>
      </c>
      <c r="K423" s="107" t="s">
        <v>1054</v>
      </c>
      <c r="L423" s="49"/>
      <c r="M423" s="49"/>
      <c r="N423" s="105"/>
      <c r="O423" s="108"/>
      <c r="P423" s="50"/>
      <c r="Q423" s="50"/>
      <c r="R423" s="50"/>
      <c r="S423" s="49"/>
    </row>
    <row r="424" spans="1:19" ht="240" hidden="1" customHeight="1">
      <c r="A424" s="56">
        <v>32</v>
      </c>
      <c r="B424" s="49" t="s">
        <v>5</v>
      </c>
      <c r="C424" s="49" t="s">
        <v>978</v>
      </c>
      <c r="D424" s="60" t="s">
        <v>979</v>
      </c>
      <c r="E424" s="49"/>
      <c r="F424" s="49" t="s">
        <v>1055</v>
      </c>
      <c r="G424" s="49"/>
      <c r="H424" s="50">
        <v>6865</v>
      </c>
      <c r="I424" s="50"/>
      <c r="J424" s="59" t="s">
        <v>1056</v>
      </c>
      <c r="K424" s="49" t="s">
        <v>882</v>
      </c>
      <c r="L424" s="49"/>
      <c r="M424" s="49"/>
      <c r="N424" s="49" t="s">
        <v>366</v>
      </c>
      <c r="O424" s="58">
        <v>41306</v>
      </c>
      <c r="P424" s="50"/>
      <c r="Q424" s="50"/>
      <c r="R424" s="50"/>
      <c r="S424" s="49" t="s">
        <v>1057</v>
      </c>
    </row>
    <row r="425" spans="1:19" ht="45" hidden="1" customHeight="1">
      <c r="A425" s="56">
        <v>33</v>
      </c>
      <c r="B425" s="49" t="s">
        <v>5</v>
      </c>
      <c r="C425" s="49" t="s">
        <v>1058</v>
      </c>
      <c r="D425" s="60" t="s">
        <v>979</v>
      </c>
      <c r="E425" s="49"/>
      <c r="F425" s="49" t="s">
        <v>1059</v>
      </c>
      <c r="G425" s="49"/>
      <c r="H425" s="50"/>
      <c r="I425" s="50"/>
      <c r="J425" s="51" t="s">
        <v>1060</v>
      </c>
      <c r="K425" s="49"/>
      <c r="L425" s="49"/>
      <c r="M425" s="49"/>
      <c r="N425" s="49" t="s">
        <v>366</v>
      </c>
      <c r="O425" s="58">
        <v>41306</v>
      </c>
      <c r="P425" s="50"/>
      <c r="Q425" s="50"/>
      <c r="R425" s="50"/>
      <c r="S425" s="49"/>
    </row>
    <row r="426" spans="1:19" ht="45" hidden="1" customHeight="1">
      <c r="A426" s="56">
        <v>34</v>
      </c>
      <c r="B426" s="49" t="s">
        <v>5</v>
      </c>
      <c r="C426" s="49" t="s">
        <v>1061</v>
      </c>
      <c r="D426" s="60" t="s">
        <v>979</v>
      </c>
      <c r="E426" s="49"/>
      <c r="F426" s="49" t="s">
        <v>1062</v>
      </c>
      <c r="G426" s="49"/>
      <c r="H426" s="50">
        <v>1827390</v>
      </c>
      <c r="I426" s="50"/>
      <c r="J426" s="51" t="s">
        <v>1060</v>
      </c>
      <c r="K426" s="49"/>
      <c r="L426" s="49"/>
      <c r="M426" s="49"/>
      <c r="N426" s="49" t="s">
        <v>483</v>
      </c>
      <c r="O426" s="58">
        <v>41334</v>
      </c>
      <c r="P426" s="50"/>
      <c r="Q426" s="50"/>
      <c r="R426" s="50"/>
      <c r="S426" s="49"/>
    </row>
    <row r="427" spans="1:19" ht="120" hidden="1" customHeight="1">
      <c r="A427" s="56">
        <v>35</v>
      </c>
      <c r="B427" s="49" t="s">
        <v>5</v>
      </c>
      <c r="C427" s="49" t="s">
        <v>1063</v>
      </c>
      <c r="D427" s="60" t="s">
        <v>979</v>
      </c>
      <c r="E427" s="49"/>
      <c r="F427" s="49" t="s">
        <v>1064</v>
      </c>
      <c r="G427" s="49"/>
      <c r="H427" s="50"/>
      <c r="I427" s="50"/>
      <c r="J427" s="51" t="s">
        <v>1065</v>
      </c>
      <c r="K427" s="49" t="s">
        <v>1066</v>
      </c>
      <c r="L427" s="49" t="s">
        <v>1067</v>
      </c>
      <c r="M427" s="49" t="s">
        <v>1068</v>
      </c>
      <c r="N427" s="49" t="s">
        <v>366</v>
      </c>
      <c r="O427" s="58">
        <v>41334</v>
      </c>
      <c r="P427" s="50"/>
      <c r="Q427" s="50"/>
      <c r="R427" s="50"/>
      <c r="S427" s="49"/>
    </row>
    <row r="428" spans="1:19" ht="15" hidden="1" customHeight="1">
      <c r="A428" s="75" t="s">
        <v>182</v>
      </c>
      <c r="B428" s="76"/>
      <c r="C428" s="76"/>
      <c r="D428" s="76"/>
      <c r="E428" s="76"/>
      <c r="F428" s="76"/>
      <c r="G428" s="76"/>
      <c r="H428" s="76"/>
      <c r="I428" s="76"/>
      <c r="J428" s="77"/>
      <c r="K428" s="76"/>
      <c r="L428" s="76"/>
      <c r="M428" s="76"/>
      <c r="N428" s="76"/>
      <c r="O428" s="76"/>
      <c r="P428" s="76"/>
      <c r="Q428" s="76"/>
      <c r="R428" s="76"/>
      <c r="S428" s="76"/>
    </row>
    <row r="429" spans="1:19" ht="255" hidden="1" customHeight="1">
      <c r="A429" s="64">
        <v>1</v>
      </c>
      <c r="B429" s="60" t="s">
        <v>172</v>
      </c>
      <c r="C429" s="60" t="s">
        <v>1069</v>
      </c>
      <c r="D429" s="60" t="s">
        <v>1070</v>
      </c>
      <c r="E429" s="60"/>
      <c r="F429" s="60" t="s">
        <v>1071</v>
      </c>
      <c r="G429" s="60"/>
      <c r="H429" s="66">
        <v>82426678.269999996</v>
      </c>
      <c r="I429" s="66"/>
      <c r="J429" s="71" t="s">
        <v>1072</v>
      </c>
      <c r="K429" s="60" t="s">
        <v>1073</v>
      </c>
      <c r="L429" s="60"/>
      <c r="M429" s="60"/>
      <c r="N429" s="60" t="s">
        <v>366</v>
      </c>
      <c r="O429" s="109">
        <v>41334</v>
      </c>
      <c r="P429" s="92"/>
      <c r="Q429" s="66">
        <v>82426678.269999996</v>
      </c>
      <c r="R429" s="66"/>
      <c r="S429" s="60" t="s">
        <v>1074</v>
      </c>
    </row>
    <row r="430" spans="1:19" ht="240">
      <c r="A430" s="64">
        <v>2</v>
      </c>
      <c r="B430" s="60" t="s">
        <v>215</v>
      </c>
      <c r="C430" s="60" t="s">
        <v>192</v>
      </c>
      <c r="D430" s="60" t="s">
        <v>2610</v>
      </c>
      <c r="E430" s="60" t="s">
        <v>2972</v>
      </c>
      <c r="F430" s="60" t="s">
        <v>1076</v>
      </c>
      <c r="G430" s="486">
        <f t="shared" ref="G430:G442" si="10">H430+I430</f>
        <v>5510619.1399999997</v>
      </c>
      <c r="H430" s="477">
        <v>5510619.1399999997</v>
      </c>
      <c r="I430" s="477"/>
      <c r="J430" s="61" t="s">
        <v>3432</v>
      </c>
      <c r="K430" s="60"/>
      <c r="L430" s="60"/>
      <c r="M430" s="60"/>
      <c r="N430" s="60" t="s">
        <v>202</v>
      </c>
      <c r="O430" s="527"/>
      <c r="P430" s="66">
        <v>5510619.1299999999</v>
      </c>
      <c r="Q430" s="66"/>
      <c r="R430" s="66"/>
      <c r="S430" s="60" t="s">
        <v>1077</v>
      </c>
    </row>
    <row r="431" spans="1:19" ht="255">
      <c r="A431" s="64">
        <v>3</v>
      </c>
      <c r="B431" s="60" t="s">
        <v>215</v>
      </c>
      <c r="C431" s="60" t="s">
        <v>192</v>
      </c>
      <c r="D431" s="60" t="s">
        <v>2610</v>
      </c>
      <c r="E431" s="60"/>
      <c r="F431" s="60" t="s">
        <v>1076</v>
      </c>
      <c r="G431" s="486">
        <f t="shared" si="10"/>
        <v>5404416</v>
      </c>
      <c r="H431" s="477">
        <v>4658979.3</v>
      </c>
      <c r="I431" s="477">
        <v>745436.7</v>
      </c>
      <c r="J431" s="61" t="s">
        <v>3433</v>
      </c>
      <c r="K431" s="60"/>
      <c r="L431" s="60"/>
      <c r="M431" s="60"/>
      <c r="N431" s="60" t="s">
        <v>201</v>
      </c>
      <c r="O431" s="527"/>
      <c r="P431" s="66">
        <v>4658979.3</v>
      </c>
      <c r="Q431" s="66"/>
      <c r="R431" s="66"/>
      <c r="S431" s="60" t="s">
        <v>1077</v>
      </c>
    </row>
    <row r="432" spans="1:19" ht="120" hidden="1" customHeight="1">
      <c r="A432" s="64">
        <v>4</v>
      </c>
      <c r="B432" s="60" t="s">
        <v>172</v>
      </c>
      <c r="C432" s="60" t="s">
        <v>1078</v>
      </c>
      <c r="D432" s="60" t="s">
        <v>1079</v>
      </c>
      <c r="E432" s="60"/>
      <c r="F432" s="60" t="s">
        <v>1080</v>
      </c>
      <c r="G432" s="486">
        <f t="shared" si="10"/>
        <v>101255.1</v>
      </c>
      <c r="H432" s="477">
        <v>101255.1</v>
      </c>
      <c r="I432" s="477"/>
      <c r="J432" s="61" t="s">
        <v>1081</v>
      </c>
      <c r="K432" s="60"/>
      <c r="L432" s="60"/>
      <c r="M432" s="60"/>
      <c r="N432" s="60" t="s">
        <v>483</v>
      </c>
      <c r="O432" s="109"/>
      <c r="P432" s="92">
        <v>100715.1</v>
      </c>
      <c r="Q432" s="66"/>
      <c r="R432" s="66"/>
      <c r="S432" s="60"/>
    </row>
    <row r="433" spans="1:19" ht="120" hidden="1" customHeight="1">
      <c r="A433" s="64">
        <v>5</v>
      </c>
      <c r="B433" s="60" t="s">
        <v>172</v>
      </c>
      <c r="C433" s="60" t="s">
        <v>1078</v>
      </c>
      <c r="D433" s="60" t="s">
        <v>1079</v>
      </c>
      <c r="E433" s="60"/>
      <c r="F433" s="60" t="s">
        <v>1080</v>
      </c>
      <c r="G433" s="486">
        <f t="shared" si="10"/>
        <v>9894.65</v>
      </c>
      <c r="H433" s="477">
        <v>9894.65</v>
      </c>
      <c r="I433" s="477"/>
      <c r="J433" s="61" t="s">
        <v>1082</v>
      </c>
      <c r="K433" s="60"/>
      <c r="L433" s="60"/>
      <c r="M433" s="60"/>
      <c r="N433" s="60" t="s">
        <v>483</v>
      </c>
      <c r="O433" s="109"/>
      <c r="P433" s="66">
        <v>9894.65</v>
      </c>
      <c r="Q433" s="66"/>
      <c r="R433" s="66"/>
      <c r="S433" s="60"/>
    </row>
    <row r="434" spans="1:19" ht="120" hidden="1" customHeight="1">
      <c r="A434" s="64">
        <v>6</v>
      </c>
      <c r="B434" s="60" t="s">
        <v>172</v>
      </c>
      <c r="C434" s="60" t="s">
        <v>480</v>
      </c>
      <c r="D434" s="60" t="s">
        <v>1083</v>
      </c>
      <c r="E434" s="60"/>
      <c r="F434" s="60" t="s">
        <v>1084</v>
      </c>
      <c r="G434" s="486">
        <f t="shared" si="10"/>
        <v>3326.15</v>
      </c>
      <c r="H434" s="477">
        <v>3326.15</v>
      </c>
      <c r="I434" s="477"/>
      <c r="J434" s="61" t="s">
        <v>1085</v>
      </c>
      <c r="K434" s="60"/>
      <c r="L434" s="60"/>
      <c r="M434" s="60"/>
      <c r="N434" s="60" t="s">
        <v>483</v>
      </c>
      <c r="O434" s="109"/>
      <c r="P434" s="92">
        <v>3326.15</v>
      </c>
      <c r="Q434" s="66"/>
      <c r="R434" s="66"/>
      <c r="S434" s="60" t="s">
        <v>1086</v>
      </c>
    </row>
    <row r="435" spans="1:19" ht="120" hidden="1" customHeight="1">
      <c r="A435" s="64">
        <v>7</v>
      </c>
      <c r="B435" s="60" t="s">
        <v>172</v>
      </c>
      <c r="C435" s="60" t="s">
        <v>480</v>
      </c>
      <c r="D435" s="60" t="s">
        <v>1083</v>
      </c>
      <c r="E435" s="60"/>
      <c r="F435" s="60" t="s">
        <v>1084</v>
      </c>
      <c r="G435" s="486">
        <f t="shared" si="10"/>
        <v>2831.35</v>
      </c>
      <c r="H435" s="477">
        <v>2831.35</v>
      </c>
      <c r="I435" s="477"/>
      <c r="J435" s="61" t="s">
        <v>1085</v>
      </c>
      <c r="K435" s="60"/>
      <c r="L435" s="60"/>
      <c r="M435" s="60"/>
      <c r="N435" s="60" t="s">
        <v>483</v>
      </c>
      <c r="O435" s="109"/>
      <c r="P435" s="92">
        <v>2831.35</v>
      </c>
      <c r="Q435" s="66"/>
      <c r="R435" s="66"/>
      <c r="S435" s="60" t="s">
        <v>1086</v>
      </c>
    </row>
    <row r="436" spans="1:19" ht="45" hidden="1" customHeight="1">
      <c r="A436" s="64">
        <v>8</v>
      </c>
      <c r="B436" s="60" t="s">
        <v>172</v>
      </c>
      <c r="C436" s="60" t="s">
        <v>480</v>
      </c>
      <c r="D436" s="60" t="s">
        <v>1087</v>
      </c>
      <c r="E436" s="60"/>
      <c r="F436" s="60" t="s">
        <v>1088</v>
      </c>
      <c r="G436" s="486">
        <f t="shared" si="10"/>
        <v>0</v>
      </c>
      <c r="H436" s="477"/>
      <c r="I436" s="477"/>
      <c r="J436" s="61" t="s">
        <v>1089</v>
      </c>
      <c r="K436" s="60"/>
      <c r="L436" s="60"/>
      <c r="M436" s="60"/>
      <c r="N436" s="60" t="s">
        <v>366</v>
      </c>
      <c r="O436" s="109"/>
      <c r="P436" s="92"/>
      <c r="Q436" s="66"/>
      <c r="R436" s="66"/>
      <c r="S436" s="60"/>
    </row>
    <row r="437" spans="1:19" ht="30" hidden="1" customHeight="1">
      <c r="A437" s="64">
        <v>9</v>
      </c>
      <c r="B437" s="60" t="s">
        <v>172</v>
      </c>
      <c r="C437" s="60" t="s">
        <v>480</v>
      </c>
      <c r="D437" s="60" t="s">
        <v>1087</v>
      </c>
      <c r="E437" s="60"/>
      <c r="F437" s="60" t="s">
        <v>1090</v>
      </c>
      <c r="G437" s="486">
        <f t="shared" si="10"/>
        <v>0</v>
      </c>
      <c r="H437" s="477"/>
      <c r="I437" s="477"/>
      <c r="J437" s="61"/>
      <c r="K437" s="60"/>
      <c r="L437" s="60"/>
      <c r="M437" s="60"/>
      <c r="N437" s="60" t="s">
        <v>483</v>
      </c>
      <c r="O437" s="109"/>
      <c r="P437" s="92"/>
      <c r="Q437" s="66"/>
      <c r="R437" s="66"/>
      <c r="S437" s="60"/>
    </row>
    <row r="438" spans="1:19" ht="60">
      <c r="A438" s="64">
        <v>10</v>
      </c>
      <c r="B438" s="60" t="s">
        <v>215</v>
      </c>
      <c r="C438" s="60" t="s">
        <v>192</v>
      </c>
      <c r="D438" s="60" t="s">
        <v>343</v>
      </c>
      <c r="E438" s="60"/>
      <c r="F438" s="60" t="s">
        <v>2980</v>
      </c>
      <c r="G438" s="486">
        <f t="shared" si="10"/>
        <v>16836376.780000001</v>
      </c>
      <c r="H438" s="477">
        <v>16836376.780000001</v>
      </c>
      <c r="I438" s="477"/>
      <c r="J438" s="61" t="s">
        <v>2725</v>
      </c>
      <c r="K438" s="60"/>
      <c r="L438" s="60"/>
      <c r="M438" s="60"/>
      <c r="N438" s="60" t="s">
        <v>201</v>
      </c>
      <c r="O438" s="527"/>
      <c r="P438" s="92">
        <v>27439614.059999999</v>
      </c>
      <c r="Q438" s="66"/>
      <c r="R438" s="66"/>
      <c r="S438" s="60" t="s">
        <v>1091</v>
      </c>
    </row>
    <row r="439" spans="1:19" ht="60" hidden="1" customHeight="1">
      <c r="A439" s="64">
        <v>11</v>
      </c>
      <c r="B439" s="60" t="s">
        <v>172</v>
      </c>
      <c r="C439" s="60" t="s">
        <v>1078</v>
      </c>
      <c r="D439" s="60" t="s">
        <v>1092</v>
      </c>
      <c r="E439" s="60"/>
      <c r="F439" s="60" t="s">
        <v>1084</v>
      </c>
      <c r="G439" s="486">
        <f t="shared" si="10"/>
        <v>86227.199999999997</v>
      </c>
      <c r="H439" s="477">
        <v>86227.199999999997</v>
      </c>
      <c r="I439" s="477"/>
      <c r="J439" s="61" t="s">
        <v>1093</v>
      </c>
      <c r="K439" s="60"/>
      <c r="L439" s="60"/>
      <c r="M439" s="60"/>
      <c r="N439" s="60" t="s">
        <v>483</v>
      </c>
      <c r="O439" s="109"/>
      <c r="P439" s="92"/>
      <c r="Q439" s="66"/>
      <c r="R439" s="66"/>
      <c r="S439" s="60"/>
    </row>
    <row r="440" spans="1:19" ht="30" hidden="1" customHeight="1">
      <c r="A440" s="64">
        <v>12</v>
      </c>
      <c r="B440" s="60" t="s">
        <v>172</v>
      </c>
      <c r="C440" s="60" t="s">
        <v>1078</v>
      </c>
      <c r="D440" s="60" t="s">
        <v>1094</v>
      </c>
      <c r="E440" s="60"/>
      <c r="F440" s="60" t="s">
        <v>1084</v>
      </c>
      <c r="G440" s="486">
        <f t="shared" si="10"/>
        <v>20290.099999999999</v>
      </c>
      <c r="H440" s="477">
        <v>20290.099999999999</v>
      </c>
      <c r="I440" s="477"/>
      <c r="J440" s="61" t="s">
        <v>1095</v>
      </c>
      <c r="K440" s="60"/>
      <c r="L440" s="60"/>
      <c r="M440" s="60"/>
      <c r="N440" s="60" t="s">
        <v>483</v>
      </c>
      <c r="O440" s="109"/>
      <c r="P440" s="92">
        <v>20290.099999999999</v>
      </c>
      <c r="Q440" s="66"/>
      <c r="R440" s="66"/>
      <c r="S440" s="60"/>
    </row>
    <row r="441" spans="1:19" ht="30" hidden="1" customHeight="1">
      <c r="A441" s="64">
        <v>13</v>
      </c>
      <c r="B441" s="60" t="s">
        <v>172</v>
      </c>
      <c r="C441" s="60" t="s">
        <v>1078</v>
      </c>
      <c r="D441" s="60" t="s">
        <v>1096</v>
      </c>
      <c r="E441" s="60"/>
      <c r="F441" s="60" t="s">
        <v>1097</v>
      </c>
      <c r="G441" s="486">
        <f t="shared" si="10"/>
        <v>0</v>
      </c>
      <c r="H441" s="477"/>
      <c r="I441" s="477"/>
      <c r="J441" s="61" t="s">
        <v>1098</v>
      </c>
      <c r="K441" s="60"/>
      <c r="L441" s="60"/>
      <c r="M441" s="60"/>
      <c r="N441" s="60" t="s">
        <v>483</v>
      </c>
      <c r="O441" s="109"/>
      <c r="P441" s="92"/>
      <c r="Q441" s="66"/>
      <c r="R441" s="66"/>
      <c r="S441" s="60"/>
    </row>
    <row r="442" spans="1:19" ht="60" hidden="1" customHeight="1">
      <c r="A442" s="64">
        <v>14</v>
      </c>
      <c r="B442" s="60" t="s">
        <v>172</v>
      </c>
      <c r="C442" s="60" t="s">
        <v>480</v>
      </c>
      <c r="D442" s="60" t="s">
        <v>1099</v>
      </c>
      <c r="E442" s="60"/>
      <c r="F442" s="60" t="s">
        <v>1100</v>
      </c>
      <c r="G442" s="486">
        <f t="shared" si="10"/>
        <v>15251.66</v>
      </c>
      <c r="H442" s="477">
        <v>15251.66</v>
      </c>
      <c r="I442" s="477"/>
      <c r="J442" s="61" t="s">
        <v>1101</v>
      </c>
      <c r="K442" s="60"/>
      <c r="L442" s="60"/>
      <c r="M442" s="60"/>
      <c r="N442" s="60" t="s">
        <v>483</v>
      </c>
      <c r="O442" s="109"/>
      <c r="P442" s="92"/>
      <c r="Q442" s="66"/>
      <c r="R442" s="66"/>
      <c r="S442" s="60"/>
    </row>
    <row r="443" spans="1:19" ht="45" hidden="1" customHeight="1">
      <c r="A443" s="64">
        <v>15</v>
      </c>
      <c r="B443" s="60" t="s">
        <v>172</v>
      </c>
      <c r="C443" s="60" t="s">
        <v>1102</v>
      </c>
      <c r="D443" s="60" t="s">
        <v>1103</v>
      </c>
      <c r="E443" s="60"/>
      <c r="F443" s="60" t="s">
        <v>1104</v>
      </c>
      <c r="G443" s="60"/>
      <c r="H443" s="66"/>
      <c r="I443" s="66"/>
      <c r="J443" s="61" t="s">
        <v>1105</v>
      </c>
      <c r="K443" s="60"/>
      <c r="L443" s="60"/>
      <c r="M443" s="60"/>
      <c r="N443" s="60" t="s">
        <v>483</v>
      </c>
      <c r="O443" s="109"/>
      <c r="P443" s="92"/>
      <c r="Q443" s="66"/>
      <c r="R443" s="66"/>
      <c r="S443" s="60"/>
    </row>
    <row r="444" spans="1:19" ht="75" hidden="1" customHeight="1">
      <c r="A444" s="64">
        <v>16</v>
      </c>
      <c r="B444" s="60" t="s">
        <v>172</v>
      </c>
      <c r="C444" s="60" t="s">
        <v>1106</v>
      </c>
      <c r="D444" s="60" t="s">
        <v>1107</v>
      </c>
      <c r="E444" s="60"/>
      <c r="F444" s="60" t="s">
        <v>1108</v>
      </c>
      <c r="G444" s="60"/>
      <c r="H444" s="66"/>
      <c r="I444" s="66"/>
      <c r="J444" s="61"/>
      <c r="K444" s="60"/>
      <c r="L444" s="60"/>
      <c r="M444" s="60"/>
      <c r="N444" s="60" t="s">
        <v>483</v>
      </c>
      <c r="O444" s="109"/>
      <c r="P444" s="92"/>
      <c r="Q444" s="66"/>
      <c r="R444" s="66"/>
      <c r="S444" s="60"/>
    </row>
    <row r="445" spans="1:19" ht="30" hidden="1" customHeight="1">
      <c r="A445" s="64">
        <v>17</v>
      </c>
      <c r="B445" s="60" t="s">
        <v>172</v>
      </c>
      <c r="C445" s="60" t="s">
        <v>1078</v>
      </c>
      <c r="D445" s="60" t="s">
        <v>1109</v>
      </c>
      <c r="E445" s="60"/>
      <c r="F445" s="60" t="s">
        <v>1110</v>
      </c>
      <c r="G445" s="486">
        <f t="shared" ref="G445:G452" si="11">H445+I445</f>
        <v>29737.96</v>
      </c>
      <c r="H445" s="477">
        <v>29737.96</v>
      </c>
      <c r="I445" s="477"/>
      <c r="J445" s="61"/>
      <c r="K445" s="60"/>
      <c r="L445" s="60"/>
      <c r="M445" s="60"/>
      <c r="N445" s="60" t="s">
        <v>483</v>
      </c>
      <c r="O445" s="109"/>
      <c r="P445" s="92"/>
      <c r="Q445" s="66"/>
      <c r="R445" s="66"/>
      <c r="S445" s="60"/>
    </row>
    <row r="446" spans="1:19" ht="30" hidden="1" customHeight="1">
      <c r="A446" s="64">
        <v>18</v>
      </c>
      <c r="B446" s="60" t="s">
        <v>172</v>
      </c>
      <c r="C446" s="60" t="s">
        <v>1078</v>
      </c>
      <c r="D446" s="60" t="s">
        <v>1111</v>
      </c>
      <c r="E446" s="60"/>
      <c r="F446" s="60" t="s">
        <v>1110</v>
      </c>
      <c r="G446" s="486">
        <f t="shared" si="11"/>
        <v>10322.290000000001</v>
      </c>
      <c r="H446" s="477">
        <v>10322.290000000001</v>
      </c>
      <c r="I446" s="477"/>
      <c r="J446" s="61"/>
      <c r="K446" s="60"/>
      <c r="L446" s="60"/>
      <c r="M446" s="60"/>
      <c r="N446" s="60" t="s">
        <v>483</v>
      </c>
      <c r="O446" s="109"/>
      <c r="P446" s="92"/>
      <c r="Q446" s="66"/>
      <c r="R446" s="66"/>
      <c r="S446" s="60"/>
    </row>
    <row r="447" spans="1:19" ht="45" hidden="1" customHeight="1">
      <c r="A447" s="64">
        <v>19</v>
      </c>
      <c r="B447" s="60" t="s">
        <v>172</v>
      </c>
      <c r="C447" s="60" t="s">
        <v>1078</v>
      </c>
      <c r="D447" s="60" t="s">
        <v>1112</v>
      </c>
      <c r="E447" s="60"/>
      <c r="F447" s="60" t="s">
        <v>1113</v>
      </c>
      <c r="G447" s="486">
        <f t="shared" si="11"/>
        <v>20675.580000000002</v>
      </c>
      <c r="H447" s="477">
        <v>20675.580000000002</v>
      </c>
      <c r="I447" s="477"/>
      <c r="J447" s="61"/>
      <c r="K447" s="60"/>
      <c r="L447" s="60"/>
      <c r="M447" s="60"/>
      <c r="N447" s="60" t="s">
        <v>483</v>
      </c>
      <c r="O447" s="109"/>
      <c r="P447" s="92">
        <v>20675.580000000002</v>
      </c>
      <c r="Q447" s="66"/>
      <c r="R447" s="66"/>
      <c r="S447" s="60"/>
    </row>
    <row r="448" spans="1:19" ht="60" hidden="1" customHeight="1">
      <c r="A448" s="64">
        <v>20</v>
      </c>
      <c r="B448" s="60" t="s">
        <v>172</v>
      </c>
      <c r="C448" s="60" t="s">
        <v>1078</v>
      </c>
      <c r="D448" s="60" t="s">
        <v>1114</v>
      </c>
      <c r="E448" s="60"/>
      <c r="F448" s="60" t="s">
        <v>1115</v>
      </c>
      <c r="G448" s="486">
        <f t="shared" si="11"/>
        <v>5907.82</v>
      </c>
      <c r="H448" s="477">
        <v>5907.82</v>
      </c>
      <c r="I448" s="477"/>
      <c r="J448" s="61"/>
      <c r="K448" s="60"/>
      <c r="L448" s="60"/>
      <c r="M448" s="60"/>
      <c r="N448" s="60" t="s">
        <v>483</v>
      </c>
      <c r="O448" s="109"/>
      <c r="P448" s="92"/>
      <c r="Q448" s="66"/>
      <c r="R448" s="66"/>
      <c r="S448" s="60"/>
    </row>
    <row r="449" spans="1:19" ht="60" hidden="1" customHeight="1">
      <c r="A449" s="64">
        <v>21</v>
      </c>
      <c r="B449" s="60" t="s">
        <v>172</v>
      </c>
      <c r="C449" s="60" t="s">
        <v>1078</v>
      </c>
      <c r="D449" s="60" t="s">
        <v>1114</v>
      </c>
      <c r="E449" s="60"/>
      <c r="F449" s="60" t="s">
        <v>1115</v>
      </c>
      <c r="G449" s="486">
        <f t="shared" si="11"/>
        <v>14878.94</v>
      </c>
      <c r="H449" s="477">
        <v>14878.94</v>
      </c>
      <c r="I449" s="477"/>
      <c r="J449" s="61"/>
      <c r="K449" s="60"/>
      <c r="L449" s="60"/>
      <c r="M449" s="60"/>
      <c r="N449" s="60" t="s">
        <v>483</v>
      </c>
      <c r="O449" s="109"/>
      <c r="P449" s="92"/>
      <c r="Q449" s="66"/>
      <c r="R449" s="66"/>
      <c r="S449" s="60"/>
    </row>
    <row r="450" spans="1:19" ht="60" hidden="1" customHeight="1">
      <c r="A450" s="64">
        <v>22</v>
      </c>
      <c r="B450" s="60" t="s">
        <v>172</v>
      </c>
      <c r="C450" s="60" t="s">
        <v>1078</v>
      </c>
      <c r="D450" s="60" t="s">
        <v>1114</v>
      </c>
      <c r="E450" s="60"/>
      <c r="F450" s="60" t="s">
        <v>1115</v>
      </c>
      <c r="G450" s="486">
        <f t="shared" si="11"/>
        <v>2844.5</v>
      </c>
      <c r="H450" s="477">
        <v>2844.5</v>
      </c>
      <c r="I450" s="477"/>
      <c r="J450" s="61"/>
      <c r="K450" s="60"/>
      <c r="L450" s="60"/>
      <c r="M450" s="60"/>
      <c r="N450" s="60" t="s">
        <v>483</v>
      </c>
      <c r="O450" s="109"/>
      <c r="P450" s="92"/>
      <c r="Q450" s="66"/>
      <c r="R450" s="66"/>
      <c r="S450" s="60"/>
    </row>
    <row r="451" spans="1:19" ht="60" hidden="1" customHeight="1">
      <c r="A451" s="64">
        <v>23</v>
      </c>
      <c r="B451" s="60" t="s">
        <v>172</v>
      </c>
      <c r="C451" s="60" t="s">
        <v>1078</v>
      </c>
      <c r="D451" s="60" t="s">
        <v>1114</v>
      </c>
      <c r="E451" s="60"/>
      <c r="F451" s="60" t="s">
        <v>1115</v>
      </c>
      <c r="G451" s="486">
        <f t="shared" si="11"/>
        <v>2552.7600000000002</v>
      </c>
      <c r="H451" s="477">
        <v>2552.7600000000002</v>
      </c>
      <c r="I451" s="477"/>
      <c r="J451" s="61"/>
      <c r="K451" s="60"/>
      <c r="L451" s="60"/>
      <c r="M451" s="60"/>
      <c r="N451" s="60" t="s">
        <v>483</v>
      </c>
      <c r="O451" s="109"/>
      <c r="P451" s="92"/>
      <c r="Q451" s="66"/>
      <c r="R451" s="66"/>
      <c r="S451" s="60"/>
    </row>
    <row r="452" spans="1:19" ht="60" hidden="1" customHeight="1">
      <c r="A452" s="64">
        <v>24</v>
      </c>
      <c r="B452" s="60" t="s">
        <v>172</v>
      </c>
      <c r="C452" s="60" t="s">
        <v>1078</v>
      </c>
      <c r="D452" s="60" t="s">
        <v>1116</v>
      </c>
      <c r="E452" s="60"/>
      <c r="F452" s="60" t="s">
        <v>1115</v>
      </c>
      <c r="G452" s="486">
        <f t="shared" si="11"/>
        <v>8825.25</v>
      </c>
      <c r="H452" s="477">
        <v>8825.25</v>
      </c>
      <c r="I452" s="477"/>
      <c r="J452" s="61"/>
      <c r="K452" s="60"/>
      <c r="L452" s="60"/>
      <c r="M452" s="60"/>
      <c r="N452" s="60" t="s">
        <v>483</v>
      </c>
      <c r="O452" s="109"/>
      <c r="P452" s="92"/>
      <c r="Q452" s="66"/>
      <c r="R452" s="66"/>
      <c r="S452" s="60"/>
    </row>
    <row r="453" spans="1:19" ht="30" hidden="1" customHeight="1">
      <c r="A453" s="64">
        <v>25</v>
      </c>
      <c r="B453" s="60" t="s">
        <v>172</v>
      </c>
      <c r="C453" s="60" t="s">
        <v>1117</v>
      </c>
      <c r="D453" s="60" t="s">
        <v>1118</v>
      </c>
      <c r="E453" s="60"/>
      <c r="F453" s="60" t="s">
        <v>1119</v>
      </c>
      <c r="G453" s="60"/>
      <c r="H453" s="66">
        <v>75000</v>
      </c>
      <c r="I453" s="66"/>
      <c r="J453" s="61"/>
      <c r="K453" s="60"/>
      <c r="L453" s="60"/>
      <c r="M453" s="60"/>
      <c r="N453" s="60" t="s">
        <v>483</v>
      </c>
      <c r="O453" s="109"/>
      <c r="P453" s="92"/>
      <c r="Q453" s="66"/>
      <c r="R453" s="66"/>
      <c r="S453" s="60"/>
    </row>
    <row r="454" spans="1:19" ht="60" hidden="1" customHeight="1">
      <c r="A454" s="64">
        <v>26</v>
      </c>
      <c r="B454" s="60" t="s">
        <v>172</v>
      </c>
      <c r="C454" s="60" t="s">
        <v>1120</v>
      </c>
      <c r="D454" s="60" t="s">
        <v>1121</v>
      </c>
      <c r="E454" s="60" t="s">
        <v>1122</v>
      </c>
      <c r="F454" s="60" t="s">
        <v>1123</v>
      </c>
      <c r="G454" s="60"/>
      <c r="H454" s="66">
        <v>133440.09</v>
      </c>
      <c r="I454" s="66">
        <v>6505.03</v>
      </c>
      <c r="J454" s="61" t="s">
        <v>1124</v>
      </c>
      <c r="K454" s="60"/>
      <c r="L454" s="60"/>
      <c r="M454" s="60"/>
      <c r="N454" s="60" t="s">
        <v>366</v>
      </c>
      <c r="O454" s="109"/>
      <c r="P454" s="92"/>
      <c r="Q454" s="66">
        <v>139945.12</v>
      </c>
      <c r="R454" s="66"/>
      <c r="S454" s="60" t="s">
        <v>1125</v>
      </c>
    </row>
    <row r="455" spans="1:19" ht="15" hidden="1" customHeight="1">
      <c r="A455" s="75" t="s">
        <v>183</v>
      </c>
      <c r="B455" s="76"/>
      <c r="C455" s="76"/>
      <c r="D455" s="76"/>
      <c r="E455" s="76"/>
      <c r="F455" s="76"/>
      <c r="G455" s="76"/>
      <c r="H455" s="76"/>
      <c r="I455" s="76"/>
      <c r="J455" s="77"/>
      <c r="K455" s="76"/>
      <c r="L455" s="76"/>
      <c r="M455" s="76"/>
      <c r="N455" s="76"/>
      <c r="O455" s="76"/>
      <c r="P455" s="76"/>
      <c r="Q455" s="76"/>
      <c r="R455" s="76"/>
      <c r="S455" s="76"/>
    </row>
    <row r="456" spans="1:19" ht="15" hidden="1" customHeight="1">
      <c r="A456" s="1">
        <v>1</v>
      </c>
      <c r="B456" s="49" t="s">
        <v>171</v>
      </c>
      <c r="C456" s="49" t="s">
        <v>480</v>
      </c>
      <c r="D456" s="49" t="s">
        <v>1126</v>
      </c>
      <c r="E456" s="49"/>
      <c r="F456" s="49" t="s">
        <v>1127</v>
      </c>
      <c r="G456" s="486">
        <f>H456+I456</f>
        <v>0</v>
      </c>
      <c r="H456" s="477"/>
      <c r="I456" s="475"/>
      <c r="J456" s="51" t="s">
        <v>556</v>
      </c>
      <c r="K456" s="49"/>
      <c r="L456" s="49"/>
      <c r="M456" s="81"/>
      <c r="N456" s="49" t="s">
        <v>483</v>
      </c>
      <c r="O456" s="49" t="s">
        <v>1128</v>
      </c>
      <c r="P456" s="50"/>
      <c r="Q456" s="50"/>
      <c r="R456" s="50"/>
      <c r="S456" s="49" t="s">
        <v>1129</v>
      </c>
    </row>
    <row r="457" spans="1:19" ht="15" hidden="1" customHeight="1">
      <c r="A457" s="1">
        <v>2</v>
      </c>
      <c r="B457" s="49" t="s">
        <v>171</v>
      </c>
      <c r="C457" s="49" t="s">
        <v>1130</v>
      </c>
      <c r="D457" s="49" t="s">
        <v>480</v>
      </c>
      <c r="E457" s="49"/>
      <c r="F457" s="49" t="s">
        <v>1131</v>
      </c>
      <c r="G457" s="49"/>
      <c r="H457" s="66">
        <v>5380</v>
      </c>
      <c r="I457" s="50"/>
      <c r="J457" s="51" t="s">
        <v>556</v>
      </c>
      <c r="K457" s="49"/>
      <c r="L457" s="49"/>
      <c r="M457" s="81"/>
      <c r="N457" s="49" t="s">
        <v>483</v>
      </c>
      <c r="O457" s="49" t="s">
        <v>1128</v>
      </c>
      <c r="P457" s="50"/>
      <c r="Q457" s="50"/>
      <c r="R457" s="50"/>
      <c r="S457" s="49" t="s">
        <v>1129</v>
      </c>
    </row>
    <row r="458" spans="1:19" ht="30">
      <c r="A458" s="1">
        <f>A457+1</f>
        <v>3</v>
      </c>
      <c r="B458" s="49" t="s">
        <v>210</v>
      </c>
      <c r="C458" s="49" t="s">
        <v>192</v>
      </c>
      <c r="D458" s="49" t="s">
        <v>217</v>
      </c>
      <c r="E458" s="49"/>
      <c r="F458" s="49" t="s">
        <v>2639</v>
      </c>
      <c r="G458" s="486">
        <f>H458+I458</f>
        <v>5310606.95</v>
      </c>
      <c r="H458" s="477">
        <v>5310606.95</v>
      </c>
      <c r="I458" s="475"/>
      <c r="J458" s="51" t="s">
        <v>187</v>
      </c>
      <c r="K458" s="49"/>
      <c r="L458" s="49"/>
      <c r="M458" s="81"/>
      <c r="N458" s="49" t="s">
        <v>201</v>
      </c>
      <c r="O458" s="525" t="s">
        <v>280</v>
      </c>
      <c r="P458" s="50">
        <v>5310606.95</v>
      </c>
      <c r="Q458" s="50"/>
      <c r="R458" s="50"/>
      <c r="S458" s="49"/>
    </row>
    <row r="459" spans="1:19" ht="45">
      <c r="A459" s="1">
        <f t="shared" ref="A459:A522" si="12">A458+1</f>
        <v>4</v>
      </c>
      <c r="B459" s="49" t="s">
        <v>210</v>
      </c>
      <c r="C459" s="49" t="s">
        <v>192</v>
      </c>
      <c r="D459" s="49" t="s">
        <v>217</v>
      </c>
      <c r="E459" s="49"/>
      <c r="F459" s="49" t="s">
        <v>274</v>
      </c>
      <c r="G459" s="486">
        <f>H459+I459</f>
        <v>7411549.75</v>
      </c>
      <c r="H459" s="475">
        <v>7411549.75</v>
      </c>
      <c r="I459" s="475"/>
      <c r="J459" s="51" t="s">
        <v>2651</v>
      </c>
      <c r="K459" s="49" t="s">
        <v>187</v>
      </c>
      <c r="L459" s="49"/>
      <c r="M459" s="81"/>
      <c r="N459" s="49" t="s">
        <v>201</v>
      </c>
      <c r="O459" s="525"/>
      <c r="P459" s="50">
        <v>7411549.75</v>
      </c>
      <c r="Q459" s="50"/>
      <c r="R459" s="50"/>
      <c r="S459" s="49"/>
    </row>
    <row r="460" spans="1:19" ht="15" hidden="1" customHeight="1">
      <c r="A460" s="1">
        <f t="shared" si="12"/>
        <v>5</v>
      </c>
      <c r="B460" s="49" t="s">
        <v>171</v>
      </c>
      <c r="C460" s="49" t="s">
        <v>1132</v>
      </c>
      <c r="D460" s="49" t="s">
        <v>480</v>
      </c>
      <c r="E460" s="49"/>
      <c r="F460" s="49" t="s">
        <v>1133</v>
      </c>
      <c r="G460" s="49"/>
      <c r="H460" s="50"/>
      <c r="I460" s="50"/>
      <c r="J460" s="59" t="s">
        <v>556</v>
      </c>
      <c r="K460" s="49"/>
      <c r="L460" s="49"/>
      <c r="M460" s="81"/>
      <c r="N460" s="49" t="s">
        <v>483</v>
      </c>
      <c r="O460" s="49" t="s">
        <v>1128</v>
      </c>
      <c r="P460" s="50"/>
      <c r="Q460" s="50"/>
      <c r="R460" s="50"/>
      <c r="S460" s="49" t="s">
        <v>1129</v>
      </c>
    </row>
    <row r="461" spans="1:19" ht="45" hidden="1" customHeight="1">
      <c r="A461" s="1">
        <f t="shared" si="12"/>
        <v>6</v>
      </c>
      <c r="B461" s="49" t="s">
        <v>171</v>
      </c>
      <c r="C461" s="49" t="s">
        <v>480</v>
      </c>
      <c r="D461" s="49" t="s">
        <v>1134</v>
      </c>
      <c r="E461" s="49"/>
      <c r="F461" s="49" t="s">
        <v>1135</v>
      </c>
      <c r="G461" s="486">
        <f>H461+I461</f>
        <v>20764.48</v>
      </c>
      <c r="H461" s="475">
        <v>20764.48</v>
      </c>
      <c r="I461" s="475"/>
      <c r="J461" s="51" t="s">
        <v>556</v>
      </c>
      <c r="K461" s="49"/>
      <c r="L461" s="49"/>
      <c r="M461" s="81"/>
      <c r="N461" s="49" t="s">
        <v>366</v>
      </c>
      <c r="O461" s="49" t="s">
        <v>1128</v>
      </c>
      <c r="P461" s="50">
        <v>20764.48</v>
      </c>
      <c r="Q461" s="50"/>
      <c r="R461" s="50"/>
      <c r="S461" s="49"/>
    </row>
    <row r="462" spans="1:19" ht="30" hidden="1" customHeight="1">
      <c r="A462" s="1">
        <f t="shared" si="12"/>
        <v>7</v>
      </c>
      <c r="B462" s="49" t="s">
        <v>171</v>
      </c>
      <c r="C462" s="49" t="s">
        <v>1136</v>
      </c>
      <c r="D462" s="49" t="s">
        <v>480</v>
      </c>
      <c r="E462" s="49"/>
      <c r="F462" s="49" t="s">
        <v>1137</v>
      </c>
      <c r="G462" s="49"/>
      <c r="H462" s="66"/>
      <c r="I462" s="50"/>
      <c r="J462" s="51" t="s">
        <v>556</v>
      </c>
      <c r="K462" s="49"/>
      <c r="L462" s="49"/>
      <c r="M462" s="81"/>
      <c r="N462" s="49" t="s">
        <v>483</v>
      </c>
      <c r="O462" s="49"/>
      <c r="P462" s="50"/>
      <c r="Q462" s="50"/>
      <c r="R462" s="50"/>
      <c r="S462" s="49" t="s">
        <v>1129</v>
      </c>
    </row>
    <row r="463" spans="1:19" ht="45" hidden="1" customHeight="1">
      <c r="A463" s="1">
        <f t="shared" si="12"/>
        <v>8</v>
      </c>
      <c r="B463" s="49" t="s">
        <v>171</v>
      </c>
      <c r="C463" s="49" t="s">
        <v>423</v>
      </c>
      <c r="D463" s="49" t="s">
        <v>480</v>
      </c>
      <c r="E463" s="49"/>
      <c r="F463" s="49" t="s">
        <v>424</v>
      </c>
      <c r="G463" s="49"/>
      <c r="H463" s="50">
        <v>132185.85</v>
      </c>
      <c r="I463" s="50"/>
      <c r="J463" s="51" t="s">
        <v>556</v>
      </c>
      <c r="K463" s="49"/>
      <c r="L463" s="49"/>
      <c r="M463" s="81"/>
      <c r="N463" s="49" t="s">
        <v>366</v>
      </c>
      <c r="O463" s="49"/>
      <c r="P463" s="50"/>
      <c r="Q463" s="50">
        <v>370139.1</v>
      </c>
      <c r="R463" s="50"/>
      <c r="S463" s="49"/>
    </row>
    <row r="464" spans="1:19" ht="45" hidden="1" customHeight="1">
      <c r="A464" s="1">
        <f t="shared" si="12"/>
        <v>9</v>
      </c>
      <c r="B464" s="49" t="s">
        <v>171</v>
      </c>
      <c r="C464" s="49" t="s">
        <v>480</v>
      </c>
      <c r="D464" s="49" t="s">
        <v>1134</v>
      </c>
      <c r="E464" s="49"/>
      <c r="F464" s="49" t="s">
        <v>1138</v>
      </c>
      <c r="G464" s="486">
        <f>H464+I464</f>
        <v>3490.11</v>
      </c>
      <c r="H464" s="475">
        <v>3490.11</v>
      </c>
      <c r="I464" s="475"/>
      <c r="J464" s="51" t="s">
        <v>1139</v>
      </c>
      <c r="K464" s="49"/>
      <c r="L464" s="49"/>
      <c r="M464" s="81"/>
      <c r="N464" s="49" t="s">
        <v>366</v>
      </c>
      <c r="O464" s="49"/>
      <c r="P464" s="50">
        <v>3490.11</v>
      </c>
      <c r="Q464" s="50"/>
      <c r="R464" s="50"/>
      <c r="S464" s="49"/>
    </row>
    <row r="465" spans="1:19" ht="30" hidden="1" customHeight="1">
      <c r="A465" s="1">
        <f t="shared" si="12"/>
        <v>10</v>
      </c>
      <c r="B465" s="49" t="s">
        <v>171</v>
      </c>
      <c r="C465" s="49" t="s">
        <v>480</v>
      </c>
      <c r="D465" s="49" t="s">
        <v>1140</v>
      </c>
      <c r="E465" s="49"/>
      <c r="F465" s="49" t="s">
        <v>1141</v>
      </c>
      <c r="G465" s="486">
        <f>H465+I465</f>
        <v>24062.35</v>
      </c>
      <c r="H465" s="475">
        <v>24062.35</v>
      </c>
      <c r="I465" s="475"/>
      <c r="J465" s="51" t="s">
        <v>556</v>
      </c>
      <c r="K465" s="49"/>
      <c r="L465" s="49"/>
      <c r="M465" s="81"/>
      <c r="N465" s="49" t="s">
        <v>483</v>
      </c>
      <c r="O465" s="80"/>
      <c r="P465" s="50"/>
      <c r="Q465" s="50"/>
      <c r="R465" s="50"/>
      <c r="S465" s="49" t="s">
        <v>1129</v>
      </c>
    </row>
    <row r="466" spans="1:19" ht="30">
      <c r="A466" s="1">
        <f t="shared" si="12"/>
        <v>11</v>
      </c>
      <c r="B466" s="49" t="s">
        <v>210</v>
      </c>
      <c r="C466" s="49" t="s">
        <v>192</v>
      </c>
      <c r="D466" s="49" t="s">
        <v>217</v>
      </c>
      <c r="E466" s="49"/>
      <c r="F466" s="49" t="s">
        <v>2993</v>
      </c>
      <c r="G466" s="486">
        <f>H466+I466</f>
        <v>5751570.9500000002</v>
      </c>
      <c r="H466" s="475">
        <v>5751570.9500000002</v>
      </c>
      <c r="I466" s="475"/>
      <c r="J466" s="51" t="s">
        <v>187</v>
      </c>
      <c r="K466" s="49"/>
      <c r="L466" s="49"/>
      <c r="M466" s="81"/>
      <c r="N466" s="49" t="s">
        <v>201</v>
      </c>
      <c r="O466" s="525"/>
      <c r="P466" s="50">
        <v>5751570.9500000002</v>
      </c>
      <c r="Q466" s="50"/>
      <c r="R466" s="50"/>
      <c r="S466" s="49"/>
    </row>
    <row r="467" spans="1:19" ht="30" hidden="1" customHeight="1">
      <c r="A467" s="1">
        <f t="shared" si="12"/>
        <v>12</v>
      </c>
      <c r="B467" s="49" t="s">
        <v>171</v>
      </c>
      <c r="C467" s="49" t="s">
        <v>480</v>
      </c>
      <c r="D467" s="49" t="s">
        <v>1134</v>
      </c>
      <c r="E467" s="49"/>
      <c r="F467" s="49" t="s">
        <v>1142</v>
      </c>
      <c r="G467" s="486">
        <f>H467+I467</f>
        <v>8775.02</v>
      </c>
      <c r="H467" s="475">
        <v>8775.02</v>
      </c>
      <c r="I467" s="475"/>
      <c r="J467" s="51" t="s">
        <v>556</v>
      </c>
      <c r="K467" s="49"/>
      <c r="L467" s="49"/>
      <c r="M467" s="81"/>
      <c r="N467" s="49" t="s">
        <v>483</v>
      </c>
      <c r="O467" s="110"/>
      <c r="P467" s="50">
        <v>8775.02</v>
      </c>
      <c r="Q467" s="50"/>
      <c r="R467" s="50"/>
      <c r="S467" s="49"/>
    </row>
    <row r="468" spans="1:19" ht="30" hidden="1" customHeight="1">
      <c r="A468" s="1">
        <f t="shared" si="12"/>
        <v>13</v>
      </c>
      <c r="B468" s="49" t="s">
        <v>171</v>
      </c>
      <c r="C468" s="49" t="s">
        <v>1143</v>
      </c>
      <c r="D468" s="49" t="s">
        <v>1144</v>
      </c>
      <c r="E468" s="49"/>
      <c r="F468" s="49" t="s">
        <v>1145</v>
      </c>
      <c r="G468" s="49"/>
      <c r="H468" s="66"/>
      <c r="I468" s="50"/>
      <c r="J468" s="51" t="s">
        <v>556</v>
      </c>
      <c r="K468" s="49"/>
      <c r="L468" s="49"/>
      <c r="M468" s="81"/>
      <c r="N468" s="49" t="s">
        <v>483</v>
      </c>
      <c r="O468" s="49"/>
      <c r="P468" s="50"/>
      <c r="Q468" s="50"/>
      <c r="R468" s="50"/>
      <c r="S468" s="49" t="s">
        <v>1129</v>
      </c>
    </row>
    <row r="469" spans="1:19" ht="45" hidden="1" customHeight="1">
      <c r="A469" s="1">
        <f t="shared" si="12"/>
        <v>14</v>
      </c>
      <c r="B469" s="49" t="s">
        <v>171</v>
      </c>
      <c r="C469" s="49" t="s">
        <v>480</v>
      </c>
      <c r="D469" s="49" t="s">
        <v>1146</v>
      </c>
      <c r="E469" s="49"/>
      <c r="F469" s="49" t="s">
        <v>1147</v>
      </c>
      <c r="G469" s="486">
        <f>H469+I469</f>
        <v>2190876.59</v>
      </c>
      <c r="H469" s="477">
        <v>2190876.59</v>
      </c>
      <c r="I469" s="475"/>
      <c r="J469" s="51" t="s">
        <v>1148</v>
      </c>
      <c r="K469" s="49" t="s">
        <v>556</v>
      </c>
      <c r="L469" s="49"/>
      <c r="M469" s="81"/>
      <c r="N469" s="49" t="s">
        <v>366</v>
      </c>
      <c r="O469" s="49" t="s">
        <v>1128</v>
      </c>
      <c r="P469" s="50">
        <v>2190876.59</v>
      </c>
      <c r="Q469" s="50"/>
      <c r="R469" s="50"/>
      <c r="S469" s="49"/>
    </row>
    <row r="470" spans="1:19" ht="45" hidden="1" customHeight="1">
      <c r="A470" s="1">
        <f t="shared" si="12"/>
        <v>15</v>
      </c>
      <c r="B470" s="49" t="s">
        <v>171</v>
      </c>
      <c r="C470" s="49" t="s">
        <v>480</v>
      </c>
      <c r="D470" s="49" t="s">
        <v>1134</v>
      </c>
      <c r="E470" s="49"/>
      <c r="F470" s="49" t="s">
        <v>1149</v>
      </c>
      <c r="G470" s="486">
        <f>H470+I470</f>
        <v>22657.26</v>
      </c>
      <c r="H470" s="477">
        <v>22657.26</v>
      </c>
      <c r="I470" s="475"/>
      <c r="J470" s="51" t="s">
        <v>1150</v>
      </c>
      <c r="K470" s="49" t="s">
        <v>556</v>
      </c>
      <c r="L470" s="49"/>
      <c r="M470" s="81"/>
      <c r="N470" s="49" t="s">
        <v>366</v>
      </c>
      <c r="O470" s="49" t="s">
        <v>1128</v>
      </c>
      <c r="P470" s="50">
        <v>22657.26</v>
      </c>
      <c r="Q470" s="50"/>
      <c r="R470" s="50"/>
      <c r="S470" s="49"/>
    </row>
    <row r="471" spans="1:19" ht="60" hidden="1" customHeight="1">
      <c r="A471" s="1">
        <f t="shared" si="12"/>
        <v>16</v>
      </c>
      <c r="B471" s="49" t="s">
        <v>171</v>
      </c>
      <c r="C471" s="49" t="s">
        <v>480</v>
      </c>
      <c r="D471" s="49" t="s">
        <v>1134</v>
      </c>
      <c r="E471" s="49"/>
      <c r="F471" s="49" t="s">
        <v>1151</v>
      </c>
      <c r="G471" s="486">
        <f>H471+I471</f>
        <v>22142.63</v>
      </c>
      <c r="H471" s="477">
        <v>22142.63</v>
      </c>
      <c r="I471" s="475"/>
      <c r="J471" s="51" t="s">
        <v>1152</v>
      </c>
      <c r="K471" s="49" t="s">
        <v>556</v>
      </c>
      <c r="L471" s="49"/>
      <c r="M471" s="81"/>
      <c r="N471" s="49" t="s">
        <v>366</v>
      </c>
      <c r="O471" s="49" t="s">
        <v>1128</v>
      </c>
      <c r="P471" s="50">
        <v>22142.63</v>
      </c>
      <c r="Q471" s="50"/>
      <c r="R471" s="50"/>
      <c r="S471" s="49"/>
    </row>
    <row r="472" spans="1:19" ht="45" hidden="1" customHeight="1">
      <c r="A472" s="1">
        <f t="shared" si="12"/>
        <v>17</v>
      </c>
      <c r="B472" s="49" t="s">
        <v>171</v>
      </c>
      <c r="C472" s="49" t="s">
        <v>480</v>
      </c>
      <c r="D472" s="49" t="s">
        <v>1134</v>
      </c>
      <c r="E472" s="49"/>
      <c r="F472" s="49" t="s">
        <v>1153</v>
      </c>
      <c r="G472" s="486">
        <f>H472+I472</f>
        <v>3366.21</v>
      </c>
      <c r="H472" s="477">
        <v>3366.21</v>
      </c>
      <c r="I472" s="475"/>
      <c r="J472" s="51" t="s">
        <v>1154</v>
      </c>
      <c r="K472" s="49" t="s">
        <v>556</v>
      </c>
      <c r="L472" s="49"/>
      <c r="M472" s="81"/>
      <c r="N472" s="49" t="s">
        <v>483</v>
      </c>
      <c r="O472" s="49" t="s">
        <v>1128</v>
      </c>
      <c r="P472" s="50">
        <v>3366.21</v>
      </c>
      <c r="Q472" s="50"/>
      <c r="R472" s="50"/>
      <c r="S472" s="49"/>
    </row>
    <row r="473" spans="1:19" ht="75" hidden="1" customHeight="1">
      <c r="A473" s="1">
        <f t="shared" si="12"/>
        <v>18</v>
      </c>
      <c r="B473" s="49" t="s">
        <v>171</v>
      </c>
      <c r="C473" s="49" t="s">
        <v>1134</v>
      </c>
      <c r="D473" s="49" t="s">
        <v>480</v>
      </c>
      <c r="E473" s="49"/>
      <c r="F473" s="49" t="s">
        <v>1155</v>
      </c>
      <c r="G473" s="49"/>
      <c r="H473" s="50"/>
      <c r="I473" s="50"/>
      <c r="J473" s="51" t="s">
        <v>1156</v>
      </c>
      <c r="K473" s="49" t="s">
        <v>1157</v>
      </c>
      <c r="L473" s="49" t="s">
        <v>556</v>
      </c>
      <c r="M473" s="81"/>
      <c r="N473" s="49" t="s">
        <v>366</v>
      </c>
      <c r="O473" s="49" t="s">
        <v>1128</v>
      </c>
      <c r="P473" s="50"/>
      <c r="Q473" s="50"/>
      <c r="R473" s="50"/>
      <c r="S473" s="49" t="s">
        <v>1158</v>
      </c>
    </row>
    <row r="474" spans="1:19" ht="75" hidden="1" customHeight="1">
      <c r="A474" s="1">
        <f t="shared" si="12"/>
        <v>19</v>
      </c>
      <c r="B474" s="49" t="s">
        <v>171</v>
      </c>
      <c r="C474" s="49" t="s">
        <v>480</v>
      </c>
      <c r="D474" s="49" t="s">
        <v>1159</v>
      </c>
      <c r="E474" s="49"/>
      <c r="F474" s="49" t="s">
        <v>1160</v>
      </c>
      <c r="G474" s="486">
        <f>H474+I474</f>
        <v>0</v>
      </c>
      <c r="H474" s="475"/>
      <c r="I474" s="475"/>
      <c r="J474" s="51" t="s">
        <v>1161</v>
      </c>
      <c r="K474" s="49" t="s">
        <v>1162</v>
      </c>
      <c r="L474" s="49"/>
      <c r="M474" s="81"/>
      <c r="N474" s="49" t="s">
        <v>366</v>
      </c>
      <c r="O474" s="49" t="s">
        <v>1128</v>
      </c>
      <c r="P474" s="50"/>
      <c r="Q474" s="50"/>
      <c r="R474" s="50"/>
      <c r="S474" s="49" t="s">
        <v>1158</v>
      </c>
    </row>
    <row r="475" spans="1:19" ht="45" hidden="1" customHeight="1">
      <c r="A475" s="1">
        <f t="shared" si="12"/>
        <v>20</v>
      </c>
      <c r="B475" s="49" t="s">
        <v>171</v>
      </c>
      <c r="C475" s="49" t="s">
        <v>480</v>
      </c>
      <c r="D475" s="49" t="s">
        <v>1146</v>
      </c>
      <c r="E475" s="49"/>
      <c r="F475" s="49" t="s">
        <v>1163</v>
      </c>
      <c r="G475" s="486">
        <f>H475+I475</f>
        <v>619746.81000000006</v>
      </c>
      <c r="H475" s="475">
        <v>619746.81000000006</v>
      </c>
      <c r="I475" s="475"/>
      <c r="J475" s="59" t="s">
        <v>1164</v>
      </c>
      <c r="K475" s="49"/>
      <c r="L475" s="49"/>
      <c r="M475" s="81"/>
      <c r="N475" s="49" t="s">
        <v>366</v>
      </c>
      <c r="O475" s="49"/>
      <c r="P475" s="50">
        <v>619746.81000000006</v>
      </c>
      <c r="Q475" s="50"/>
      <c r="R475" s="50"/>
      <c r="S475" s="49"/>
    </row>
    <row r="476" spans="1:19" ht="30" hidden="1" customHeight="1">
      <c r="A476" s="1">
        <f t="shared" si="12"/>
        <v>21</v>
      </c>
      <c r="B476" s="49" t="s">
        <v>171</v>
      </c>
      <c r="C476" s="49" t="s">
        <v>480</v>
      </c>
      <c r="D476" s="49" t="s">
        <v>1159</v>
      </c>
      <c r="E476" s="49"/>
      <c r="F476" s="49" t="s">
        <v>1165</v>
      </c>
      <c r="G476" s="486">
        <f>H476+I476</f>
        <v>0</v>
      </c>
      <c r="H476" s="475"/>
      <c r="I476" s="475"/>
      <c r="J476" s="59" t="s">
        <v>556</v>
      </c>
      <c r="K476" s="49"/>
      <c r="L476" s="49"/>
      <c r="M476" s="81"/>
      <c r="N476" s="49" t="s">
        <v>366</v>
      </c>
      <c r="O476" s="80"/>
      <c r="P476" s="50"/>
      <c r="Q476" s="50"/>
      <c r="R476" s="50"/>
      <c r="S476" s="49" t="s">
        <v>1158</v>
      </c>
    </row>
    <row r="477" spans="1:19" ht="90" hidden="1" customHeight="1">
      <c r="A477" s="1">
        <f t="shared" si="12"/>
        <v>22</v>
      </c>
      <c r="B477" s="49" t="s">
        <v>171</v>
      </c>
      <c r="C477" s="49" t="s">
        <v>480</v>
      </c>
      <c r="D477" s="49" t="s">
        <v>1159</v>
      </c>
      <c r="E477" s="49"/>
      <c r="F477" s="49" t="s">
        <v>1166</v>
      </c>
      <c r="G477" s="486">
        <f>H477+I477</f>
        <v>0</v>
      </c>
      <c r="H477" s="475"/>
      <c r="I477" s="475"/>
      <c r="J477" s="51" t="s">
        <v>1167</v>
      </c>
      <c r="K477" s="49" t="s">
        <v>1168</v>
      </c>
      <c r="L477" s="49" t="s">
        <v>556</v>
      </c>
      <c r="M477" s="81"/>
      <c r="N477" s="49" t="s">
        <v>366</v>
      </c>
      <c r="O477" s="49" t="s">
        <v>1128</v>
      </c>
      <c r="P477" s="50"/>
      <c r="Q477" s="50"/>
      <c r="R477" s="50"/>
      <c r="S477" s="49" t="s">
        <v>1158</v>
      </c>
    </row>
    <row r="478" spans="1:19" ht="45" hidden="1" customHeight="1">
      <c r="A478" s="1">
        <f t="shared" si="12"/>
        <v>23</v>
      </c>
      <c r="B478" s="49" t="s">
        <v>171</v>
      </c>
      <c r="C478" s="49" t="s">
        <v>1169</v>
      </c>
      <c r="D478" s="49" t="s">
        <v>480</v>
      </c>
      <c r="E478" s="49"/>
      <c r="F478" s="49" t="s">
        <v>1170</v>
      </c>
      <c r="G478" s="49"/>
      <c r="H478" s="50"/>
      <c r="I478" s="50"/>
      <c r="J478" s="51" t="s">
        <v>1171</v>
      </c>
      <c r="K478" s="49" t="s">
        <v>556</v>
      </c>
      <c r="L478" s="49"/>
      <c r="M478" s="81"/>
      <c r="N478" s="49" t="s">
        <v>483</v>
      </c>
      <c r="O478" s="49" t="s">
        <v>1128</v>
      </c>
      <c r="P478" s="50"/>
      <c r="Q478" s="50"/>
      <c r="R478" s="50"/>
      <c r="S478" s="49" t="s">
        <v>1129</v>
      </c>
    </row>
    <row r="479" spans="1:19" ht="15" hidden="1" customHeight="1">
      <c r="A479" s="1">
        <f t="shared" si="12"/>
        <v>24</v>
      </c>
      <c r="B479" s="49" t="s">
        <v>171</v>
      </c>
      <c r="C479" s="49" t="s">
        <v>1169</v>
      </c>
      <c r="D479" s="49" t="s">
        <v>480</v>
      </c>
      <c r="E479" s="49"/>
      <c r="F479" s="49" t="s">
        <v>1172</v>
      </c>
      <c r="G479" s="49"/>
      <c r="H479" s="50"/>
      <c r="I479" s="50"/>
      <c r="J479" s="51" t="s">
        <v>556</v>
      </c>
      <c r="K479" s="49"/>
      <c r="L479" s="49"/>
      <c r="M479" s="81"/>
      <c r="N479" s="49" t="s">
        <v>366</v>
      </c>
      <c r="O479" s="49"/>
      <c r="P479" s="50"/>
      <c r="Q479" s="50"/>
      <c r="R479" s="50"/>
      <c r="S479" s="49" t="s">
        <v>1158</v>
      </c>
    </row>
    <row r="480" spans="1:19" ht="15" hidden="1" customHeight="1">
      <c r="A480" s="1">
        <f t="shared" si="12"/>
        <v>25</v>
      </c>
      <c r="B480" s="49" t="s">
        <v>171</v>
      </c>
      <c r="C480" s="49" t="s">
        <v>1173</v>
      </c>
      <c r="D480" s="49" t="s">
        <v>480</v>
      </c>
      <c r="E480" s="49"/>
      <c r="F480" s="49" t="s">
        <v>1174</v>
      </c>
      <c r="G480" s="49"/>
      <c r="H480" s="50">
        <v>16029</v>
      </c>
      <c r="I480" s="66"/>
      <c r="J480" s="51" t="s">
        <v>556</v>
      </c>
      <c r="K480" s="49"/>
      <c r="L480" s="49"/>
      <c r="M480" s="81"/>
      <c r="N480" s="49" t="s">
        <v>483</v>
      </c>
      <c r="O480" s="49"/>
      <c r="P480" s="50"/>
      <c r="Q480" s="50"/>
      <c r="R480" s="50"/>
      <c r="S480" s="49" t="s">
        <v>1129</v>
      </c>
    </row>
    <row r="481" spans="1:19" ht="30" hidden="1" customHeight="1">
      <c r="A481" s="1">
        <f t="shared" si="12"/>
        <v>26</v>
      </c>
      <c r="B481" s="49" t="s">
        <v>171</v>
      </c>
      <c r="C481" s="49" t="s">
        <v>480</v>
      </c>
      <c r="D481" s="49" t="s">
        <v>1134</v>
      </c>
      <c r="E481" s="49"/>
      <c r="F481" s="49" t="s">
        <v>1175</v>
      </c>
      <c r="G481" s="486">
        <f t="shared" ref="G481:G496" si="13">H481+I481</f>
        <v>108753.5</v>
      </c>
      <c r="H481" s="475">
        <v>108753.5</v>
      </c>
      <c r="I481" s="477"/>
      <c r="J481" s="51" t="s">
        <v>556</v>
      </c>
      <c r="K481" s="49"/>
      <c r="L481" s="49"/>
      <c r="M481" s="81"/>
      <c r="N481" s="49" t="s">
        <v>483</v>
      </c>
      <c r="O481" s="49"/>
      <c r="P481" s="50">
        <v>108753.5</v>
      </c>
      <c r="Q481" s="50"/>
      <c r="R481" s="50"/>
      <c r="S481" s="49"/>
    </row>
    <row r="482" spans="1:19" ht="30" hidden="1" customHeight="1">
      <c r="A482" s="1">
        <f t="shared" si="12"/>
        <v>27</v>
      </c>
      <c r="B482" s="49" t="s">
        <v>171</v>
      </c>
      <c r="C482" s="49" t="s">
        <v>480</v>
      </c>
      <c r="D482" s="49" t="s">
        <v>1134</v>
      </c>
      <c r="E482" s="60"/>
      <c r="F482" s="49" t="s">
        <v>1175</v>
      </c>
      <c r="G482" s="486">
        <f t="shared" si="13"/>
        <v>2640902.63</v>
      </c>
      <c r="H482" s="475">
        <v>2640902.63</v>
      </c>
      <c r="I482" s="475"/>
      <c r="J482" s="51" t="s">
        <v>556</v>
      </c>
      <c r="K482" s="49"/>
      <c r="L482" s="49"/>
      <c r="M482" s="81"/>
      <c r="N482" s="49" t="s">
        <v>483</v>
      </c>
      <c r="O482" s="49"/>
      <c r="P482" s="50">
        <v>2640902.63</v>
      </c>
      <c r="Q482" s="50"/>
      <c r="R482" s="50"/>
      <c r="S482" s="49"/>
    </row>
    <row r="483" spans="1:19" ht="30" hidden="1" customHeight="1">
      <c r="A483" s="1">
        <f t="shared" si="12"/>
        <v>28</v>
      </c>
      <c r="B483" s="49" t="s">
        <v>171</v>
      </c>
      <c r="C483" s="49" t="s">
        <v>480</v>
      </c>
      <c r="D483" s="49" t="s">
        <v>1134</v>
      </c>
      <c r="E483" s="60"/>
      <c r="F483" s="49" t="s">
        <v>1175</v>
      </c>
      <c r="G483" s="486">
        <f t="shared" si="13"/>
        <v>5815.72</v>
      </c>
      <c r="H483" s="475">
        <v>5815.72</v>
      </c>
      <c r="I483" s="475"/>
      <c r="J483" s="51" t="s">
        <v>556</v>
      </c>
      <c r="K483" s="49"/>
      <c r="L483" s="49"/>
      <c r="M483" s="81"/>
      <c r="N483" s="49" t="s">
        <v>483</v>
      </c>
      <c r="O483" s="49"/>
      <c r="P483" s="50">
        <v>5815.72</v>
      </c>
      <c r="Q483" s="50"/>
      <c r="R483" s="50"/>
      <c r="S483" s="49"/>
    </row>
    <row r="484" spans="1:19" ht="30" hidden="1" customHeight="1">
      <c r="A484" s="1">
        <f t="shared" si="12"/>
        <v>29</v>
      </c>
      <c r="B484" s="49" t="s">
        <v>171</v>
      </c>
      <c r="C484" s="49" t="s">
        <v>480</v>
      </c>
      <c r="D484" s="49" t="s">
        <v>1134</v>
      </c>
      <c r="E484" s="60"/>
      <c r="F484" s="49" t="s">
        <v>1176</v>
      </c>
      <c r="G484" s="486">
        <f t="shared" si="13"/>
        <v>3472888.62</v>
      </c>
      <c r="H484" s="475">
        <v>3472888.62</v>
      </c>
      <c r="I484" s="475"/>
      <c r="J484" s="51" t="s">
        <v>556</v>
      </c>
      <c r="K484" s="49"/>
      <c r="L484" s="49"/>
      <c r="M484" s="81"/>
      <c r="N484" s="49" t="s">
        <v>483</v>
      </c>
      <c r="O484" s="49"/>
      <c r="P484" s="50"/>
      <c r="Q484" s="50"/>
      <c r="R484" s="50"/>
      <c r="S484" s="49" t="s">
        <v>1129</v>
      </c>
    </row>
    <row r="485" spans="1:19" ht="30" hidden="1" customHeight="1">
      <c r="A485" s="1">
        <f t="shared" si="12"/>
        <v>30</v>
      </c>
      <c r="B485" s="49" t="s">
        <v>171</v>
      </c>
      <c r="C485" s="49" t="s">
        <v>480</v>
      </c>
      <c r="D485" s="49" t="s">
        <v>1134</v>
      </c>
      <c r="E485" s="60"/>
      <c r="F485" s="49" t="s">
        <v>1177</v>
      </c>
      <c r="G485" s="486">
        <f t="shared" si="13"/>
        <v>113089.05</v>
      </c>
      <c r="H485" s="475">
        <v>113089.05</v>
      </c>
      <c r="I485" s="475"/>
      <c r="J485" s="51" t="s">
        <v>556</v>
      </c>
      <c r="K485" s="49"/>
      <c r="L485" s="49"/>
      <c r="M485" s="81"/>
      <c r="N485" s="49" t="s">
        <v>483</v>
      </c>
      <c r="O485" s="49"/>
      <c r="P485" s="50">
        <v>113089.05</v>
      </c>
      <c r="Q485" s="50"/>
      <c r="R485" s="50"/>
      <c r="S485" s="49"/>
    </row>
    <row r="486" spans="1:19" ht="30" hidden="1" customHeight="1">
      <c r="A486" s="1">
        <f t="shared" si="12"/>
        <v>31</v>
      </c>
      <c r="B486" s="49" t="s">
        <v>171</v>
      </c>
      <c r="C486" s="49" t="s">
        <v>480</v>
      </c>
      <c r="D486" s="49" t="s">
        <v>1134</v>
      </c>
      <c r="E486" s="60"/>
      <c r="F486" s="49" t="s">
        <v>1178</v>
      </c>
      <c r="G486" s="486">
        <f t="shared" si="13"/>
        <v>151899.72</v>
      </c>
      <c r="H486" s="475">
        <v>151899.72</v>
      </c>
      <c r="I486" s="475"/>
      <c r="J486" s="51" t="s">
        <v>556</v>
      </c>
      <c r="K486" s="49"/>
      <c r="L486" s="49"/>
      <c r="M486" s="81"/>
      <c r="N486" s="49" t="s">
        <v>483</v>
      </c>
      <c r="O486" s="49"/>
      <c r="P486" s="50">
        <v>151899.72</v>
      </c>
      <c r="Q486" s="50"/>
      <c r="R486" s="50"/>
      <c r="S486" s="49"/>
    </row>
    <row r="487" spans="1:19" ht="30" hidden="1" customHeight="1">
      <c r="A487" s="1">
        <f t="shared" si="12"/>
        <v>32</v>
      </c>
      <c r="B487" s="49" t="s">
        <v>171</v>
      </c>
      <c r="C487" s="49" t="s">
        <v>480</v>
      </c>
      <c r="D487" s="49" t="s">
        <v>1134</v>
      </c>
      <c r="E487" s="60"/>
      <c r="F487" s="49" t="s">
        <v>1179</v>
      </c>
      <c r="G487" s="486">
        <f t="shared" si="13"/>
        <v>3183.13</v>
      </c>
      <c r="H487" s="475">
        <v>3183.13</v>
      </c>
      <c r="I487" s="475"/>
      <c r="J487" s="51" t="s">
        <v>556</v>
      </c>
      <c r="K487" s="49"/>
      <c r="L487" s="49"/>
      <c r="M487" s="81"/>
      <c r="N487" s="49" t="s">
        <v>483</v>
      </c>
      <c r="O487" s="49"/>
      <c r="P487" s="50">
        <v>3183.13</v>
      </c>
      <c r="Q487" s="50"/>
      <c r="R487" s="50"/>
      <c r="S487" s="49"/>
    </row>
    <row r="488" spans="1:19" ht="30" hidden="1" customHeight="1">
      <c r="A488" s="1">
        <f t="shared" si="12"/>
        <v>33</v>
      </c>
      <c r="B488" s="49" t="s">
        <v>171</v>
      </c>
      <c r="C488" s="49" t="s">
        <v>480</v>
      </c>
      <c r="D488" s="49" t="s">
        <v>1134</v>
      </c>
      <c r="E488" s="60"/>
      <c r="F488" s="49" t="s">
        <v>1180</v>
      </c>
      <c r="G488" s="486">
        <f t="shared" si="13"/>
        <v>2180477.4</v>
      </c>
      <c r="H488" s="475">
        <v>2180477.4</v>
      </c>
      <c r="I488" s="475"/>
      <c r="J488" s="51" t="s">
        <v>556</v>
      </c>
      <c r="K488" s="49"/>
      <c r="L488" s="49"/>
      <c r="M488" s="81"/>
      <c r="N488" s="49" t="s">
        <v>366</v>
      </c>
      <c r="O488" s="49"/>
      <c r="P488" s="50">
        <v>2180477.4</v>
      </c>
      <c r="Q488" s="50"/>
      <c r="R488" s="50"/>
      <c r="S488" s="49"/>
    </row>
    <row r="489" spans="1:19" ht="45" hidden="1" customHeight="1">
      <c r="A489" s="1">
        <f t="shared" si="12"/>
        <v>34</v>
      </c>
      <c r="B489" s="49" t="s">
        <v>171</v>
      </c>
      <c r="C489" s="49" t="s">
        <v>480</v>
      </c>
      <c r="D489" s="49" t="s">
        <v>1134</v>
      </c>
      <c r="E489" s="60"/>
      <c r="F489" s="49" t="s">
        <v>1181</v>
      </c>
      <c r="G489" s="486">
        <f t="shared" si="13"/>
        <v>191122.23</v>
      </c>
      <c r="H489" s="477">
        <v>191122.23</v>
      </c>
      <c r="I489" s="475"/>
      <c r="J489" s="51" t="s">
        <v>556</v>
      </c>
      <c r="K489" s="49"/>
      <c r="L489" s="49"/>
      <c r="M489" s="81"/>
      <c r="N489" s="49" t="s">
        <v>483</v>
      </c>
      <c r="O489" s="49"/>
      <c r="P489" s="50">
        <v>191122.23</v>
      </c>
      <c r="Q489" s="50"/>
      <c r="R489" s="50"/>
      <c r="S489" s="49"/>
    </row>
    <row r="490" spans="1:19" ht="45" hidden="1" customHeight="1">
      <c r="A490" s="1">
        <f t="shared" si="12"/>
        <v>35</v>
      </c>
      <c r="B490" s="49" t="s">
        <v>171</v>
      </c>
      <c r="C490" s="49" t="s">
        <v>480</v>
      </c>
      <c r="D490" s="49" t="s">
        <v>1134</v>
      </c>
      <c r="E490" s="60"/>
      <c r="F490" s="49" t="s">
        <v>1182</v>
      </c>
      <c r="G490" s="486">
        <f t="shared" si="13"/>
        <v>2411.81</v>
      </c>
      <c r="H490" s="477">
        <v>2411.81</v>
      </c>
      <c r="I490" s="475"/>
      <c r="J490" s="51" t="s">
        <v>556</v>
      </c>
      <c r="K490" s="49"/>
      <c r="L490" s="49"/>
      <c r="M490" s="81"/>
      <c r="N490" s="49" t="s">
        <v>483</v>
      </c>
      <c r="O490" s="49"/>
      <c r="P490" s="50">
        <v>2411.81</v>
      </c>
      <c r="Q490" s="50"/>
      <c r="R490" s="50"/>
      <c r="S490" s="49"/>
    </row>
    <row r="491" spans="1:19" ht="45" hidden="1" customHeight="1">
      <c r="A491" s="1">
        <f t="shared" si="12"/>
        <v>36</v>
      </c>
      <c r="B491" s="49" t="s">
        <v>171</v>
      </c>
      <c r="C491" s="49" t="s">
        <v>480</v>
      </c>
      <c r="D491" s="49" t="s">
        <v>1134</v>
      </c>
      <c r="E491" s="60"/>
      <c r="F491" s="49" t="s">
        <v>1183</v>
      </c>
      <c r="G491" s="486">
        <f t="shared" si="13"/>
        <v>94980.65</v>
      </c>
      <c r="H491" s="477">
        <v>94980.65</v>
      </c>
      <c r="I491" s="475"/>
      <c r="J491" s="51" t="s">
        <v>556</v>
      </c>
      <c r="K491" s="49"/>
      <c r="L491" s="49"/>
      <c r="M491" s="81"/>
      <c r="N491" s="49" t="s">
        <v>483</v>
      </c>
      <c r="O491" s="110"/>
      <c r="P491" s="50">
        <v>94980.65</v>
      </c>
      <c r="Q491" s="50"/>
      <c r="R491" s="50"/>
      <c r="S491" s="49"/>
    </row>
    <row r="492" spans="1:19" ht="45" hidden="1" customHeight="1">
      <c r="A492" s="1">
        <f t="shared" si="12"/>
        <v>37</v>
      </c>
      <c r="B492" s="49" t="s">
        <v>171</v>
      </c>
      <c r="C492" s="49" t="s">
        <v>480</v>
      </c>
      <c r="D492" s="49" t="s">
        <v>1134</v>
      </c>
      <c r="E492" s="60"/>
      <c r="F492" s="49" t="s">
        <v>1184</v>
      </c>
      <c r="G492" s="486">
        <f t="shared" si="13"/>
        <v>2428422.58</v>
      </c>
      <c r="H492" s="477">
        <v>2428422.58</v>
      </c>
      <c r="I492" s="475"/>
      <c r="J492" s="51" t="s">
        <v>556</v>
      </c>
      <c r="K492" s="49"/>
      <c r="L492" s="49"/>
      <c r="M492" s="81"/>
      <c r="N492" s="49" t="s">
        <v>483</v>
      </c>
      <c r="O492" s="49"/>
      <c r="P492" s="50">
        <v>2428422.58</v>
      </c>
      <c r="Q492" s="50"/>
      <c r="R492" s="50"/>
      <c r="S492" s="49"/>
    </row>
    <row r="493" spans="1:19" ht="45" hidden="1" customHeight="1">
      <c r="A493" s="1">
        <f t="shared" si="12"/>
        <v>38</v>
      </c>
      <c r="B493" s="49" t="s">
        <v>171</v>
      </c>
      <c r="C493" s="49" t="s">
        <v>480</v>
      </c>
      <c r="D493" s="49" t="s">
        <v>1134</v>
      </c>
      <c r="E493" s="60"/>
      <c r="F493" s="49" t="s">
        <v>1185</v>
      </c>
      <c r="G493" s="486">
        <f t="shared" si="13"/>
        <v>28221.25</v>
      </c>
      <c r="H493" s="477">
        <v>28221.25</v>
      </c>
      <c r="I493" s="475"/>
      <c r="J493" s="51" t="s">
        <v>1186</v>
      </c>
      <c r="K493" s="49" t="s">
        <v>556</v>
      </c>
      <c r="L493" s="49"/>
      <c r="M493" s="81"/>
      <c r="N493" s="49" t="s">
        <v>366</v>
      </c>
      <c r="O493" s="49" t="s">
        <v>1128</v>
      </c>
      <c r="P493" s="50">
        <v>28221.25</v>
      </c>
      <c r="Q493" s="50"/>
      <c r="R493" s="50"/>
      <c r="S493" s="49"/>
    </row>
    <row r="494" spans="1:19" ht="15" hidden="1" customHeight="1">
      <c r="A494" s="1">
        <f t="shared" si="12"/>
        <v>39</v>
      </c>
      <c r="B494" s="49" t="s">
        <v>171</v>
      </c>
      <c r="C494" s="49" t="s">
        <v>480</v>
      </c>
      <c r="D494" s="49" t="s">
        <v>1187</v>
      </c>
      <c r="E494" s="60"/>
      <c r="F494" s="49" t="s">
        <v>1188</v>
      </c>
      <c r="G494" s="486">
        <f t="shared" si="13"/>
        <v>215666.52</v>
      </c>
      <c r="H494" s="477">
        <v>215666.52</v>
      </c>
      <c r="I494" s="475"/>
      <c r="J494" s="51" t="s">
        <v>556</v>
      </c>
      <c r="K494" s="49"/>
      <c r="L494" s="49"/>
      <c r="M494" s="81"/>
      <c r="N494" s="49" t="s">
        <v>483</v>
      </c>
      <c r="O494" s="80"/>
      <c r="P494" s="50"/>
      <c r="Q494" s="50"/>
      <c r="R494" s="50"/>
      <c r="S494" s="49" t="s">
        <v>1129</v>
      </c>
    </row>
    <row r="495" spans="1:19" ht="60" hidden="1" customHeight="1">
      <c r="A495" s="1">
        <f t="shared" si="12"/>
        <v>40</v>
      </c>
      <c r="B495" s="49" t="s">
        <v>171</v>
      </c>
      <c r="C495" s="49" t="s">
        <v>480</v>
      </c>
      <c r="D495" s="49" t="s">
        <v>1134</v>
      </c>
      <c r="E495" s="49"/>
      <c r="F495" s="49" t="s">
        <v>1189</v>
      </c>
      <c r="G495" s="486">
        <f t="shared" si="13"/>
        <v>197665.67</v>
      </c>
      <c r="H495" s="475">
        <v>197665.67</v>
      </c>
      <c r="I495" s="475"/>
      <c r="J495" s="44" t="s">
        <v>1190</v>
      </c>
      <c r="K495" s="49" t="s">
        <v>556</v>
      </c>
      <c r="L495" s="49"/>
      <c r="M495" s="81"/>
      <c r="N495" s="49" t="s">
        <v>366</v>
      </c>
      <c r="O495" s="49" t="s">
        <v>1128</v>
      </c>
      <c r="P495" s="50">
        <v>197665.67</v>
      </c>
      <c r="Q495" s="50"/>
      <c r="R495" s="50"/>
      <c r="S495" s="49"/>
    </row>
    <row r="496" spans="1:19" ht="45">
      <c r="A496" s="1">
        <f t="shared" si="12"/>
        <v>41</v>
      </c>
      <c r="B496" s="49" t="s">
        <v>210</v>
      </c>
      <c r="C496" s="49" t="s">
        <v>192</v>
      </c>
      <c r="D496" s="49" t="s">
        <v>217</v>
      </c>
      <c r="E496" s="49"/>
      <c r="F496" s="49" t="s">
        <v>2640</v>
      </c>
      <c r="G496" s="486">
        <f t="shared" si="13"/>
        <v>5029317.1900000004</v>
      </c>
      <c r="H496" s="475">
        <v>5029317.1900000004</v>
      </c>
      <c r="I496" s="475"/>
      <c r="J496" s="44" t="s">
        <v>1191</v>
      </c>
      <c r="K496" s="49" t="s">
        <v>187</v>
      </c>
      <c r="L496" s="49"/>
      <c r="M496" s="81"/>
      <c r="N496" s="49" t="s">
        <v>222</v>
      </c>
      <c r="O496" s="525" t="s">
        <v>280</v>
      </c>
      <c r="P496" s="50">
        <v>5029317.1900000004</v>
      </c>
      <c r="Q496" s="50"/>
      <c r="R496" s="50"/>
      <c r="S496" s="49"/>
    </row>
    <row r="497" spans="1:19" ht="60" hidden="1" customHeight="1">
      <c r="A497" s="1">
        <f t="shared" si="12"/>
        <v>42</v>
      </c>
      <c r="B497" s="49" t="s">
        <v>171</v>
      </c>
      <c r="C497" s="49" t="s">
        <v>1192</v>
      </c>
      <c r="D497" s="49" t="s">
        <v>1193</v>
      </c>
      <c r="E497" s="49"/>
      <c r="F497" s="49" t="s">
        <v>1194</v>
      </c>
      <c r="G497" s="49"/>
      <c r="H497" s="50">
        <v>19907</v>
      </c>
      <c r="I497" s="50"/>
      <c r="J497" s="59" t="s">
        <v>1195</v>
      </c>
      <c r="K497" s="49" t="s">
        <v>556</v>
      </c>
      <c r="L497" s="49"/>
      <c r="M497" s="81"/>
      <c r="N497" s="49" t="s">
        <v>483</v>
      </c>
      <c r="O497" s="49" t="s">
        <v>1128</v>
      </c>
      <c r="P497" s="50"/>
      <c r="Q497" s="50"/>
      <c r="R497" s="50"/>
      <c r="S497" s="49" t="s">
        <v>1129</v>
      </c>
    </row>
    <row r="498" spans="1:19" ht="60" hidden="1" customHeight="1">
      <c r="A498" s="1">
        <f t="shared" si="12"/>
        <v>43</v>
      </c>
      <c r="B498" s="49" t="s">
        <v>171</v>
      </c>
      <c r="C498" s="49" t="s">
        <v>480</v>
      </c>
      <c r="D498" s="49" t="s">
        <v>1134</v>
      </c>
      <c r="E498" s="49"/>
      <c r="F498" s="49" t="s">
        <v>1196</v>
      </c>
      <c r="G498" s="486">
        <f t="shared" ref="G498:G503" si="14">H498+I498</f>
        <v>107647.18</v>
      </c>
      <c r="H498" s="475">
        <v>107647.18</v>
      </c>
      <c r="I498" s="475"/>
      <c r="J498" s="59" t="s">
        <v>1197</v>
      </c>
      <c r="K498" s="49" t="s">
        <v>556</v>
      </c>
      <c r="L498" s="49"/>
      <c r="M498" s="81"/>
      <c r="N498" s="49" t="s">
        <v>366</v>
      </c>
      <c r="O498" s="49" t="s">
        <v>1128</v>
      </c>
      <c r="P498" s="50">
        <v>107647.18</v>
      </c>
      <c r="Q498" s="50"/>
      <c r="R498" s="50"/>
      <c r="S498" s="49"/>
    </row>
    <row r="499" spans="1:19" ht="45" hidden="1" customHeight="1">
      <c r="A499" s="1">
        <f t="shared" si="12"/>
        <v>44</v>
      </c>
      <c r="B499" s="49" t="s">
        <v>171</v>
      </c>
      <c r="C499" s="49" t="s">
        <v>480</v>
      </c>
      <c r="D499" s="49" t="s">
        <v>1134</v>
      </c>
      <c r="E499" s="49" t="s">
        <v>1198</v>
      </c>
      <c r="F499" s="49" t="s">
        <v>1199</v>
      </c>
      <c r="G499" s="486">
        <f t="shared" si="14"/>
        <v>17324.080000000002</v>
      </c>
      <c r="H499" s="475">
        <v>17324.080000000002</v>
      </c>
      <c r="I499" s="475"/>
      <c r="J499" s="59" t="s">
        <v>1200</v>
      </c>
      <c r="K499" s="49" t="s">
        <v>556</v>
      </c>
      <c r="L499" s="49"/>
      <c r="M499" s="81"/>
      <c r="N499" s="49" t="s">
        <v>366</v>
      </c>
      <c r="O499" s="49" t="s">
        <v>1128</v>
      </c>
      <c r="P499" s="50">
        <v>17324.080000000002</v>
      </c>
      <c r="Q499" s="50"/>
      <c r="R499" s="50"/>
      <c r="S499" s="49"/>
    </row>
    <row r="500" spans="1:19" ht="60" hidden="1" customHeight="1">
      <c r="A500" s="1">
        <f t="shared" si="12"/>
        <v>45</v>
      </c>
      <c r="B500" s="49" t="s">
        <v>171</v>
      </c>
      <c r="C500" s="49" t="s">
        <v>480</v>
      </c>
      <c r="D500" s="49" t="s">
        <v>1134</v>
      </c>
      <c r="E500" s="49"/>
      <c r="F500" s="49" t="s">
        <v>1201</v>
      </c>
      <c r="G500" s="486">
        <f t="shared" si="14"/>
        <v>72414.28</v>
      </c>
      <c r="H500" s="475">
        <v>72414.28</v>
      </c>
      <c r="I500" s="475"/>
      <c r="J500" s="59" t="s">
        <v>1202</v>
      </c>
      <c r="K500" s="49"/>
      <c r="L500" s="49"/>
      <c r="M500" s="81"/>
      <c r="N500" s="49" t="s">
        <v>366</v>
      </c>
      <c r="O500" s="49"/>
      <c r="P500" s="50">
        <v>72414.28</v>
      </c>
      <c r="Q500" s="50"/>
      <c r="R500" s="50"/>
      <c r="S500" s="49"/>
    </row>
    <row r="501" spans="1:19" ht="45" hidden="1" customHeight="1">
      <c r="A501" s="1">
        <f t="shared" si="12"/>
        <v>46</v>
      </c>
      <c r="B501" s="49" t="s">
        <v>171</v>
      </c>
      <c r="C501" s="49" t="s">
        <v>480</v>
      </c>
      <c r="D501" s="49" t="s">
        <v>1134</v>
      </c>
      <c r="E501" s="49"/>
      <c r="F501" s="49" t="s">
        <v>1203</v>
      </c>
      <c r="G501" s="486">
        <f t="shared" si="14"/>
        <v>66224.53</v>
      </c>
      <c r="H501" s="475">
        <v>66224.53</v>
      </c>
      <c r="I501" s="475"/>
      <c r="J501" s="51" t="s">
        <v>556</v>
      </c>
      <c r="K501" s="49"/>
      <c r="L501" s="49"/>
      <c r="M501" s="81"/>
      <c r="N501" s="49" t="s">
        <v>366</v>
      </c>
      <c r="O501" s="49"/>
      <c r="P501" s="50">
        <v>66224.53</v>
      </c>
      <c r="Q501" s="50"/>
      <c r="R501" s="50"/>
      <c r="S501" s="49"/>
    </row>
    <row r="502" spans="1:19" ht="45" hidden="1" customHeight="1">
      <c r="A502" s="1">
        <f t="shared" si="12"/>
        <v>47</v>
      </c>
      <c r="B502" s="49" t="s">
        <v>171</v>
      </c>
      <c r="C502" s="49" t="s">
        <v>480</v>
      </c>
      <c r="D502" s="49" t="s">
        <v>1134</v>
      </c>
      <c r="E502" s="49"/>
      <c r="F502" s="49" t="s">
        <v>1204</v>
      </c>
      <c r="G502" s="486">
        <f t="shared" si="14"/>
        <v>100505.58</v>
      </c>
      <c r="H502" s="475">
        <v>100505.58</v>
      </c>
      <c r="I502" s="475"/>
      <c r="J502" s="51" t="s">
        <v>556</v>
      </c>
      <c r="K502" s="49"/>
      <c r="L502" s="49"/>
      <c r="M502" s="81"/>
      <c r="N502" s="49" t="s">
        <v>366</v>
      </c>
      <c r="O502" s="49"/>
      <c r="P502" s="50">
        <v>100505.58</v>
      </c>
      <c r="Q502" s="50"/>
      <c r="R502" s="50"/>
      <c r="S502" s="49"/>
    </row>
    <row r="503" spans="1:19" ht="45" hidden="1" customHeight="1">
      <c r="A503" s="1">
        <f t="shared" si="12"/>
        <v>48</v>
      </c>
      <c r="B503" s="49" t="s">
        <v>171</v>
      </c>
      <c r="C503" s="49" t="s">
        <v>480</v>
      </c>
      <c r="D503" s="49" t="s">
        <v>1134</v>
      </c>
      <c r="E503" s="49"/>
      <c r="F503" s="49" t="s">
        <v>1205</v>
      </c>
      <c r="G503" s="486">
        <f t="shared" si="14"/>
        <v>105554.23</v>
      </c>
      <c r="H503" s="475">
        <v>105554.23</v>
      </c>
      <c r="I503" s="475"/>
      <c r="J503" s="51" t="s">
        <v>556</v>
      </c>
      <c r="K503" s="49"/>
      <c r="L503" s="49"/>
      <c r="M503" s="81"/>
      <c r="N503" s="49" t="s">
        <v>366</v>
      </c>
      <c r="O503" s="49"/>
      <c r="P503" s="50">
        <v>105554.23</v>
      </c>
      <c r="Q503" s="50"/>
      <c r="R503" s="50"/>
      <c r="S503" s="49"/>
    </row>
    <row r="504" spans="1:19" ht="45" hidden="1" customHeight="1">
      <c r="A504" s="1">
        <f t="shared" si="12"/>
        <v>49</v>
      </c>
      <c r="B504" s="49" t="s">
        <v>171</v>
      </c>
      <c r="C504" s="49" t="s">
        <v>1134</v>
      </c>
      <c r="D504" s="49" t="s">
        <v>480</v>
      </c>
      <c r="E504" s="49"/>
      <c r="F504" s="49" t="s">
        <v>425</v>
      </c>
      <c r="G504" s="49"/>
      <c r="H504" s="50">
        <v>15850</v>
      </c>
      <c r="I504" s="50"/>
      <c r="J504" s="59" t="s">
        <v>1206</v>
      </c>
      <c r="K504" s="49" t="s">
        <v>556</v>
      </c>
      <c r="L504" s="49"/>
      <c r="M504" s="81"/>
      <c r="N504" s="49" t="s">
        <v>366</v>
      </c>
      <c r="O504" s="49" t="s">
        <v>1128</v>
      </c>
      <c r="P504" s="50"/>
      <c r="Q504" s="50">
        <v>15850</v>
      </c>
      <c r="R504" s="50"/>
      <c r="S504" s="49"/>
    </row>
    <row r="505" spans="1:19" ht="30" hidden="1" customHeight="1">
      <c r="A505" s="1">
        <f t="shared" si="12"/>
        <v>50</v>
      </c>
      <c r="B505" s="49" t="s">
        <v>171</v>
      </c>
      <c r="C505" s="49" t="s">
        <v>480</v>
      </c>
      <c r="D505" s="49" t="s">
        <v>1134</v>
      </c>
      <c r="E505" s="49"/>
      <c r="F505" s="49" t="s">
        <v>1207</v>
      </c>
      <c r="G505" s="486">
        <f>H505+I505</f>
        <v>133090.57999999999</v>
      </c>
      <c r="H505" s="475">
        <v>133090.57999999999</v>
      </c>
      <c r="I505" s="475"/>
      <c r="J505" s="59" t="s">
        <v>556</v>
      </c>
      <c r="K505" s="49"/>
      <c r="L505" s="49"/>
      <c r="M505" s="81"/>
      <c r="N505" s="49" t="s">
        <v>366</v>
      </c>
      <c r="O505" s="49"/>
      <c r="P505" s="50">
        <v>133090.57999999999</v>
      </c>
      <c r="Q505" s="50"/>
      <c r="R505" s="50"/>
      <c r="S505" s="49"/>
    </row>
    <row r="506" spans="1:19" ht="45" hidden="1" customHeight="1">
      <c r="A506" s="1">
        <f t="shared" si="12"/>
        <v>51</v>
      </c>
      <c r="B506" s="49" t="s">
        <v>171</v>
      </c>
      <c r="C506" s="49" t="s">
        <v>480</v>
      </c>
      <c r="D506" s="49" t="s">
        <v>1134</v>
      </c>
      <c r="E506" s="49"/>
      <c r="F506" s="49" t="s">
        <v>1208</v>
      </c>
      <c r="G506" s="486">
        <f>H506+I506</f>
        <v>167054.12</v>
      </c>
      <c r="H506" s="475"/>
      <c r="I506" s="475">
        <v>167054.12</v>
      </c>
      <c r="J506" s="51" t="s">
        <v>1209</v>
      </c>
      <c r="K506" s="49" t="s">
        <v>556</v>
      </c>
      <c r="L506" s="49"/>
      <c r="M506" s="81"/>
      <c r="N506" s="49" t="s">
        <v>483</v>
      </c>
      <c r="O506" s="49" t="s">
        <v>1128</v>
      </c>
      <c r="P506" s="50"/>
      <c r="Q506" s="50"/>
      <c r="R506" s="50"/>
      <c r="S506" s="49" t="s">
        <v>1129</v>
      </c>
    </row>
    <row r="507" spans="1:19" ht="60" hidden="1" customHeight="1">
      <c r="A507" s="1">
        <f t="shared" si="12"/>
        <v>52</v>
      </c>
      <c r="B507" s="49" t="s">
        <v>171</v>
      </c>
      <c r="C507" s="49" t="s">
        <v>480</v>
      </c>
      <c r="D507" s="49" t="s">
        <v>1134</v>
      </c>
      <c r="E507" s="49"/>
      <c r="F507" s="49" t="s">
        <v>1210</v>
      </c>
      <c r="G507" s="486">
        <f>H507+I507</f>
        <v>2723.16</v>
      </c>
      <c r="H507" s="475">
        <v>2723.16</v>
      </c>
      <c r="I507" s="475"/>
      <c r="J507" s="51" t="s">
        <v>1211</v>
      </c>
      <c r="K507" s="49"/>
      <c r="L507" s="49"/>
      <c r="M507" s="81"/>
      <c r="N507" s="49" t="s">
        <v>483</v>
      </c>
      <c r="O507" s="80"/>
      <c r="P507" s="50">
        <v>2723.16</v>
      </c>
      <c r="Q507" s="50"/>
      <c r="R507" s="50"/>
      <c r="S507" s="49"/>
    </row>
    <row r="508" spans="1:19" ht="60" hidden="1" customHeight="1">
      <c r="A508" s="1">
        <f t="shared" si="12"/>
        <v>53</v>
      </c>
      <c r="B508" s="49" t="s">
        <v>171</v>
      </c>
      <c r="C508" s="49" t="s">
        <v>480</v>
      </c>
      <c r="D508" s="49" t="s">
        <v>1134</v>
      </c>
      <c r="E508" s="49"/>
      <c r="F508" s="49" t="s">
        <v>1212</v>
      </c>
      <c r="G508" s="486">
        <f>H508+I508</f>
        <v>79536.14</v>
      </c>
      <c r="H508" s="475">
        <v>79536.14</v>
      </c>
      <c r="I508" s="475"/>
      <c r="J508" s="51" t="s">
        <v>1213</v>
      </c>
      <c r="K508" s="49"/>
      <c r="L508" s="49"/>
      <c r="M508" s="81"/>
      <c r="N508" s="49" t="s">
        <v>483</v>
      </c>
      <c r="O508" s="80"/>
      <c r="P508" s="50">
        <v>79536.14</v>
      </c>
      <c r="Q508" s="50"/>
      <c r="R508" s="50"/>
      <c r="S508" s="49"/>
    </row>
    <row r="509" spans="1:19" ht="105" hidden="1" customHeight="1">
      <c r="A509" s="1">
        <f t="shared" si="12"/>
        <v>54</v>
      </c>
      <c r="B509" s="49" t="s">
        <v>171</v>
      </c>
      <c r="C509" s="49" t="s">
        <v>1214</v>
      </c>
      <c r="D509" s="49" t="s">
        <v>480</v>
      </c>
      <c r="E509" s="49"/>
      <c r="F509" s="49" t="s">
        <v>1215</v>
      </c>
      <c r="G509" s="49"/>
      <c r="H509" s="50">
        <v>2799885.35</v>
      </c>
      <c r="I509" s="50"/>
      <c r="J509" s="51" t="s">
        <v>1216</v>
      </c>
      <c r="K509" s="49" t="s">
        <v>1217</v>
      </c>
      <c r="L509" s="49" t="s">
        <v>1218</v>
      </c>
      <c r="M509" s="81"/>
      <c r="N509" s="49" t="s">
        <v>483</v>
      </c>
      <c r="O509" s="49" t="s">
        <v>1128</v>
      </c>
      <c r="P509" s="50"/>
      <c r="Q509" s="50"/>
      <c r="R509" s="50"/>
      <c r="S509" s="49" t="s">
        <v>1129</v>
      </c>
    </row>
    <row r="510" spans="1:19" ht="75" hidden="1" customHeight="1">
      <c r="A510" s="1">
        <f t="shared" si="12"/>
        <v>55</v>
      </c>
      <c r="B510" s="49" t="s">
        <v>171</v>
      </c>
      <c r="C510" s="49" t="s">
        <v>480</v>
      </c>
      <c r="D510" s="49" t="s">
        <v>1134</v>
      </c>
      <c r="E510" s="49"/>
      <c r="F510" s="49" t="s">
        <v>1219</v>
      </c>
      <c r="G510" s="486">
        <f>H510+I510</f>
        <v>600176.23</v>
      </c>
      <c r="H510" s="475">
        <v>600176.23</v>
      </c>
      <c r="I510" s="475"/>
      <c r="J510" s="51" t="s">
        <v>1220</v>
      </c>
      <c r="K510" s="49" t="s">
        <v>1221</v>
      </c>
      <c r="L510" s="49" t="s">
        <v>556</v>
      </c>
      <c r="M510" s="81"/>
      <c r="N510" s="49" t="s">
        <v>366</v>
      </c>
      <c r="O510" s="49" t="s">
        <v>1128</v>
      </c>
      <c r="P510" s="50"/>
      <c r="Q510" s="50"/>
      <c r="R510" s="50"/>
      <c r="S510" s="49"/>
    </row>
    <row r="511" spans="1:19" ht="45">
      <c r="A511" s="1">
        <f t="shared" si="12"/>
        <v>56</v>
      </c>
      <c r="B511" s="49" t="s">
        <v>210</v>
      </c>
      <c r="C511" s="49" t="s">
        <v>192</v>
      </c>
      <c r="D511" s="49" t="s">
        <v>217</v>
      </c>
      <c r="E511" s="49"/>
      <c r="F511" s="49" t="s">
        <v>1222</v>
      </c>
      <c r="G511" s="486">
        <f>H511+I511</f>
        <v>55244411.380000003</v>
      </c>
      <c r="H511" s="475">
        <v>55244411.380000003</v>
      </c>
      <c r="I511" s="475"/>
      <c r="J511" s="51" t="s">
        <v>1223</v>
      </c>
      <c r="K511" s="49" t="s">
        <v>419</v>
      </c>
      <c r="L511" s="49" t="s">
        <v>187</v>
      </c>
      <c r="M511" s="81"/>
      <c r="N511" s="49" t="s">
        <v>201</v>
      </c>
      <c r="O511" s="525" t="s">
        <v>280</v>
      </c>
      <c r="P511" s="50">
        <v>55244411.380000003</v>
      </c>
      <c r="Q511" s="50"/>
      <c r="R511" s="50"/>
      <c r="S511" s="49"/>
    </row>
    <row r="512" spans="1:19" ht="45" hidden="1" customHeight="1">
      <c r="A512" s="1">
        <f t="shared" si="12"/>
        <v>57</v>
      </c>
      <c r="B512" s="49" t="s">
        <v>171</v>
      </c>
      <c r="C512" s="49" t="s">
        <v>480</v>
      </c>
      <c r="D512" s="49" t="s">
        <v>1134</v>
      </c>
      <c r="E512" s="49"/>
      <c r="F512" s="49" t="s">
        <v>1224</v>
      </c>
      <c r="G512" s="486">
        <f>H512+I512</f>
        <v>2551874.4300000002</v>
      </c>
      <c r="H512" s="475">
        <v>2551874.4300000002</v>
      </c>
      <c r="I512" s="475"/>
      <c r="J512" s="51" t="s">
        <v>1225</v>
      </c>
      <c r="K512" s="49"/>
      <c r="L512" s="49"/>
      <c r="M512" s="81"/>
      <c r="N512" s="49" t="s">
        <v>483</v>
      </c>
      <c r="O512" s="80"/>
      <c r="P512" s="50">
        <v>2551874.4300000002</v>
      </c>
      <c r="Q512" s="50"/>
      <c r="R512" s="50"/>
      <c r="S512" s="49"/>
    </row>
    <row r="513" spans="1:19" ht="60" hidden="1" customHeight="1">
      <c r="A513" s="1">
        <f t="shared" si="12"/>
        <v>58</v>
      </c>
      <c r="B513" s="49" t="s">
        <v>171</v>
      </c>
      <c r="C513" s="49" t="s">
        <v>1134</v>
      </c>
      <c r="D513" s="49" t="s">
        <v>480</v>
      </c>
      <c r="E513" s="49"/>
      <c r="F513" s="49" t="s">
        <v>427</v>
      </c>
      <c r="G513" s="49"/>
      <c r="H513" s="50">
        <v>3195</v>
      </c>
      <c r="I513" s="50"/>
      <c r="J513" s="51" t="s">
        <v>1226</v>
      </c>
      <c r="K513" s="49" t="s">
        <v>956</v>
      </c>
      <c r="L513" s="49"/>
      <c r="M513" s="81"/>
      <c r="N513" s="49" t="s">
        <v>366</v>
      </c>
      <c r="O513" s="49" t="s">
        <v>1128</v>
      </c>
      <c r="P513" s="50"/>
      <c r="Q513" s="50">
        <v>3195</v>
      </c>
      <c r="R513" s="50"/>
      <c r="S513" s="49"/>
    </row>
    <row r="514" spans="1:19" ht="30">
      <c r="A514" s="1">
        <f t="shared" si="12"/>
        <v>59</v>
      </c>
      <c r="B514" s="49" t="s">
        <v>210</v>
      </c>
      <c r="C514" s="49" t="s">
        <v>192</v>
      </c>
      <c r="D514" s="49" t="s">
        <v>217</v>
      </c>
      <c r="E514" s="49"/>
      <c r="F514" s="49" t="s">
        <v>1227</v>
      </c>
      <c r="G514" s="486">
        <f>H514+I514</f>
        <v>22353888.030000001</v>
      </c>
      <c r="H514" s="475">
        <v>22353888.030000001</v>
      </c>
      <c r="I514" s="475"/>
      <c r="J514" s="51" t="s">
        <v>225</v>
      </c>
      <c r="K514" s="49" t="s">
        <v>187</v>
      </c>
      <c r="L514" s="49"/>
      <c r="M514" s="81"/>
      <c r="N514" s="49" t="s">
        <v>201</v>
      </c>
      <c r="O514" s="525" t="s">
        <v>280</v>
      </c>
      <c r="P514" s="50">
        <v>22353888.030000001</v>
      </c>
      <c r="Q514" s="50"/>
      <c r="R514" s="50"/>
      <c r="S514" s="49"/>
    </row>
    <row r="515" spans="1:19" ht="60" hidden="1" customHeight="1">
      <c r="A515" s="1">
        <f t="shared" si="12"/>
        <v>60</v>
      </c>
      <c r="B515" s="49" t="s">
        <v>171</v>
      </c>
      <c r="C515" s="49" t="s">
        <v>480</v>
      </c>
      <c r="D515" s="49" t="s">
        <v>1134</v>
      </c>
      <c r="E515" s="49"/>
      <c r="F515" s="49" t="s">
        <v>170</v>
      </c>
      <c r="G515" s="486">
        <f>H515+I515</f>
        <v>9179.56</v>
      </c>
      <c r="H515" s="475">
        <v>9179.56</v>
      </c>
      <c r="I515" s="475"/>
      <c r="J515" s="51" t="s">
        <v>1228</v>
      </c>
      <c r="K515" s="49"/>
      <c r="L515" s="49"/>
      <c r="M515" s="81"/>
      <c r="N515" s="49" t="s">
        <v>483</v>
      </c>
      <c r="O515" s="80"/>
      <c r="P515" s="50">
        <v>9179.56</v>
      </c>
      <c r="Q515" s="50"/>
      <c r="R515" s="50"/>
      <c r="S515" s="49"/>
    </row>
    <row r="516" spans="1:19" ht="45">
      <c r="A516" s="1">
        <f t="shared" si="12"/>
        <v>61</v>
      </c>
      <c r="B516" s="49" t="s">
        <v>210</v>
      </c>
      <c r="C516" s="49" t="s">
        <v>192</v>
      </c>
      <c r="D516" s="49" t="s">
        <v>217</v>
      </c>
      <c r="E516" s="49"/>
      <c r="F516" s="49" t="s">
        <v>1229</v>
      </c>
      <c r="G516" s="486">
        <f>H516+I516</f>
        <v>9985452.1300000008</v>
      </c>
      <c r="H516" s="475">
        <v>9985452.1300000008</v>
      </c>
      <c r="I516" s="475"/>
      <c r="J516" s="51" t="s">
        <v>225</v>
      </c>
      <c r="K516" s="49" t="s">
        <v>419</v>
      </c>
      <c r="L516" s="49"/>
      <c r="M516" s="81"/>
      <c r="N516" s="49" t="s">
        <v>201</v>
      </c>
      <c r="O516" s="525" t="s">
        <v>280</v>
      </c>
      <c r="P516" s="50">
        <v>9985452.1300000008</v>
      </c>
      <c r="Q516" s="50"/>
      <c r="R516" s="50"/>
      <c r="S516" s="49"/>
    </row>
    <row r="517" spans="1:19" ht="60" hidden="1" customHeight="1">
      <c r="A517" s="1">
        <f t="shared" si="12"/>
        <v>62</v>
      </c>
      <c r="B517" s="49" t="s">
        <v>171</v>
      </c>
      <c r="C517" s="49" t="s">
        <v>1134</v>
      </c>
      <c r="D517" s="49" t="s">
        <v>480</v>
      </c>
      <c r="E517" s="49"/>
      <c r="F517" s="49" t="s">
        <v>1230</v>
      </c>
      <c r="G517" s="49"/>
      <c r="H517" s="50">
        <v>1006492.02</v>
      </c>
      <c r="I517" s="50"/>
      <c r="J517" s="51" t="s">
        <v>1231</v>
      </c>
      <c r="K517" s="49" t="s">
        <v>955</v>
      </c>
      <c r="L517" s="49" t="s">
        <v>556</v>
      </c>
      <c r="M517" s="81"/>
      <c r="N517" s="49" t="s">
        <v>366</v>
      </c>
      <c r="O517" s="49" t="s">
        <v>1128</v>
      </c>
      <c r="P517" s="50"/>
      <c r="Q517" s="50"/>
      <c r="R517" s="50"/>
      <c r="S517" s="49" t="s">
        <v>1232</v>
      </c>
    </row>
    <row r="518" spans="1:19" ht="45" hidden="1" customHeight="1">
      <c r="A518" s="1">
        <f t="shared" si="12"/>
        <v>63</v>
      </c>
      <c r="B518" s="49" t="s">
        <v>171</v>
      </c>
      <c r="C518" s="49" t="s">
        <v>1134</v>
      </c>
      <c r="D518" s="49" t="s">
        <v>480</v>
      </c>
      <c r="E518" s="49"/>
      <c r="F518" s="49" t="s">
        <v>1233</v>
      </c>
      <c r="G518" s="49"/>
      <c r="H518" s="50">
        <v>956818.61</v>
      </c>
      <c r="I518" s="50"/>
      <c r="J518" s="51" t="s">
        <v>1234</v>
      </c>
      <c r="K518" s="49" t="s">
        <v>556</v>
      </c>
      <c r="L518" s="49"/>
      <c r="M518" s="81"/>
      <c r="N518" s="49" t="s">
        <v>366</v>
      </c>
      <c r="O518" s="49" t="s">
        <v>1128</v>
      </c>
      <c r="P518" s="50"/>
      <c r="Q518" s="50">
        <v>956818.61</v>
      </c>
      <c r="R518" s="50"/>
      <c r="S518" s="49"/>
    </row>
    <row r="519" spans="1:19" ht="45" hidden="1" customHeight="1">
      <c r="A519" s="1">
        <f t="shared" si="12"/>
        <v>64</v>
      </c>
      <c r="B519" s="49" t="s">
        <v>171</v>
      </c>
      <c r="C519" s="49" t="s">
        <v>480</v>
      </c>
      <c r="D519" s="49" t="s">
        <v>1235</v>
      </c>
      <c r="E519" s="49"/>
      <c r="F519" s="49" t="s">
        <v>1236</v>
      </c>
      <c r="G519" s="486">
        <f>H519+I519</f>
        <v>69548.75</v>
      </c>
      <c r="H519" s="475">
        <v>69548.75</v>
      </c>
      <c r="I519" s="475"/>
      <c r="J519" s="51" t="s">
        <v>1237</v>
      </c>
      <c r="K519" s="49"/>
      <c r="L519" s="49"/>
      <c r="M519" s="81"/>
      <c r="N519" s="49" t="s">
        <v>483</v>
      </c>
      <c r="O519" s="80"/>
      <c r="P519" s="50"/>
      <c r="Q519" s="50"/>
      <c r="R519" s="50"/>
      <c r="S519" s="49" t="s">
        <v>1129</v>
      </c>
    </row>
    <row r="520" spans="1:19" ht="30">
      <c r="A520" s="1">
        <f t="shared" si="12"/>
        <v>65</v>
      </c>
      <c r="B520" s="49" t="s">
        <v>210</v>
      </c>
      <c r="C520" s="49" t="s">
        <v>192</v>
      </c>
      <c r="D520" s="49" t="s">
        <v>217</v>
      </c>
      <c r="E520" s="49"/>
      <c r="F520" s="49" t="s">
        <v>1238</v>
      </c>
      <c r="G520" s="486">
        <f>H520+I520</f>
        <v>29177142.260000002</v>
      </c>
      <c r="H520" s="475">
        <v>29177142.260000002</v>
      </c>
      <c r="I520" s="475"/>
      <c r="J520" s="51" t="s">
        <v>1239</v>
      </c>
      <c r="K520" s="49"/>
      <c r="L520" s="49"/>
      <c r="M520" s="81"/>
      <c r="N520" s="49" t="s">
        <v>201</v>
      </c>
      <c r="O520" s="525"/>
      <c r="P520" s="50">
        <v>29177142.260000002</v>
      </c>
      <c r="Q520" s="50"/>
      <c r="R520" s="50"/>
      <c r="S520" s="49"/>
    </row>
    <row r="521" spans="1:19" ht="30" hidden="1" customHeight="1">
      <c r="A521" s="1">
        <f t="shared" si="12"/>
        <v>66</v>
      </c>
      <c r="B521" s="49" t="s">
        <v>171</v>
      </c>
      <c r="C521" s="49" t="s">
        <v>480</v>
      </c>
      <c r="D521" s="49" t="s">
        <v>1134</v>
      </c>
      <c r="E521" s="49" t="s">
        <v>1240</v>
      </c>
      <c r="F521" s="49" t="s">
        <v>1241</v>
      </c>
      <c r="G521" s="486">
        <f>H521+I521</f>
        <v>20667.919999999998</v>
      </c>
      <c r="H521" s="477">
        <v>20667.919999999998</v>
      </c>
      <c r="I521" s="475"/>
      <c r="J521" s="51" t="s">
        <v>556</v>
      </c>
      <c r="K521" s="49"/>
      <c r="L521" s="49"/>
      <c r="M521" s="81"/>
      <c r="N521" s="49" t="s">
        <v>483</v>
      </c>
      <c r="O521" s="111"/>
      <c r="P521" s="92">
        <v>20667.919999999998</v>
      </c>
      <c r="Q521" s="50"/>
      <c r="R521" s="92"/>
      <c r="S521" s="49"/>
    </row>
    <row r="522" spans="1:19" ht="75" hidden="1" customHeight="1">
      <c r="A522" s="1">
        <f t="shared" si="12"/>
        <v>67</v>
      </c>
      <c r="B522" s="49" t="s">
        <v>171</v>
      </c>
      <c r="C522" s="49" t="s">
        <v>480</v>
      </c>
      <c r="D522" s="49" t="s">
        <v>1134</v>
      </c>
      <c r="E522" s="49" t="s">
        <v>1242</v>
      </c>
      <c r="F522" s="49" t="s">
        <v>1243</v>
      </c>
      <c r="G522" s="486">
        <f>H522+I522</f>
        <v>2446771.73</v>
      </c>
      <c r="H522" s="477">
        <v>2446771.73</v>
      </c>
      <c r="I522" s="475"/>
      <c r="J522" s="51" t="s">
        <v>1244</v>
      </c>
      <c r="K522" s="49" t="s">
        <v>556</v>
      </c>
      <c r="L522" s="49"/>
      <c r="M522" s="81"/>
      <c r="N522" s="49" t="s">
        <v>366</v>
      </c>
      <c r="O522" s="49" t="s">
        <v>1128</v>
      </c>
      <c r="P522" s="92">
        <v>2446771.73</v>
      </c>
      <c r="Q522" s="92"/>
      <c r="R522" s="92"/>
      <c r="S522" s="78"/>
    </row>
    <row r="523" spans="1:19" ht="90" hidden="1" customHeight="1">
      <c r="A523" s="1">
        <f t="shared" ref="A523:A558" si="15">A522+1</f>
        <v>68</v>
      </c>
      <c r="B523" s="49" t="s">
        <v>171</v>
      </c>
      <c r="C523" s="49" t="s">
        <v>480</v>
      </c>
      <c r="D523" s="49" t="s">
        <v>1134</v>
      </c>
      <c r="E523" s="49" t="s">
        <v>1245</v>
      </c>
      <c r="F523" s="49" t="s">
        <v>1246</v>
      </c>
      <c r="G523" s="486">
        <f>H523+I523</f>
        <v>16453.39</v>
      </c>
      <c r="H523" s="475">
        <v>16453.39</v>
      </c>
      <c r="I523" s="475"/>
      <c r="J523" s="51" t="s">
        <v>556</v>
      </c>
      <c r="K523" s="49"/>
      <c r="L523" s="49"/>
      <c r="M523" s="81"/>
      <c r="N523" s="49" t="s">
        <v>366</v>
      </c>
      <c r="O523" s="49"/>
      <c r="P523" s="92">
        <v>16453.39</v>
      </c>
      <c r="Q523" s="92"/>
      <c r="R523" s="92"/>
      <c r="S523" s="78"/>
    </row>
    <row r="524" spans="1:19" ht="75" hidden="1" customHeight="1">
      <c r="A524" s="1">
        <f t="shared" si="15"/>
        <v>69</v>
      </c>
      <c r="B524" s="49" t="s">
        <v>171</v>
      </c>
      <c r="C524" s="49" t="s">
        <v>572</v>
      </c>
      <c r="D524" s="49" t="s">
        <v>480</v>
      </c>
      <c r="E524" s="49" t="s">
        <v>1247</v>
      </c>
      <c r="F524" s="49" t="s">
        <v>1248</v>
      </c>
      <c r="G524" s="49"/>
      <c r="H524" s="50">
        <v>11655625.74</v>
      </c>
      <c r="I524" s="50">
        <v>482860.72</v>
      </c>
      <c r="J524" s="59" t="s">
        <v>556</v>
      </c>
      <c r="K524" s="107"/>
      <c r="L524" s="49"/>
      <c r="M524" s="81"/>
      <c r="N524" s="49" t="s">
        <v>366</v>
      </c>
      <c r="O524" s="78"/>
      <c r="P524" s="92"/>
      <c r="Q524" s="92">
        <v>22285544.59</v>
      </c>
      <c r="R524" s="92"/>
      <c r="S524" s="78"/>
    </row>
    <row r="525" spans="1:19" ht="45" hidden="1" customHeight="1">
      <c r="A525" s="1">
        <f t="shared" si="15"/>
        <v>70</v>
      </c>
      <c r="B525" s="49" t="s">
        <v>171</v>
      </c>
      <c r="C525" s="49" t="s">
        <v>480</v>
      </c>
      <c r="D525" s="49" t="s">
        <v>1159</v>
      </c>
      <c r="E525" s="49" t="s">
        <v>1134</v>
      </c>
      <c r="F525" s="49" t="s">
        <v>1249</v>
      </c>
      <c r="G525" s="486">
        <f t="shared" ref="G525:G538" si="16">H525+I525</f>
        <v>0</v>
      </c>
      <c r="H525" s="475"/>
      <c r="I525" s="475"/>
      <c r="J525" s="51" t="s">
        <v>1250</v>
      </c>
      <c r="K525" s="49" t="s">
        <v>556</v>
      </c>
      <c r="L525" s="49"/>
      <c r="M525" s="81"/>
      <c r="N525" s="49" t="s">
        <v>366</v>
      </c>
      <c r="O525" s="49" t="s">
        <v>1128</v>
      </c>
      <c r="P525" s="92"/>
      <c r="Q525" s="92"/>
      <c r="R525" s="92"/>
      <c r="S525" s="49" t="s">
        <v>1158</v>
      </c>
    </row>
    <row r="526" spans="1:19" ht="45">
      <c r="A526" s="1">
        <f t="shared" si="15"/>
        <v>71</v>
      </c>
      <c r="B526" s="49" t="s">
        <v>210</v>
      </c>
      <c r="C526" s="49" t="s">
        <v>192</v>
      </c>
      <c r="D526" s="49" t="s">
        <v>364</v>
      </c>
      <c r="E526" s="49" t="s">
        <v>337</v>
      </c>
      <c r="F526" s="49" t="s">
        <v>1251</v>
      </c>
      <c r="G526" s="486">
        <f t="shared" si="16"/>
        <v>21997210.710000001</v>
      </c>
      <c r="H526" s="475">
        <v>21997210.710000001</v>
      </c>
      <c r="I526" s="474"/>
      <c r="J526" s="51" t="s">
        <v>1252</v>
      </c>
      <c r="K526" s="49" t="s">
        <v>2579</v>
      </c>
      <c r="L526" s="49"/>
      <c r="M526" s="81"/>
      <c r="N526" s="49" t="s">
        <v>222</v>
      </c>
      <c r="O526" s="525" t="s">
        <v>280</v>
      </c>
      <c r="P526" s="92">
        <v>21997210.710000001</v>
      </c>
      <c r="Q526" s="92"/>
      <c r="R526" s="92"/>
      <c r="S526" s="49"/>
    </row>
    <row r="527" spans="1:19" ht="45" hidden="1" customHeight="1">
      <c r="A527" s="1">
        <f t="shared" si="15"/>
        <v>72</v>
      </c>
      <c r="B527" s="49" t="s">
        <v>171</v>
      </c>
      <c r="C527" s="49" t="s">
        <v>480</v>
      </c>
      <c r="D527" s="49" t="s">
        <v>1134</v>
      </c>
      <c r="E527" s="49" t="s">
        <v>1254</v>
      </c>
      <c r="F527" s="49" t="s">
        <v>1255</v>
      </c>
      <c r="G527" s="486">
        <f t="shared" si="16"/>
        <v>58940.1</v>
      </c>
      <c r="H527" s="475">
        <v>58940.1</v>
      </c>
      <c r="I527" s="475"/>
      <c r="J527" s="44" t="s">
        <v>1256</v>
      </c>
      <c r="K527" s="49" t="s">
        <v>1257</v>
      </c>
      <c r="L527" s="49" t="s">
        <v>556</v>
      </c>
      <c r="M527" s="81"/>
      <c r="N527" s="49" t="s">
        <v>366</v>
      </c>
      <c r="O527" s="49" t="s">
        <v>1128</v>
      </c>
      <c r="P527" s="92">
        <v>58940.1</v>
      </c>
      <c r="Q527" s="92"/>
      <c r="R527" s="92"/>
      <c r="S527" s="78"/>
    </row>
    <row r="528" spans="1:19" ht="45" hidden="1" customHeight="1">
      <c r="A528" s="1">
        <f t="shared" si="15"/>
        <v>73</v>
      </c>
      <c r="B528" s="49" t="s">
        <v>171</v>
      </c>
      <c r="C528" s="49" t="s">
        <v>480</v>
      </c>
      <c r="D528" s="49" t="s">
        <v>1134</v>
      </c>
      <c r="E528" s="49" t="s">
        <v>1198</v>
      </c>
      <c r="F528" s="49" t="s">
        <v>1258</v>
      </c>
      <c r="G528" s="486">
        <f t="shared" si="16"/>
        <v>98460.13</v>
      </c>
      <c r="H528" s="475">
        <v>98460.13</v>
      </c>
      <c r="I528" s="475"/>
      <c r="J528" s="44" t="s">
        <v>1259</v>
      </c>
      <c r="K528" s="49" t="s">
        <v>556</v>
      </c>
      <c r="L528" s="49"/>
      <c r="M528" s="81"/>
      <c r="N528" s="49" t="s">
        <v>366</v>
      </c>
      <c r="O528" s="49" t="s">
        <v>1128</v>
      </c>
      <c r="P528" s="92">
        <v>98460.13</v>
      </c>
      <c r="Q528" s="92"/>
      <c r="R528" s="92"/>
      <c r="S528" s="78"/>
    </row>
    <row r="529" spans="1:19" ht="45" hidden="1" customHeight="1">
      <c r="A529" s="1">
        <f t="shared" si="15"/>
        <v>74</v>
      </c>
      <c r="B529" s="49" t="s">
        <v>171</v>
      </c>
      <c r="C529" s="49" t="s">
        <v>480</v>
      </c>
      <c r="D529" s="49" t="s">
        <v>1134</v>
      </c>
      <c r="E529" s="49" t="s">
        <v>1198</v>
      </c>
      <c r="F529" s="49" t="s">
        <v>1199</v>
      </c>
      <c r="G529" s="486">
        <f t="shared" si="16"/>
        <v>17324.080000000002</v>
      </c>
      <c r="H529" s="475">
        <v>17324.080000000002</v>
      </c>
      <c r="I529" s="475"/>
      <c r="J529" s="59" t="s">
        <v>1260</v>
      </c>
      <c r="K529" s="49" t="s">
        <v>556</v>
      </c>
      <c r="L529" s="49"/>
      <c r="M529" s="81"/>
      <c r="N529" s="49" t="s">
        <v>366</v>
      </c>
      <c r="O529" s="49" t="s">
        <v>1128</v>
      </c>
      <c r="P529" s="92">
        <v>17324.080000000002</v>
      </c>
      <c r="Q529" s="92"/>
      <c r="R529" s="92"/>
      <c r="S529" s="78"/>
    </row>
    <row r="530" spans="1:19" ht="45" hidden="1" customHeight="1">
      <c r="A530" s="1">
        <f t="shared" si="15"/>
        <v>75</v>
      </c>
      <c r="B530" s="49" t="s">
        <v>171</v>
      </c>
      <c r="C530" s="49" t="s">
        <v>480</v>
      </c>
      <c r="D530" s="49" t="s">
        <v>1134</v>
      </c>
      <c r="E530" s="49" t="s">
        <v>1261</v>
      </c>
      <c r="F530" s="49" t="s">
        <v>1262</v>
      </c>
      <c r="G530" s="486">
        <f t="shared" si="16"/>
        <v>2283.36</v>
      </c>
      <c r="H530" s="475">
        <v>2283.36</v>
      </c>
      <c r="I530" s="475"/>
      <c r="J530" s="59" t="s">
        <v>1263</v>
      </c>
      <c r="K530" s="49"/>
      <c r="L530" s="49"/>
      <c r="M530" s="81"/>
      <c r="N530" s="49" t="s">
        <v>483</v>
      </c>
      <c r="O530" s="111"/>
      <c r="P530" s="92">
        <v>2283.36</v>
      </c>
      <c r="Q530" s="92"/>
      <c r="R530" s="92"/>
      <c r="S530" s="49"/>
    </row>
    <row r="531" spans="1:19" ht="45" hidden="1" customHeight="1">
      <c r="A531" s="1">
        <f t="shared" si="15"/>
        <v>76</v>
      </c>
      <c r="B531" s="49" t="s">
        <v>171</v>
      </c>
      <c r="C531" s="49" t="s">
        <v>480</v>
      </c>
      <c r="D531" s="49" t="s">
        <v>1134</v>
      </c>
      <c r="E531" s="49" t="s">
        <v>1198</v>
      </c>
      <c r="F531" s="49" t="s">
        <v>1264</v>
      </c>
      <c r="G531" s="486">
        <f t="shared" si="16"/>
        <v>22718.49</v>
      </c>
      <c r="H531" s="475">
        <v>22718.49</v>
      </c>
      <c r="I531" s="475"/>
      <c r="J531" s="51" t="s">
        <v>1265</v>
      </c>
      <c r="K531" s="49" t="s">
        <v>556</v>
      </c>
      <c r="L531" s="49"/>
      <c r="M531" s="81"/>
      <c r="N531" s="49" t="s">
        <v>366</v>
      </c>
      <c r="O531" s="49" t="s">
        <v>1128</v>
      </c>
      <c r="P531" s="92">
        <v>22718.49</v>
      </c>
      <c r="Q531" s="92"/>
      <c r="R531" s="92"/>
      <c r="S531" s="78"/>
    </row>
    <row r="532" spans="1:19" ht="45" hidden="1" customHeight="1">
      <c r="A532" s="1">
        <f t="shared" si="15"/>
        <v>77</v>
      </c>
      <c r="B532" s="49" t="s">
        <v>171</v>
      </c>
      <c r="C532" s="49" t="s">
        <v>480</v>
      </c>
      <c r="D532" s="49" t="s">
        <v>1134</v>
      </c>
      <c r="E532" s="49" t="s">
        <v>1261</v>
      </c>
      <c r="F532" s="49" t="s">
        <v>1266</v>
      </c>
      <c r="G532" s="486">
        <f t="shared" si="16"/>
        <v>48238.32</v>
      </c>
      <c r="H532" s="475">
        <v>48238.32</v>
      </c>
      <c r="I532" s="475"/>
      <c r="J532" s="51" t="s">
        <v>1267</v>
      </c>
      <c r="K532" s="49"/>
      <c r="L532" s="49"/>
      <c r="M532" s="81"/>
      <c r="N532" s="49" t="s">
        <v>483</v>
      </c>
      <c r="O532" s="111"/>
      <c r="P532" s="92">
        <v>48238.32</v>
      </c>
      <c r="Q532" s="92"/>
      <c r="R532" s="92"/>
      <c r="S532" s="49"/>
    </row>
    <row r="533" spans="1:19" ht="45" hidden="1" customHeight="1">
      <c r="A533" s="1">
        <f t="shared" si="15"/>
        <v>78</v>
      </c>
      <c r="B533" s="49" t="s">
        <v>171</v>
      </c>
      <c r="C533" s="49" t="s">
        <v>480</v>
      </c>
      <c r="D533" s="49" t="s">
        <v>1134</v>
      </c>
      <c r="E533" s="49" t="s">
        <v>1268</v>
      </c>
      <c r="F533" s="49" t="s">
        <v>1269</v>
      </c>
      <c r="G533" s="486">
        <f t="shared" si="16"/>
        <v>220064.75</v>
      </c>
      <c r="H533" s="475">
        <v>220064.75</v>
      </c>
      <c r="I533" s="475"/>
      <c r="J533" s="51" t="s">
        <v>556</v>
      </c>
      <c r="K533" s="49"/>
      <c r="L533" s="49"/>
      <c r="M533" s="81"/>
      <c r="N533" s="49" t="s">
        <v>483</v>
      </c>
      <c r="O533" s="111"/>
      <c r="P533" s="92">
        <v>220064.75</v>
      </c>
      <c r="Q533" s="92"/>
      <c r="R533" s="92"/>
      <c r="S533" s="49"/>
    </row>
    <row r="534" spans="1:19" ht="45" hidden="1" customHeight="1">
      <c r="A534" s="1">
        <f t="shared" si="15"/>
        <v>79</v>
      </c>
      <c r="B534" s="49" t="s">
        <v>171</v>
      </c>
      <c r="C534" s="49" t="s">
        <v>480</v>
      </c>
      <c r="D534" s="49" t="s">
        <v>1134</v>
      </c>
      <c r="E534" s="49" t="s">
        <v>1261</v>
      </c>
      <c r="F534" s="49" t="s">
        <v>1270</v>
      </c>
      <c r="G534" s="486">
        <f t="shared" si="16"/>
        <v>66979.25</v>
      </c>
      <c r="H534" s="475">
        <v>66979.25</v>
      </c>
      <c r="I534" s="475"/>
      <c r="J534" s="51" t="s">
        <v>1271</v>
      </c>
      <c r="K534" s="49"/>
      <c r="L534" s="49"/>
      <c r="M534" s="81"/>
      <c r="N534" s="49" t="s">
        <v>483</v>
      </c>
      <c r="O534" s="111"/>
      <c r="P534" s="92">
        <v>66979.25</v>
      </c>
      <c r="Q534" s="92"/>
      <c r="R534" s="92"/>
      <c r="S534" s="49"/>
    </row>
    <row r="535" spans="1:19" ht="45" hidden="1" customHeight="1">
      <c r="A535" s="1">
        <f t="shared" si="15"/>
        <v>80</v>
      </c>
      <c r="B535" s="49" t="s">
        <v>171</v>
      </c>
      <c r="C535" s="49" t="s">
        <v>480</v>
      </c>
      <c r="D535" s="49" t="s">
        <v>1134</v>
      </c>
      <c r="E535" s="49" t="s">
        <v>1261</v>
      </c>
      <c r="F535" s="49" t="s">
        <v>1272</v>
      </c>
      <c r="G535" s="486">
        <f t="shared" si="16"/>
        <v>6413.16</v>
      </c>
      <c r="H535" s="475">
        <v>6413.16</v>
      </c>
      <c r="I535" s="475"/>
      <c r="J535" s="51" t="s">
        <v>556</v>
      </c>
      <c r="K535" s="49"/>
      <c r="L535" s="49"/>
      <c r="M535" s="81"/>
      <c r="N535" s="49" t="s">
        <v>483</v>
      </c>
      <c r="O535" s="111"/>
      <c r="P535" s="92">
        <v>6413.16</v>
      </c>
      <c r="Q535" s="92"/>
      <c r="R535" s="92"/>
      <c r="S535" s="49"/>
    </row>
    <row r="536" spans="1:19" ht="45" hidden="1" customHeight="1">
      <c r="A536" s="1">
        <f t="shared" si="15"/>
        <v>81</v>
      </c>
      <c r="B536" s="49" t="s">
        <v>171</v>
      </c>
      <c r="C536" s="49" t="s">
        <v>480</v>
      </c>
      <c r="D536" s="49" t="s">
        <v>1134</v>
      </c>
      <c r="E536" s="49" t="s">
        <v>1273</v>
      </c>
      <c r="F536" s="49" t="s">
        <v>1274</v>
      </c>
      <c r="G536" s="486">
        <f t="shared" si="16"/>
        <v>12789.2</v>
      </c>
      <c r="H536" s="475">
        <v>12789.2</v>
      </c>
      <c r="I536" s="475"/>
      <c r="J536" s="51" t="s">
        <v>556</v>
      </c>
      <c r="K536" s="49"/>
      <c r="L536" s="49"/>
      <c r="M536" s="81"/>
      <c r="N536" s="49" t="s">
        <v>366</v>
      </c>
      <c r="O536" s="49"/>
      <c r="P536" s="92">
        <v>12789.2</v>
      </c>
      <c r="Q536" s="92"/>
      <c r="R536" s="92"/>
      <c r="S536" s="78"/>
    </row>
    <row r="537" spans="1:19" ht="45" hidden="1" customHeight="1">
      <c r="A537" s="1">
        <f t="shared" si="15"/>
        <v>82</v>
      </c>
      <c r="B537" s="49" t="s">
        <v>171</v>
      </c>
      <c r="C537" s="49" t="s">
        <v>480</v>
      </c>
      <c r="D537" s="49" t="s">
        <v>1134</v>
      </c>
      <c r="E537" s="49" t="s">
        <v>1261</v>
      </c>
      <c r="F537" s="49" t="s">
        <v>1275</v>
      </c>
      <c r="G537" s="486">
        <f t="shared" si="16"/>
        <v>61247</v>
      </c>
      <c r="H537" s="475">
        <v>61247</v>
      </c>
      <c r="I537" s="475"/>
      <c r="J537" s="51" t="s">
        <v>556</v>
      </c>
      <c r="K537" s="49"/>
      <c r="L537" s="49"/>
      <c r="M537" s="81"/>
      <c r="N537" s="49" t="s">
        <v>483</v>
      </c>
      <c r="O537" s="111"/>
      <c r="P537" s="92">
        <v>61247</v>
      </c>
      <c r="Q537" s="92"/>
      <c r="R537" s="92"/>
      <c r="S537" s="49"/>
    </row>
    <row r="538" spans="1:19" ht="45" hidden="1" customHeight="1">
      <c r="A538" s="1">
        <f t="shared" si="15"/>
        <v>83</v>
      </c>
      <c r="B538" s="49" t="s">
        <v>171</v>
      </c>
      <c r="C538" s="49" t="s">
        <v>480</v>
      </c>
      <c r="D538" s="49" t="s">
        <v>1134</v>
      </c>
      <c r="E538" s="49" t="s">
        <v>1198</v>
      </c>
      <c r="F538" s="49" t="s">
        <v>1276</v>
      </c>
      <c r="G538" s="486">
        <f t="shared" si="16"/>
        <v>122243.66</v>
      </c>
      <c r="H538" s="475">
        <v>122243.66</v>
      </c>
      <c r="I538" s="475"/>
      <c r="J538" s="51" t="s">
        <v>556</v>
      </c>
      <c r="K538" s="49"/>
      <c r="L538" s="49"/>
      <c r="M538" s="81"/>
      <c r="N538" s="49" t="s">
        <v>366</v>
      </c>
      <c r="O538" s="49"/>
      <c r="P538" s="92">
        <v>122243.66</v>
      </c>
      <c r="Q538" s="92"/>
      <c r="R538" s="92"/>
      <c r="S538" s="78"/>
    </row>
    <row r="539" spans="1:19" ht="105" hidden="1" customHeight="1">
      <c r="A539" s="1">
        <f t="shared" si="15"/>
        <v>84</v>
      </c>
      <c r="B539" s="49" t="s">
        <v>171</v>
      </c>
      <c r="C539" s="49" t="s">
        <v>1277</v>
      </c>
      <c r="D539" s="49" t="s">
        <v>480</v>
      </c>
      <c r="E539" s="49" t="s">
        <v>1278</v>
      </c>
      <c r="F539" s="49" t="s">
        <v>1279</v>
      </c>
      <c r="G539" s="49"/>
      <c r="H539" s="50"/>
      <c r="I539" s="50"/>
      <c r="J539" s="51" t="s">
        <v>556</v>
      </c>
      <c r="K539" s="49"/>
      <c r="L539" s="49"/>
      <c r="M539" s="81"/>
      <c r="N539" s="49" t="s">
        <v>483</v>
      </c>
      <c r="O539" s="111"/>
      <c r="P539" s="92"/>
      <c r="Q539" s="92"/>
      <c r="R539" s="92"/>
      <c r="S539" s="49" t="s">
        <v>1129</v>
      </c>
    </row>
    <row r="540" spans="1:19" ht="105" hidden="1" customHeight="1">
      <c r="A540" s="1">
        <f t="shared" si="15"/>
        <v>85</v>
      </c>
      <c r="B540" s="49" t="s">
        <v>171</v>
      </c>
      <c r="C540" s="49" t="s">
        <v>1280</v>
      </c>
      <c r="D540" s="49" t="s">
        <v>480</v>
      </c>
      <c r="E540" s="49" t="s">
        <v>1278</v>
      </c>
      <c r="F540" s="49" t="s">
        <v>1279</v>
      </c>
      <c r="G540" s="49"/>
      <c r="H540" s="50"/>
      <c r="I540" s="50"/>
      <c r="J540" s="51" t="s">
        <v>556</v>
      </c>
      <c r="K540" s="49"/>
      <c r="L540" s="49"/>
      <c r="M540" s="81"/>
      <c r="N540" s="49" t="s">
        <v>483</v>
      </c>
      <c r="O540" s="111"/>
      <c r="P540" s="92"/>
      <c r="Q540" s="92"/>
      <c r="R540" s="92"/>
      <c r="S540" s="49" t="s">
        <v>1129</v>
      </c>
    </row>
    <row r="541" spans="1:19" ht="105" hidden="1" customHeight="1">
      <c r="A541" s="1">
        <f t="shared" si="15"/>
        <v>86</v>
      </c>
      <c r="B541" s="49" t="s">
        <v>171</v>
      </c>
      <c r="C541" s="49" t="s">
        <v>1281</v>
      </c>
      <c r="D541" s="49" t="s">
        <v>480</v>
      </c>
      <c r="E541" s="49" t="s">
        <v>1278</v>
      </c>
      <c r="F541" s="49" t="s">
        <v>1279</v>
      </c>
      <c r="G541" s="49"/>
      <c r="H541" s="50"/>
      <c r="I541" s="50"/>
      <c r="J541" s="51" t="s">
        <v>556</v>
      </c>
      <c r="K541" s="49"/>
      <c r="L541" s="49"/>
      <c r="M541" s="81"/>
      <c r="N541" s="49" t="s">
        <v>483</v>
      </c>
      <c r="O541" s="111"/>
      <c r="P541" s="92"/>
      <c r="Q541" s="92"/>
      <c r="R541" s="92"/>
      <c r="S541" s="49" t="s">
        <v>1129</v>
      </c>
    </row>
    <row r="542" spans="1:19" ht="105" hidden="1" customHeight="1">
      <c r="A542" s="1">
        <f t="shared" si="15"/>
        <v>87</v>
      </c>
      <c r="B542" s="49" t="s">
        <v>171</v>
      </c>
      <c r="C542" s="49" t="s">
        <v>1282</v>
      </c>
      <c r="D542" s="49" t="s">
        <v>480</v>
      </c>
      <c r="E542" s="49" t="s">
        <v>1278</v>
      </c>
      <c r="F542" s="49" t="s">
        <v>1279</v>
      </c>
      <c r="G542" s="49"/>
      <c r="H542" s="50"/>
      <c r="I542" s="50"/>
      <c r="J542" s="51" t="s">
        <v>556</v>
      </c>
      <c r="K542" s="49"/>
      <c r="L542" s="49"/>
      <c r="M542" s="81"/>
      <c r="N542" s="49" t="s">
        <v>483</v>
      </c>
      <c r="O542" s="111"/>
      <c r="P542" s="92"/>
      <c r="Q542" s="92"/>
      <c r="R542" s="92"/>
      <c r="S542" s="49" t="s">
        <v>1129</v>
      </c>
    </row>
    <row r="543" spans="1:19" ht="105" hidden="1" customHeight="1">
      <c r="A543" s="1">
        <f t="shared" si="15"/>
        <v>88</v>
      </c>
      <c r="B543" s="49" t="s">
        <v>171</v>
      </c>
      <c r="C543" s="49" t="s">
        <v>1283</v>
      </c>
      <c r="D543" s="49" t="s">
        <v>480</v>
      </c>
      <c r="E543" s="49" t="s">
        <v>1278</v>
      </c>
      <c r="F543" s="49" t="s">
        <v>1279</v>
      </c>
      <c r="G543" s="49"/>
      <c r="H543" s="50"/>
      <c r="I543" s="50"/>
      <c r="J543" s="51" t="s">
        <v>556</v>
      </c>
      <c r="K543" s="49"/>
      <c r="L543" s="49"/>
      <c r="M543" s="81"/>
      <c r="N543" s="49" t="s">
        <v>483</v>
      </c>
      <c r="O543" s="111"/>
      <c r="P543" s="92"/>
      <c r="Q543" s="92"/>
      <c r="R543" s="92"/>
      <c r="S543" s="49" t="s">
        <v>1129</v>
      </c>
    </row>
    <row r="544" spans="1:19" ht="105" hidden="1" customHeight="1">
      <c r="A544" s="1">
        <f t="shared" si="15"/>
        <v>89</v>
      </c>
      <c r="B544" s="49" t="s">
        <v>171</v>
      </c>
      <c r="C544" s="49" t="s">
        <v>1284</v>
      </c>
      <c r="D544" s="49" t="s">
        <v>480</v>
      </c>
      <c r="E544" s="49" t="s">
        <v>1278</v>
      </c>
      <c r="F544" s="49" t="s">
        <v>1279</v>
      </c>
      <c r="G544" s="49"/>
      <c r="H544" s="50"/>
      <c r="I544" s="50"/>
      <c r="J544" s="51" t="s">
        <v>556</v>
      </c>
      <c r="K544" s="49"/>
      <c r="L544" s="49"/>
      <c r="M544" s="81"/>
      <c r="N544" s="49" t="s">
        <v>483</v>
      </c>
      <c r="O544" s="111"/>
      <c r="P544" s="92"/>
      <c r="Q544" s="92"/>
      <c r="R544" s="92"/>
      <c r="S544" s="49" t="s">
        <v>1129</v>
      </c>
    </row>
    <row r="545" spans="1:19" ht="105" hidden="1" customHeight="1">
      <c r="A545" s="1">
        <f t="shared" si="15"/>
        <v>90</v>
      </c>
      <c r="B545" s="49" t="s">
        <v>171</v>
      </c>
      <c r="C545" s="49" t="s">
        <v>1285</v>
      </c>
      <c r="D545" s="49" t="s">
        <v>480</v>
      </c>
      <c r="E545" s="49" t="s">
        <v>1278</v>
      </c>
      <c r="F545" s="49" t="s">
        <v>1279</v>
      </c>
      <c r="G545" s="49"/>
      <c r="H545" s="50"/>
      <c r="I545" s="50"/>
      <c r="J545" s="51" t="s">
        <v>556</v>
      </c>
      <c r="K545" s="49"/>
      <c r="L545" s="49"/>
      <c r="M545" s="81"/>
      <c r="N545" s="49" t="s">
        <v>483</v>
      </c>
      <c r="O545" s="111"/>
      <c r="P545" s="92"/>
      <c r="Q545" s="92"/>
      <c r="R545" s="92"/>
      <c r="S545" s="49" t="s">
        <v>1129</v>
      </c>
    </row>
    <row r="546" spans="1:19" ht="105" hidden="1" customHeight="1">
      <c r="A546" s="1">
        <f t="shared" si="15"/>
        <v>91</v>
      </c>
      <c r="B546" s="49" t="s">
        <v>171</v>
      </c>
      <c r="C546" s="49" t="s">
        <v>1286</v>
      </c>
      <c r="D546" s="49" t="s">
        <v>480</v>
      </c>
      <c r="E546" s="49" t="s">
        <v>1278</v>
      </c>
      <c r="F546" s="49" t="s">
        <v>1279</v>
      </c>
      <c r="G546" s="49"/>
      <c r="H546" s="50"/>
      <c r="I546" s="50"/>
      <c r="J546" s="51" t="s">
        <v>556</v>
      </c>
      <c r="K546" s="49"/>
      <c r="L546" s="49"/>
      <c r="M546" s="81"/>
      <c r="N546" s="49" t="s">
        <v>483</v>
      </c>
      <c r="O546" s="111"/>
      <c r="P546" s="92"/>
      <c r="Q546" s="92"/>
      <c r="R546" s="92"/>
      <c r="S546" s="49" t="s">
        <v>1129</v>
      </c>
    </row>
    <row r="547" spans="1:19" ht="105" hidden="1" customHeight="1">
      <c r="A547" s="1">
        <f t="shared" si="15"/>
        <v>92</v>
      </c>
      <c r="B547" s="49" t="s">
        <v>171</v>
      </c>
      <c r="C547" s="49" t="s">
        <v>1287</v>
      </c>
      <c r="D547" s="49" t="s">
        <v>480</v>
      </c>
      <c r="E547" s="49" t="s">
        <v>1278</v>
      </c>
      <c r="F547" s="49" t="s">
        <v>1279</v>
      </c>
      <c r="G547" s="49"/>
      <c r="H547" s="50"/>
      <c r="I547" s="50"/>
      <c r="J547" s="51" t="s">
        <v>556</v>
      </c>
      <c r="K547" s="49"/>
      <c r="L547" s="49"/>
      <c r="M547" s="81"/>
      <c r="N547" s="49" t="s">
        <v>483</v>
      </c>
      <c r="O547" s="111"/>
      <c r="P547" s="92"/>
      <c r="Q547" s="92"/>
      <c r="R547" s="92"/>
      <c r="S547" s="49" t="s">
        <v>1129</v>
      </c>
    </row>
    <row r="548" spans="1:19" ht="90" hidden="1" customHeight="1">
      <c r="A548" s="1">
        <f t="shared" si="15"/>
        <v>93</v>
      </c>
      <c r="B548" s="49" t="s">
        <v>171</v>
      </c>
      <c r="C548" s="49" t="s">
        <v>1288</v>
      </c>
      <c r="D548" s="49" t="s">
        <v>480</v>
      </c>
      <c r="E548" s="49" t="s">
        <v>1289</v>
      </c>
      <c r="F548" s="49" t="s">
        <v>1290</v>
      </c>
      <c r="G548" s="49"/>
      <c r="H548" s="50"/>
      <c r="I548" s="50"/>
      <c r="J548" s="51" t="s">
        <v>556</v>
      </c>
      <c r="K548" s="49"/>
      <c r="L548" s="49"/>
      <c r="M548" s="81"/>
      <c r="N548" s="49" t="s">
        <v>483</v>
      </c>
      <c r="O548" s="111"/>
      <c r="P548" s="92"/>
      <c r="Q548" s="92"/>
      <c r="R548" s="92"/>
      <c r="S548" s="49" t="s">
        <v>1129</v>
      </c>
    </row>
    <row r="549" spans="1:19" ht="45" hidden="1" customHeight="1">
      <c r="A549" s="1">
        <f t="shared" si="15"/>
        <v>94</v>
      </c>
      <c r="B549" s="49" t="s">
        <v>171</v>
      </c>
      <c r="C549" s="49" t="s">
        <v>480</v>
      </c>
      <c r="D549" s="49" t="s">
        <v>1134</v>
      </c>
      <c r="E549" s="49" t="s">
        <v>1214</v>
      </c>
      <c r="F549" s="49" t="s">
        <v>1291</v>
      </c>
      <c r="G549" s="486">
        <f t="shared" ref="G549:G558" si="17">H549+I549</f>
        <v>103410.19</v>
      </c>
      <c r="H549" s="475">
        <v>103410.19</v>
      </c>
      <c r="I549" s="475"/>
      <c r="J549" s="51" t="s">
        <v>902</v>
      </c>
      <c r="K549" s="49" t="s">
        <v>556</v>
      </c>
      <c r="L549" s="49"/>
      <c r="M549" s="81"/>
      <c r="N549" s="49" t="s">
        <v>366</v>
      </c>
      <c r="O549" s="49" t="s">
        <v>1128</v>
      </c>
      <c r="P549" s="92">
        <v>103410.19</v>
      </c>
      <c r="Q549" s="92"/>
      <c r="R549" s="92"/>
      <c r="S549" s="78"/>
    </row>
    <row r="550" spans="1:19" ht="45" hidden="1" customHeight="1">
      <c r="A550" s="1">
        <f t="shared" si="15"/>
        <v>95</v>
      </c>
      <c r="B550" s="49" t="s">
        <v>171</v>
      </c>
      <c r="C550" s="49" t="s">
        <v>480</v>
      </c>
      <c r="D550" s="49" t="s">
        <v>1134</v>
      </c>
      <c r="E550" s="49" t="s">
        <v>1292</v>
      </c>
      <c r="F550" s="49" t="s">
        <v>1293</v>
      </c>
      <c r="G550" s="486">
        <f t="shared" si="17"/>
        <v>4452.6499999999996</v>
      </c>
      <c r="H550" s="475">
        <v>4452.6499999999996</v>
      </c>
      <c r="I550" s="475"/>
      <c r="J550" s="51" t="s">
        <v>902</v>
      </c>
      <c r="K550" s="49" t="s">
        <v>556</v>
      </c>
      <c r="L550" s="49"/>
      <c r="M550" s="81"/>
      <c r="N550" s="49" t="s">
        <v>366</v>
      </c>
      <c r="O550" s="49" t="s">
        <v>1128</v>
      </c>
      <c r="P550" s="92">
        <v>4452.6499999999996</v>
      </c>
      <c r="Q550" s="92"/>
      <c r="R550" s="92"/>
      <c r="S550" s="78"/>
    </row>
    <row r="551" spans="1:19" ht="75" hidden="1" customHeight="1">
      <c r="A551" s="1">
        <f t="shared" si="15"/>
        <v>96</v>
      </c>
      <c r="B551" s="49" t="s">
        <v>171</v>
      </c>
      <c r="C551" s="49" t="s">
        <v>480</v>
      </c>
      <c r="D551" s="49" t="s">
        <v>1134</v>
      </c>
      <c r="E551" s="49" t="s">
        <v>1294</v>
      </c>
      <c r="F551" s="49" t="s">
        <v>1295</v>
      </c>
      <c r="G551" s="486">
        <f t="shared" si="17"/>
        <v>965281.31</v>
      </c>
      <c r="H551" s="475">
        <v>965281.31</v>
      </c>
      <c r="I551" s="475"/>
      <c r="J551" s="51" t="s">
        <v>1296</v>
      </c>
      <c r="K551" s="49"/>
      <c r="L551" s="49"/>
      <c r="M551" s="81"/>
      <c r="N551" s="49" t="s">
        <v>366</v>
      </c>
      <c r="O551" s="49"/>
      <c r="P551" s="92">
        <v>965281.31</v>
      </c>
      <c r="Q551" s="92"/>
      <c r="R551" s="92"/>
      <c r="S551" s="78"/>
    </row>
    <row r="552" spans="1:19" ht="45" hidden="1" customHeight="1">
      <c r="A552" s="1">
        <f t="shared" si="15"/>
        <v>97</v>
      </c>
      <c r="B552" s="49" t="s">
        <v>171</v>
      </c>
      <c r="C552" s="49" t="s">
        <v>480</v>
      </c>
      <c r="D552" s="49" t="s">
        <v>1134</v>
      </c>
      <c r="E552" s="49" t="s">
        <v>1240</v>
      </c>
      <c r="F552" s="49" t="s">
        <v>1297</v>
      </c>
      <c r="G552" s="486">
        <f t="shared" si="17"/>
        <v>8568.8700000000008</v>
      </c>
      <c r="H552" s="475">
        <v>8568.8700000000008</v>
      </c>
      <c r="I552" s="475"/>
      <c r="J552" s="51" t="s">
        <v>1298</v>
      </c>
      <c r="K552" s="49"/>
      <c r="L552" s="49"/>
      <c r="M552" s="81"/>
      <c r="N552" s="49" t="s">
        <v>483</v>
      </c>
      <c r="O552" s="111"/>
      <c r="P552" s="92">
        <v>8568.8700000000008</v>
      </c>
      <c r="Q552" s="92"/>
      <c r="R552" s="92"/>
      <c r="S552" s="49"/>
    </row>
    <row r="553" spans="1:19" ht="45" hidden="1" customHeight="1">
      <c r="A553" s="1">
        <f t="shared" si="15"/>
        <v>98</v>
      </c>
      <c r="B553" s="49" t="s">
        <v>171</v>
      </c>
      <c r="C553" s="49" t="s">
        <v>480</v>
      </c>
      <c r="D553" s="49" t="s">
        <v>1134</v>
      </c>
      <c r="E553" s="49" t="s">
        <v>1240</v>
      </c>
      <c r="F553" s="49" t="s">
        <v>1299</v>
      </c>
      <c r="G553" s="486">
        <f t="shared" si="17"/>
        <v>23290.67</v>
      </c>
      <c r="H553" s="475">
        <v>23290.67</v>
      </c>
      <c r="I553" s="475"/>
      <c r="J553" s="51" t="s">
        <v>1300</v>
      </c>
      <c r="K553" s="49"/>
      <c r="L553" s="49"/>
      <c r="M553" s="81"/>
      <c r="N553" s="49" t="s">
        <v>483</v>
      </c>
      <c r="O553" s="111"/>
      <c r="P553" s="92">
        <v>23290.67</v>
      </c>
      <c r="Q553" s="92"/>
      <c r="R553" s="92"/>
      <c r="S553" s="49"/>
    </row>
    <row r="554" spans="1:19" ht="45" hidden="1" customHeight="1">
      <c r="A554" s="1">
        <f t="shared" si="15"/>
        <v>99</v>
      </c>
      <c r="B554" s="49" t="s">
        <v>171</v>
      </c>
      <c r="C554" s="49" t="s">
        <v>480</v>
      </c>
      <c r="D554" s="49" t="s">
        <v>1134</v>
      </c>
      <c r="E554" s="49" t="s">
        <v>1240</v>
      </c>
      <c r="F554" s="49" t="s">
        <v>1301</v>
      </c>
      <c r="G554" s="486">
        <f t="shared" si="17"/>
        <v>41498</v>
      </c>
      <c r="H554" s="475">
        <v>41498</v>
      </c>
      <c r="I554" s="475"/>
      <c r="J554" s="51" t="s">
        <v>1302</v>
      </c>
      <c r="K554" s="49"/>
      <c r="L554" s="49"/>
      <c r="M554" s="81"/>
      <c r="N554" s="49" t="s">
        <v>483</v>
      </c>
      <c r="O554" s="111"/>
      <c r="P554" s="92">
        <v>41498</v>
      </c>
      <c r="Q554" s="92"/>
      <c r="R554" s="92"/>
      <c r="S554" s="49"/>
    </row>
    <row r="555" spans="1:19" ht="30" hidden="1" customHeight="1">
      <c r="A555" s="1">
        <f t="shared" si="15"/>
        <v>100</v>
      </c>
      <c r="B555" s="49" t="s">
        <v>171</v>
      </c>
      <c r="C555" s="49" t="s">
        <v>480</v>
      </c>
      <c r="D555" s="49" t="s">
        <v>1134</v>
      </c>
      <c r="E555" s="49" t="s">
        <v>1292</v>
      </c>
      <c r="F555" s="49" t="s">
        <v>1303</v>
      </c>
      <c r="G555" s="486">
        <f t="shared" si="17"/>
        <v>2325.17</v>
      </c>
      <c r="H555" s="475">
        <v>2325.17</v>
      </c>
      <c r="I555" s="475"/>
      <c r="J555" s="51" t="s">
        <v>556</v>
      </c>
      <c r="K555" s="49"/>
      <c r="L555" s="49"/>
      <c r="M555" s="81"/>
      <c r="N555" s="49" t="s">
        <v>366</v>
      </c>
      <c r="O555" s="49"/>
      <c r="P555" s="92">
        <v>2325.17</v>
      </c>
      <c r="Q555" s="92"/>
      <c r="R555" s="92"/>
      <c r="S555" s="78"/>
    </row>
    <row r="556" spans="1:19" ht="45">
      <c r="A556" s="1">
        <f t="shared" si="15"/>
        <v>101</v>
      </c>
      <c r="B556" s="49" t="s">
        <v>210</v>
      </c>
      <c r="C556" s="49" t="s">
        <v>192</v>
      </c>
      <c r="D556" s="49" t="s">
        <v>217</v>
      </c>
      <c r="E556" s="49" t="s">
        <v>1304</v>
      </c>
      <c r="F556" s="49" t="s">
        <v>1305</v>
      </c>
      <c r="G556" s="486">
        <f t="shared" si="17"/>
        <v>50170037.490000002</v>
      </c>
      <c r="H556" s="475">
        <v>50170037.490000002</v>
      </c>
      <c r="I556" s="475"/>
      <c r="J556" s="51" t="s">
        <v>1306</v>
      </c>
      <c r="K556" s="49" t="s">
        <v>187</v>
      </c>
      <c r="L556" s="49"/>
      <c r="M556" s="81"/>
      <c r="N556" s="49" t="s">
        <v>222</v>
      </c>
      <c r="O556" s="525" t="s">
        <v>280</v>
      </c>
      <c r="P556" s="92">
        <v>50170037.490000002</v>
      </c>
      <c r="Q556" s="92"/>
      <c r="R556" s="92"/>
      <c r="S556" s="49"/>
    </row>
    <row r="557" spans="1:19" ht="45" hidden="1" customHeight="1">
      <c r="A557" s="1">
        <f t="shared" si="15"/>
        <v>102</v>
      </c>
      <c r="B557" s="49" t="s">
        <v>171</v>
      </c>
      <c r="C557" s="49" t="s">
        <v>480</v>
      </c>
      <c r="D557" s="49" t="s">
        <v>1134</v>
      </c>
      <c r="E557" s="49"/>
      <c r="F557" s="49" t="s">
        <v>1307</v>
      </c>
      <c r="G557" s="486">
        <f t="shared" si="17"/>
        <v>6800.68</v>
      </c>
      <c r="H557" s="475">
        <v>6800.68</v>
      </c>
      <c r="I557" s="475"/>
      <c r="J557" s="51" t="s">
        <v>1308</v>
      </c>
      <c r="K557" s="49" t="s">
        <v>556</v>
      </c>
      <c r="L557" s="49"/>
      <c r="M557" s="81"/>
      <c r="N557" s="49" t="s">
        <v>366</v>
      </c>
      <c r="O557" s="49" t="s">
        <v>1128</v>
      </c>
      <c r="P557" s="92">
        <v>6800.68</v>
      </c>
      <c r="Q557" s="92"/>
      <c r="R557" s="92"/>
      <c r="S557" s="78"/>
    </row>
    <row r="558" spans="1:19" ht="45" hidden="1" customHeight="1">
      <c r="A558" s="1">
        <f t="shared" si="15"/>
        <v>103</v>
      </c>
      <c r="B558" s="49" t="s">
        <v>171</v>
      </c>
      <c r="C558" s="49" t="s">
        <v>480</v>
      </c>
      <c r="D558" s="49" t="s">
        <v>1134</v>
      </c>
      <c r="E558" s="49" t="s">
        <v>1309</v>
      </c>
      <c r="F558" s="49" t="s">
        <v>1310</v>
      </c>
      <c r="G558" s="486">
        <f t="shared" si="17"/>
        <v>3490.11</v>
      </c>
      <c r="H558" s="475">
        <v>3490.11</v>
      </c>
      <c r="I558" s="475"/>
      <c r="J558" s="51" t="s">
        <v>1311</v>
      </c>
      <c r="K558" s="49"/>
      <c r="L558" s="49"/>
      <c r="M558" s="81"/>
      <c r="N558" s="49" t="s">
        <v>366</v>
      </c>
      <c r="O558" s="49"/>
      <c r="P558" s="92">
        <v>3490.11</v>
      </c>
      <c r="Q558" s="92"/>
      <c r="R558" s="92"/>
      <c r="S558" s="78"/>
    </row>
    <row r="559" spans="1:19" ht="15" hidden="1" customHeight="1">
      <c r="A559" s="112" t="s">
        <v>186</v>
      </c>
      <c r="B559" s="113"/>
      <c r="C559" s="113"/>
      <c r="D559" s="113"/>
      <c r="E559" s="113"/>
      <c r="F559" s="113"/>
      <c r="G559" s="113"/>
      <c r="H559" s="113"/>
      <c r="I559" s="113"/>
      <c r="J559" s="114"/>
      <c r="K559" s="113"/>
      <c r="L559" s="113"/>
      <c r="M559" s="113"/>
      <c r="N559" s="113"/>
      <c r="O559" s="113"/>
      <c r="P559" s="113"/>
      <c r="Q559" s="113"/>
      <c r="R559" s="113"/>
      <c r="S559" s="113"/>
    </row>
    <row r="560" spans="1:19" ht="60" hidden="1" customHeight="1">
      <c r="A560" s="1">
        <v>1</v>
      </c>
      <c r="B560" s="49" t="s">
        <v>169</v>
      </c>
      <c r="C560" s="60" t="s">
        <v>1312</v>
      </c>
      <c r="D560" s="60" t="s">
        <v>1313</v>
      </c>
      <c r="E560" s="60"/>
      <c r="F560" s="60" t="s">
        <v>1314</v>
      </c>
      <c r="G560" s="486">
        <f t="shared" ref="G560:G582" si="18">H560+I560</f>
        <v>1795</v>
      </c>
      <c r="H560" s="477">
        <v>1795</v>
      </c>
      <c r="I560" s="481"/>
      <c r="J560" s="61" t="s">
        <v>1315</v>
      </c>
      <c r="K560" s="60"/>
      <c r="L560" s="60"/>
      <c r="M560" s="60"/>
      <c r="N560" s="60" t="s">
        <v>483</v>
      </c>
      <c r="O560" s="49"/>
      <c r="P560" s="50"/>
      <c r="Q560" s="110"/>
      <c r="R560" s="50"/>
      <c r="S560" s="49"/>
    </row>
    <row r="561" spans="1:19" ht="60" hidden="1" customHeight="1">
      <c r="A561" s="1">
        <v>2</v>
      </c>
      <c r="B561" s="49" t="s">
        <v>169</v>
      </c>
      <c r="C561" s="60" t="s">
        <v>1312</v>
      </c>
      <c r="D561" s="60" t="s">
        <v>1316</v>
      </c>
      <c r="E561" s="60"/>
      <c r="F561" s="60" t="s">
        <v>1314</v>
      </c>
      <c r="G561" s="486">
        <f t="shared" si="18"/>
        <v>5054.3999999999996</v>
      </c>
      <c r="H561" s="477">
        <v>5054.3999999999996</v>
      </c>
      <c r="I561" s="481"/>
      <c r="J561" s="61" t="s">
        <v>1315</v>
      </c>
      <c r="K561" s="60"/>
      <c r="L561" s="60"/>
      <c r="M561" s="60"/>
      <c r="N561" s="60" t="s">
        <v>483</v>
      </c>
      <c r="O561" s="49"/>
      <c r="P561" s="50"/>
      <c r="Q561" s="49"/>
      <c r="R561" s="50"/>
      <c r="S561" s="49"/>
    </row>
    <row r="562" spans="1:19" ht="60" hidden="1" customHeight="1">
      <c r="A562" s="1">
        <v>3</v>
      </c>
      <c r="B562" s="49" t="s">
        <v>169</v>
      </c>
      <c r="C562" s="60" t="s">
        <v>1312</v>
      </c>
      <c r="D562" s="60" t="s">
        <v>1317</v>
      </c>
      <c r="E562" s="60"/>
      <c r="F562" s="60" t="s">
        <v>1314</v>
      </c>
      <c r="G562" s="486">
        <f t="shared" si="18"/>
        <v>5000</v>
      </c>
      <c r="H562" s="477">
        <v>5000</v>
      </c>
      <c r="I562" s="481"/>
      <c r="J562" s="61" t="s">
        <v>1315</v>
      </c>
      <c r="K562" s="60"/>
      <c r="L562" s="60"/>
      <c r="M562" s="60"/>
      <c r="N562" s="60" t="s">
        <v>483</v>
      </c>
      <c r="O562" s="49"/>
      <c r="P562" s="50"/>
      <c r="Q562" s="49"/>
      <c r="R562" s="50"/>
      <c r="S562" s="49"/>
    </row>
    <row r="563" spans="1:19" ht="60" hidden="1" customHeight="1">
      <c r="A563" s="1">
        <v>4</v>
      </c>
      <c r="B563" s="49" t="s">
        <v>169</v>
      </c>
      <c r="C563" s="60" t="s">
        <v>1312</v>
      </c>
      <c r="D563" s="60" t="s">
        <v>1318</v>
      </c>
      <c r="E563" s="60"/>
      <c r="F563" s="60" t="s">
        <v>1314</v>
      </c>
      <c r="G563" s="486">
        <f t="shared" si="18"/>
        <v>22869</v>
      </c>
      <c r="H563" s="477">
        <v>22869</v>
      </c>
      <c r="I563" s="481"/>
      <c r="J563" s="61" t="s">
        <v>1319</v>
      </c>
      <c r="K563" s="60"/>
      <c r="L563" s="60"/>
      <c r="M563" s="60"/>
      <c r="N563" s="60" t="s">
        <v>483</v>
      </c>
      <c r="O563" s="49"/>
      <c r="P563" s="50"/>
      <c r="Q563" s="49"/>
      <c r="R563" s="50"/>
      <c r="S563" s="49"/>
    </row>
    <row r="564" spans="1:19" ht="45" hidden="1" customHeight="1">
      <c r="A564" s="1">
        <v>5</v>
      </c>
      <c r="B564" s="49" t="s">
        <v>169</v>
      </c>
      <c r="C564" s="60" t="s">
        <v>1312</v>
      </c>
      <c r="D564" s="60" t="s">
        <v>1320</v>
      </c>
      <c r="E564" s="60"/>
      <c r="F564" s="60" t="s">
        <v>1314</v>
      </c>
      <c r="G564" s="486">
        <f t="shared" si="18"/>
        <v>11882.83</v>
      </c>
      <c r="H564" s="477">
        <v>11882.83</v>
      </c>
      <c r="I564" s="481"/>
      <c r="J564" s="61" t="s">
        <v>1321</v>
      </c>
      <c r="K564" s="60"/>
      <c r="L564" s="60"/>
      <c r="M564" s="60"/>
      <c r="N564" s="60" t="s">
        <v>483</v>
      </c>
      <c r="O564" s="49"/>
      <c r="P564" s="50"/>
      <c r="Q564" s="49"/>
      <c r="R564" s="50"/>
      <c r="S564" s="49"/>
    </row>
    <row r="565" spans="1:19" ht="30" hidden="1" customHeight="1">
      <c r="A565" s="1">
        <v>6</v>
      </c>
      <c r="B565" s="49" t="s">
        <v>169</v>
      </c>
      <c r="C565" s="60" t="s">
        <v>1312</v>
      </c>
      <c r="D565" s="49" t="s">
        <v>1322</v>
      </c>
      <c r="E565" s="49"/>
      <c r="F565" s="49" t="s">
        <v>1323</v>
      </c>
      <c r="G565" s="486">
        <f t="shared" si="18"/>
        <v>8426.34</v>
      </c>
      <c r="H565" s="475">
        <v>8426.34</v>
      </c>
      <c r="I565" s="481"/>
      <c r="J565" s="51" t="s">
        <v>1324</v>
      </c>
      <c r="K565" s="49"/>
      <c r="L565" s="49"/>
      <c r="M565" s="49"/>
      <c r="N565" s="78" t="s">
        <v>483</v>
      </c>
      <c r="O565" s="49"/>
      <c r="P565" s="50"/>
      <c r="Q565" s="49"/>
      <c r="R565" s="50"/>
      <c r="S565" s="49"/>
    </row>
    <row r="566" spans="1:19" ht="60" hidden="1" customHeight="1">
      <c r="A566" s="1">
        <v>7</v>
      </c>
      <c r="B566" s="49" t="s">
        <v>169</v>
      </c>
      <c r="C566" s="60" t="s">
        <v>1312</v>
      </c>
      <c r="D566" s="78" t="s">
        <v>1325</v>
      </c>
      <c r="E566" s="63"/>
      <c r="F566" s="78" t="s">
        <v>1314</v>
      </c>
      <c r="G566" s="486">
        <f t="shared" si="18"/>
        <v>9581.42</v>
      </c>
      <c r="H566" s="482">
        <v>9581.42</v>
      </c>
      <c r="I566" s="483"/>
      <c r="J566" s="115" t="s">
        <v>1326</v>
      </c>
      <c r="K566" s="63"/>
      <c r="L566" s="63"/>
      <c r="M566" s="63"/>
      <c r="N566" s="63" t="s">
        <v>483</v>
      </c>
      <c r="O566" s="49"/>
      <c r="P566" s="50"/>
      <c r="Q566" s="49"/>
      <c r="R566" s="50"/>
      <c r="S566" s="49"/>
    </row>
    <row r="567" spans="1:19" ht="60" hidden="1" customHeight="1">
      <c r="A567" s="1">
        <v>8</v>
      </c>
      <c r="B567" s="49" t="s">
        <v>169</v>
      </c>
      <c r="C567" s="60" t="s">
        <v>1312</v>
      </c>
      <c r="D567" s="78" t="s">
        <v>1327</v>
      </c>
      <c r="E567" s="63"/>
      <c r="F567" s="78" t="s">
        <v>1314</v>
      </c>
      <c r="G567" s="486">
        <f t="shared" si="18"/>
        <v>6105.97</v>
      </c>
      <c r="H567" s="482">
        <v>6105.97</v>
      </c>
      <c r="I567" s="483"/>
      <c r="J567" s="115" t="s">
        <v>1328</v>
      </c>
      <c r="K567" s="63"/>
      <c r="L567" s="63"/>
      <c r="M567" s="63"/>
      <c r="N567" s="63" t="s">
        <v>483</v>
      </c>
      <c r="O567" s="49"/>
      <c r="P567" s="50"/>
      <c r="Q567" s="49"/>
      <c r="R567" s="50"/>
      <c r="S567" s="49"/>
    </row>
    <row r="568" spans="1:19" ht="60" hidden="1" customHeight="1">
      <c r="A568" s="1">
        <v>9</v>
      </c>
      <c r="B568" s="49" t="s">
        <v>169</v>
      </c>
      <c r="C568" s="60" t="s">
        <v>1312</v>
      </c>
      <c r="D568" s="78" t="s">
        <v>1329</v>
      </c>
      <c r="E568" s="63"/>
      <c r="F568" s="78" t="s">
        <v>1314</v>
      </c>
      <c r="G568" s="486">
        <f t="shared" si="18"/>
        <v>2278.12</v>
      </c>
      <c r="H568" s="482">
        <v>2278.12</v>
      </c>
      <c r="I568" s="483"/>
      <c r="J568" s="115" t="s">
        <v>1328</v>
      </c>
      <c r="K568" s="63"/>
      <c r="L568" s="63"/>
      <c r="M568" s="63"/>
      <c r="N568" s="63" t="s">
        <v>483</v>
      </c>
      <c r="O568" s="49"/>
      <c r="P568" s="50"/>
      <c r="Q568" s="49"/>
      <c r="R568" s="50"/>
      <c r="S568" s="49"/>
    </row>
    <row r="569" spans="1:19" ht="60" hidden="1" customHeight="1">
      <c r="A569" s="1">
        <v>10</v>
      </c>
      <c r="B569" s="49" t="s">
        <v>169</v>
      </c>
      <c r="C569" s="60" t="s">
        <v>1312</v>
      </c>
      <c r="D569" s="78" t="s">
        <v>1330</v>
      </c>
      <c r="E569" s="63"/>
      <c r="F569" s="78" t="s">
        <v>1314</v>
      </c>
      <c r="G569" s="486">
        <f t="shared" si="18"/>
        <v>11731.98</v>
      </c>
      <c r="H569" s="482">
        <v>11731.98</v>
      </c>
      <c r="I569" s="483"/>
      <c r="J569" s="115" t="s">
        <v>1328</v>
      </c>
      <c r="K569" s="63"/>
      <c r="L569" s="63"/>
      <c r="M569" s="63"/>
      <c r="N569" s="63" t="s">
        <v>483</v>
      </c>
      <c r="O569" s="49"/>
      <c r="P569" s="50"/>
      <c r="Q569" s="49"/>
      <c r="R569" s="50"/>
      <c r="S569" s="49"/>
    </row>
    <row r="570" spans="1:19" ht="60" hidden="1" customHeight="1">
      <c r="A570" s="1">
        <v>11</v>
      </c>
      <c r="B570" s="49" t="s">
        <v>169</v>
      </c>
      <c r="C570" s="60" t="s">
        <v>1312</v>
      </c>
      <c r="D570" s="78" t="s">
        <v>1331</v>
      </c>
      <c r="E570" s="63"/>
      <c r="F570" s="78" t="s">
        <v>1314</v>
      </c>
      <c r="G570" s="486">
        <f t="shared" si="18"/>
        <v>13232.7</v>
      </c>
      <c r="H570" s="482">
        <v>13232.7</v>
      </c>
      <c r="I570" s="483"/>
      <c r="J570" s="115" t="s">
        <v>1328</v>
      </c>
      <c r="K570" s="63"/>
      <c r="L570" s="63"/>
      <c r="M570" s="63"/>
      <c r="N570" s="63" t="s">
        <v>483</v>
      </c>
      <c r="O570" s="49"/>
      <c r="P570" s="50"/>
      <c r="Q570" s="49"/>
      <c r="R570" s="50"/>
      <c r="S570" s="49"/>
    </row>
    <row r="571" spans="1:19" ht="30" hidden="1" customHeight="1">
      <c r="A571" s="1">
        <v>12</v>
      </c>
      <c r="B571" s="49" t="s">
        <v>169</v>
      </c>
      <c r="C571" s="60" t="s">
        <v>1312</v>
      </c>
      <c r="D571" s="78" t="s">
        <v>1332</v>
      </c>
      <c r="E571" s="63"/>
      <c r="F571" s="78" t="s">
        <v>1314</v>
      </c>
      <c r="G571" s="486">
        <f t="shared" si="18"/>
        <v>115511.6</v>
      </c>
      <c r="H571" s="482">
        <v>115511.6</v>
      </c>
      <c r="I571" s="483"/>
      <c r="J571" s="115" t="s">
        <v>1333</v>
      </c>
      <c r="K571" s="63"/>
      <c r="L571" s="63"/>
      <c r="M571" s="63"/>
      <c r="N571" s="63" t="s">
        <v>483</v>
      </c>
      <c r="O571" s="49"/>
      <c r="P571" s="50"/>
      <c r="Q571" s="49"/>
      <c r="R571" s="50"/>
      <c r="S571" s="49"/>
    </row>
    <row r="572" spans="1:19" ht="30" hidden="1" customHeight="1">
      <c r="A572" s="1">
        <v>13</v>
      </c>
      <c r="B572" s="49" t="s">
        <v>169</v>
      </c>
      <c r="C572" s="60" t="s">
        <v>1312</v>
      </c>
      <c r="D572" s="78" t="s">
        <v>1334</v>
      </c>
      <c r="E572" s="63"/>
      <c r="F572" s="78" t="s">
        <v>1314</v>
      </c>
      <c r="G572" s="486">
        <f t="shared" si="18"/>
        <v>5662.8</v>
      </c>
      <c r="H572" s="482">
        <v>5662.8</v>
      </c>
      <c r="I572" s="483"/>
      <c r="J572" s="115" t="s">
        <v>1333</v>
      </c>
      <c r="K572" s="63"/>
      <c r="L572" s="63"/>
      <c r="M572" s="63"/>
      <c r="N572" s="63" t="s">
        <v>483</v>
      </c>
      <c r="O572" s="49"/>
      <c r="P572" s="50"/>
      <c r="Q572" s="49"/>
      <c r="R572" s="50"/>
      <c r="S572" s="49"/>
    </row>
    <row r="573" spans="1:19" ht="30" hidden="1" customHeight="1">
      <c r="A573" s="1">
        <v>14</v>
      </c>
      <c r="B573" s="49" t="s">
        <v>169</v>
      </c>
      <c r="C573" s="60" t="s">
        <v>1312</v>
      </c>
      <c r="D573" s="78" t="s">
        <v>1335</v>
      </c>
      <c r="E573" s="63"/>
      <c r="F573" s="78" t="s">
        <v>1314</v>
      </c>
      <c r="G573" s="486">
        <f t="shared" si="18"/>
        <v>7865.26</v>
      </c>
      <c r="H573" s="482">
        <v>7865.26</v>
      </c>
      <c r="I573" s="483"/>
      <c r="J573" s="115" t="s">
        <v>1333</v>
      </c>
      <c r="K573" s="63"/>
      <c r="L573" s="63"/>
      <c r="M573" s="63"/>
      <c r="N573" s="63" t="s">
        <v>483</v>
      </c>
      <c r="O573" s="49"/>
      <c r="P573" s="50"/>
      <c r="Q573" s="49"/>
      <c r="R573" s="50"/>
      <c r="S573" s="49"/>
    </row>
    <row r="574" spans="1:19" ht="30" hidden="1" customHeight="1">
      <c r="A574" s="1">
        <v>15</v>
      </c>
      <c r="B574" s="49" t="s">
        <v>169</v>
      </c>
      <c r="C574" s="60" t="s">
        <v>1312</v>
      </c>
      <c r="D574" s="78" t="s">
        <v>1336</v>
      </c>
      <c r="E574" s="63"/>
      <c r="F574" s="78" t="s">
        <v>1314</v>
      </c>
      <c r="G574" s="486">
        <f t="shared" si="18"/>
        <v>13310.22</v>
      </c>
      <c r="H574" s="482">
        <v>13310.22</v>
      </c>
      <c r="I574" s="483"/>
      <c r="J574" s="115" t="s">
        <v>1333</v>
      </c>
      <c r="K574" s="63"/>
      <c r="L574" s="63"/>
      <c r="M574" s="63"/>
      <c r="N574" s="63" t="s">
        <v>483</v>
      </c>
      <c r="O574" s="49"/>
      <c r="P574" s="50"/>
      <c r="Q574" s="49"/>
      <c r="R574" s="50"/>
      <c r="S574" s="49"/>
    </row>
    <row r="575" spans="1:19" ht="30" hidden="1" customHeight="1">
      <c r="A575" s="1">
        <v>16</v>
      </c>
      <c r="B575" s="49" t="s">
        <v>169</v>
      </c>
      <c r="C575" s="60" t="s">
        <v>1312</v>
      </c>
      <c r="D575" s="78" t="s">
        <v>1337</v>
      </c>
      <c r="E575" s="63"/>
      <c r="F575" s="78" t="s">
        <v>1314</v>
      </c>
      <c r="G575" s="486">
        <f t="shared" si="18"/>
        <v>33662.879999999997</v>
      </c>
      <c r="H575" s="482">
        <v>33662.879999999997</v>
      </c>
      <c r="I575" s="483"/>
      <c r="J575" s="115" t="s">
        <v>1333</v>
      </c>
      <c r="K575" s="63"/>
      <c r="L575" s="63"/>
      <c r="M575" s="63"/>
      <c r="N575" s="63" t="s">
        <v>483</v>
      </c>
      <c r="O575" s="49"/>
      <c r="P575" s="50"/>
      <c r="Q575" s="49"/>
      <c r="R575" s="50"/>
      <c r="S575" s="49"/>
    </row>
    <row r="576" spans="1:19" ht="30" hidden="1" customHeight="1">
      <c r="A576" s="1">
        <v>17</v>
      </c>
      <c r="B576" s="49" t="s">
        <v>169</v>
      </c>
      <c r="C576" s="60" t="s">
        <v>1312</v>
      </c>
      <c r="D576" s="78" t="s">
        <v>1338</v>
      </c>
      <c r="E576" s="63"/>
      <c r="F576" s="78" t="s">
        <v>1314</v>
      </c>
      <c r="G576" s="486">
        <f t="shared" si="18"/>
        <v>8873.48</v>
      </c>
      <c r="H576" s="482">
        <v>8873.48</v>
      </c>
      <c r="I576" s="483"/>
      <c r="J576" s="115" t="s">
        <v>1333</v>
      </c>
      <c r="K576" s="63"/>
      <c r="L576" s="63"/>
      <c r="M576" s="63"/>
      <c r="N576" s="63" t="s">
        <v>483</v>
      </c>
      <c r="O576" s="49"/>
      <c r="P576" s="50"/>
      <c r="Q576" s="49"/>
      <c r="R576" s="50"/>
      <c r="S576" s="49"/>
    </row>
    <row r="577" spans="1:19" ht="30" hidden="1" customHeight="1">
      <c r="A577" s="1">
        <v>18</v>
      </c>
      <c r="B577" s="49" t="s">
        <v>169</v>
      </c>
      <c r="C577" s="60" t="s">
        <v>1312</v>
      </c>
      <c r="D577" s="78" t="s">
        <v>1339</v>
      </c>
      <c r="E577" s="63"/>
      <c r="F577" s="78" t="s">
        <v>1314</v>
      </c>
      <c r="G577" s="486">
        <f t="shared" si="18"/>
        <v>14419.02</v>
      </c>
      <c r="H577" s="482">
        <v>14419.02</v>
      </c>
      <c r="I577" s="483"/>
      <c r="J577" s="115" t="s">
        <v>1333</v>
      </c>
      <c r="K577" s="63"/>
      <c r="L577" s="63"/>
      <c r="M577" s="63"/>
      <c r="N577" s="63" t="s">
        <v>483</v>
      </c>
      <c r="O577" s="49"/>
      <c r="P577" s="50"/>
      <c r="Q577" s="49"/>
      <c r="R577" s="50"/>
      <c r="S577" s="49"/>
    </row>
    <row r="578" spans="1:19" ht="30" hidden="1" customHeight="1">
      <c r="A578" s="1">
        <v>19</v>
      </c>
      <c r="B578" s="49" t="s">
        <v>169</v>
      </c>
      <c r="C578" s="60" t="s">
        <v>1312</v>
      </c>
      <c r="D578" s="78" t="s">
        <v>1340</v>
      </c>
      <c r="E578" s="63"/>
      <c r="F578" s="78" t="s">
        <v>1314</v>
      </c>
      <c r="G578" s="486">
        <f t="shared" si="18"/>
        <v>3569.28</v>
      </c>
      <c r="H578" s="482">
        <v>3569.28</v>
      </c>
      <c r="I578" s="483"/>
      <c r="J578" s="115" t="s">
        <v>1333</v>
      </c>
      <c r="K578" s="63"/>
      <c r="L578" s="63"/>
      <c r="M578" s="63"/>
      <c r="N578" s="63" t="s">
        <v>483</v>
      </c>
      <c r="O578" s="49"/>
      <c r="P578" s="50"/>
      <c r="Q578" s="49"/>
      <c r="R578" s="50"/>
      <c r="S578" s="49"/>
    </row>
    <row r="579" spans="1:19" ht="30" hidden="1" customHeight="1">
      <c r="A579" s="1">
        <v>20</v>
      </c>
      <c r="B579" s="49" t="s">
        <v>169</v>
      </c>
      <c r="C579" s="60" t="s">
        <v>1312</v>
      </c>
      <c r="D579" s="78" t="s">
        <v>1341</v>
      </c>
      <c r="E579" s="63"/>
      <c r="F579" s="78" t="s">
        <v>1314</v>
      </c>
      <c r="G579" s="486">
        <f t="shared" si="18"/>
        <v>2771.6</v>
      </c>
      <c r="H579" s="482">
        <v>2771.6</v>
      </c>
      <c r="I579" s="483"/>
      <c r="J579" s="115" t="s">
        <v>1333</v>
      </c>
      <c r="K579" s="63"/>
      <c r="L579" s="63"/>
      <c r="M579" s="63"/>
      <c r="N579" s="63" t="s">
        <v>483</v>
      </c>
      <c r="O579" s="49"/>
      <c r="P579" s="50"/>
      <c r="Q579" s="49"/>
      <c r="R579" s="50"/>
      <c r="S579" s="49"/>
    </row>
    <row r="580" spans="1:19" ht="30" hidden="1" customHeight="1">
      <c r="A580" s="1">
        <v>21</v>
      </c>
      <c r="B580" s="49" t="s">
        <v>169</v>
      </c>
      <c r="C580" s="60" t="s">
        <v>1312</v>
      </c>
      <c r="D580" s="78" t="s">
        <v>1325</v>
      </c>
      <c r="E580" s="63"/>
      <c r="F580" s="78" t="s">
        <v>1314</v>
      </c>
      <c r="G580" s="486">
        <f t="shared" si="18"/>
        <v>14326.13</v>
      </c>
      <c r="H580" s="482">
        <v>14326.13</v>
      </c>
      <c r="I580" s="483"/>
      <c r="J580" s="115" t="s">
        <v>1333</v>
      </c>
      <c r="K580" s="63"/>
      <c r="L580" s="63"/>
      <c r="M580" s="63"/>
      <c r="N580" s="63" t="s">
        <v>483</v>
      </c>
      <c r="O580" s="49"/>
      <c r="P580" s="50"/>
      <c r="Q580" s="49"/>
      <c r="R580" s="50"/>
      <c r="S580" s="49"/>
    </row>
    <row r="581" spans="1:19" ht="30" hidden="1" customHeight="1">
      <c r="A581" s="1">
        <v>22</v>
      </c>
      <c r="B581" s="49" t="s">
        <v>169</v>
      </c>
      <c r="C581" s="60" t="s">
        <v>1312</v>
      </c>
      <c r="D581" s="78" t="s">
        <v>1342</v>
      </c>
      <c r="E581" s="63"/>
      <c r="F581" s="78" t="s">
        <v>1314</v>
      </c>
      <c r="G581" s="486">
        <f t="shared" si="18"/>
        <v>665.72</v>
      </c>
      <c r="H581" s="482">
        <v>665.72</v>
      </c>
      <c r="I581" s="483"/>
      <c r="J581" s="115" t="s">
        <v>1333</v>
      </c>
      <c r="K581" s="63"/>
      <c r="L581" s="63"/>
      <c r="M581" s="63"/>
      <c r="N581" s="63" t="s">
        <v>483</v>
      </c>
      <c r="O581" s="49"/>
      <c r="P581" s="50"/>
      <c r="Q581" s="49"/>
      <c r="R581" s="50"/>
      <c r="S581" s="49"/>
    </row>
    <row r="582" spans="1:19" ht="30" hidden="1" customHeight="1">
      <c r="A582" s="1">
        <v>23</v>
      </c>
      <c r="B582" s="49" t="s">
        <v>169</v>
      </c>
      <c r="C582" s="60" t="s">
        <v>1312</v>
      </c>
      <c r="D582" s="78" t="s">
        <v>1343</v>
      </c>
      <c r="E582" s="63"/>
      <c r="F582" s="78" t="s">
        <v>1314</v>
      </c>
      <c r="G582" s="486">
        <f t="shared" si="18"/>
        <v>6217.51</v>
      </c>
      <c r="H582" s="482">
        <v>6217.51</v>
      </c>
      <c r="I582" s="483"/>
      <c r="J582" s="115" t="s">
        <v>1333</v>
      </c>
      <c r="K582" s="63"/>
      <c r="L582" s="63"/>
      <c r="M582" s="63"/>
      <c r="N582" s="63" t="s">
        <v>483</v>
      </c>
      <c r="O582" s="49"/>
      <c r="P582" s="50"/>
      <c r="Q582" s="49"/>
      <c r="R582" s="50"/>
      <c r="S582" s="49"/>
    </row>
    <row r="583" spans="1:19" ht="90" hidden="1" customHeight="1">
      <c r="A583" s="1">
        <v>24</v>
      </c>
      <c r="B583" s="49" t="s">
        <v>169</v>
      </c>
      <c r="C583" s="116" t="s">
        <v>1344</v>
      </c>
      <c r="D583" s="60" t="s">
        <v>1345</v>
      </c>
      <c r="E583" s="60"/>
      <c r="F583" s="60" t="s">
        <v>1346</v>
      </c>
      <c r="G583" s="60"/>
      <c r="H583" s="66">
        <v>1150000</v>
      </c>
      <c r="I583" s="66"/>
      <c r="J583" s="61" t="s">
        <v>1347</v>
      </c>
      <c r="K583" s="60"/>
      <c r="L583" s="60"/>
      <c r="M583" s="60"/>
      <c r="N583" s="60" t="s">
        <v>483</v>
      </c>
      <c r="O583" s="49"/>
      <c r="P583" s="50"/>
      <c r="Q583" s="49"/>
      <c r="R583" s="50"/>
      <c r="S583" s="49"/>
    </row>
    <row r="584" spans="1:19" ht="120" hidden="1" customHeight="1">
      <c r="A584" s="1">
        <v>25</v>
      </c>
      <c r="B584" s="49" t="s">
        <v>169</v>
      </c>
      <c r="C584" s="60" t="s">
        <v>1312</v>
      </c>
      <c r="D584" s="60" t="s">
        <v>1348</v>
      </c>
      <c r="E584" s="60"/>
      <c r="F584" s="78" t="s">
        <v>1349</v>
      </c>
      <c r="G584" s="486">
        <f t="shared" ref="G584:G591" si="19">H584+I584</f>
        <v>202636.37999999998</v>
      </c>
      <c r="H584" s="482">
        <v>199055.27</v>
      </c>
      <c r="I584" s="477">
        <v>3581.11</v>
      </c>
      <c r="J584" s="115" t="s">
        <v>1350</v>
      </c>
      <c r="K584" s="60"/>
      <c r="L584" s="60"/>
      <c r="M584" s="60"/>
      <c r="N584" s="60" t="s">
        <v>483</v>
      </c>
      <c r="O584" s="49"/>
      <c r="P584" s="50"/>
      <c r="Q584" s="49"/>
      <c r="R584" s="66">
        <v>3581.11</v>
      </c>
      <c r="S584" s="49"/>
    </row>
    <row r="585" spans="1:19" ht="30" hidden="1" customHeight="1">
      <c r="A585" s="1">
        <v>26</v>
      </c>
      <c r="B585" s="49" t="s">
        <v>169</v>
      </c>
      <c r="C585" s="60" t="s">
        <v>1312</v>
      </c>
      <c r="D585" s="49" t="s">
        <v>1351</v>
      </c>
      <c r="E585" s="78"/>
      <c r="F585" s="49" t="s">
        <v>1352</v>
      </c>
      <c r="G585" s="486">
        <f t="shared" si="19"/>
        <v>96031.44</v>
      </c>
      <c r="H585" s="475">
        <v>96031.44</v>
      </c>
      <c r="I585" s="477"/>
      <c r="J585" s="51" t="s">
        <v>1353</v>
      </c>
      <c r="K585" s="60"/>
      <c r="L585" s="60"/>
      <c r="M585" s="60"/>
      <c r="N585" s="60" t="s">
        <v>483</v>
      </c>
      <c r="O585" s="49"/>
      <c r="P585" s="50"/>
      <c r="Q585" s="49"/>
      <c r="R585" s="50"/>
      <c r="S585" s="49"/>
    </row>
    <row r="586" spans="1:19" ht="60" hidden="1" customHeight="1">
      <c r="A586" s="1">
        <v>27</v>
      </c>
      <c r="B586" s="49" t="s">
        <v>169</v>
      </c>
      <c r="C586" s="60" t="s">
        <v>1312</v>
      </c>
      <c r="D586" s="49" t="s">
        <v>1354</v>
      </c>
      <c r="E586" s="78"/>
      <c r="F586" s="78" t="s">
        <v>1314</v>
      </c>
      <c r="G586" s="486">
        <f t="shared" si="19"/>
        <v>9393.02</v>
      </c>
      <c r="H586" s="475">
        <v>9393.02</v>
      </c>
      <c r="I586" s="477"/>
      <c r="J586" s="51" t="s">
        <v>1355</v>
      </c>
      <c r="K586" s="60"/>
      <c r="L586" s="60"/>
      <c r="M586" s="60"/>
      <c r="N586" s="60" t="s">
        <v>483</v>
      </c>
      <c r="O586" s="49"/>
      <c r="P586" s="50"/>
      <c r="Q586" s="49"/>
      <c r="R586" s="50"/>
      <c r="S586" s="49"/>
    </row>
    <row r="587" spans="1:19" ht="60" hidden="1" customHeight="1">
      <c r="A587" s="1">
        <v>28</v>
      </c>
      <c r="B587" s="49" t="s">
        <v>169</v>
      </c>
      <c r="C587" s="60" t="s">
        <v>1312</v>
      </c>
      <c r="D587" s="49" t="s">
        <v>1356</v>
      </c>
      <c r="E587" s="78"/>
      <c r="F587" s="78" t="s">
        <v>1314</v>
      </c>
      <c r="G587" s="486">
        <f t="shared" si="19"/>
        <v>9393.02</v>
      </c>
      <c r="H587" s="475">
        <v>9393.02</v>
      </c>
      <c r="I587" s="477"/>
      <c r="J587" s="51" t="s">
        <v>1355</v>
      </c>
      <c r="K587" s="60"/>
      <c r="L587" s="60"/>
      <c r="M587" s="60"/>
      <c r="N587" s="60" t="s">
        <v>483</v>
      </c>
      <c r="O587" s="49"/>
      <c r="P587" s="50"/>
      <c r="Q587" s="49"/>
      <c r="R587" s="50"/>
      <c r="S587" s="49"/>
    </row>
    <row r="588" spans="1:19" ht="60" hidden="1" customHeight="1">
      <c r="A588" s="1">
        <v>29</v>
      </c>
      <c r="B588" s="49" t="s">
        <v>169</v>
      </c>
      <c r="C588" s="60" t="s">
        <v>1312</v>
      </c>
      <c r="D588" s="49" t="s">
        <v>1357</v>
      </c>
      <c r="E588" s="78"/>
      <c r="F588" s="78" t="s">
        <v>1314</v>
      </c>
      <c r="G588" s="486">
        <f t="shared" si="19"/>
        <v>14480.39</v>
      </c>
      <c r="H588" s="475">
        <v>14480.39</v>
      </c>
      <c r="I588" s="477"/>
      <c r="J588" s="51" t="s">
        <v>1355</v>
      </c>
      <c r="K588" s="60"/>
      <c r="L588" s="60"/>
      <c r="M588" s="60"/>
      <c r="N588" s="60" t="s">
        <v>483</v>
      </c>
      <c r="O588" s="49"/>
      <c r="P588" s="50"/>
      <c r="Q588" s="49"/>
      <c r="R588" s="50"/>
      <c r="S588" s="49"/>
    </row>
    <row r="589" spans="1:19" ht="60" hidden="1" customHeight="1">
      <c r="A589" s="1">
        <v>30</v>
      </c>
      <c r="B589" s="49" t="s">
        <v>169</v>
      </c>
      <c r="C589" s="60" t="s">
        <v>1312</v>
      </c>
      <c r="D589" s="49" t="s">
        <v>1358</v>
      </c>
      <c r="E589" s="78"/>
      <c r="F589" s="78" t="s">
        <v>1314</v>
      </c>
      <c r="G589" s="486">
        <f t="shared" si="19"/>
        <v>11009.88</v>
      </c>
      <c r="H589" s="475">
        <v>11009.88</v>
      </c>
      <c r="I589" s="477"/>
      <c r="J589" s="51" t="s">
        <v>1355</v>
      </c>
      <c r="K589" s="60"/>
      <c r="L589" s="60"/>
      <c r="M589" s="60"/>
      <c r="N589" s="60" t="s">
        <v>483</v>
      </c>
      <c r="O589" s="49"/>
      <c r="P589" s="50"/>
      <c r="Q589" s="49"/>
      <c r="R589" s="50"/>
      <c r="S589" s="49"/>
    </row>
    <row r="590" spans="1:19" ht="60" hidden="1" customHeight="1">
      <c r="A590" s="1">
        <v>31</v>
      </c>
      <c r="B590" s="49" t="s">
        <v>169</v>
      </c>
      <c r="C590" s="60" t="s">
        <v>1312</v>
      </c>
      <c r="D590" s="49" t="s">
        <v>1359</v>
      </c>
      <c r="E590" s="78"/>
      <c r="F590" s="78" t="s">
        <v>1314</v>
      </c>
      <c r="G590" s="486">
        <f t="shared" si="19"/>
        <v>7718.89</v>
      </c>
      <c r="H590" s="475">
        <v>7718.89</v>
      </c>
      <c r="I590" s="477"/>
      <c r="J590" s="51" t="s">
        <v>1360</v>
      </c>
      <c r="K590" s="60"/>
      <c r="L590" s="60"/>
      <c r="M590" s="60"/>
      <c r="N590" s="60" t="s">
        <v>483</v>
      </c>
      <c r="O590" s="49"/>
      <c r="P590" s="50"/>
      <c r="Q590" s="49"/>
      <c r="R590" s="50"/>
      <c r="S590" s="49"/>
    </row>
    <row r="591" spans="1:19" ht="60" hidden="1" customHeight="1">
      <c r="A591" s="1">
        <v>32</v>
      </c>
      <c r="B591" s="49" t="s">
        <v>169</v>
      </c>
      <c r="C591" s="60" t="s">
        <v>1312</v>
      </c>
      <c r="D591" s="49" t="s">
        <v>1361</v>
      </c>
      <c r="E591" s="78"/>
      <c r="F591" s="78" t="s">
        <v>1314</v>
      </c>
      <c r="G591" s="486">
        <f t="shared" si="19"/>
        <v>20646.73</v>
      </c>
      <c r="H591" s="475">
        <v>20646.73</v>
      </c>
      <c r="I591" s="477"/>
      <c r="J591" s="51" t="s">
        <v>1362</v>
      </c>
      <c r="K591" s="60"/>
      <c r="L591" s="60"/>
      <c r="M591" s="60"/>
      <c r="N591" s="60" t="s">
        <v>483</v>
      </c>
      <c r="O591" s="49"/>
      <c r="P591" s="50"/>
      <c r="Q591" s="49"/>
      <c r="R591" s="50"/>
      <c r="S591" s="49"/>
    </row>
    <row r="592" spans="1:19" ht="105" hidden="1" customHeight="1">
      <c r="A592" s="1">
        <v>33</v>
      </c>
      <c r="B592" s="49" t="s">
        <v>169</v>
      </c>
      <c r="C592" s="78" t="s">
        <v>1363</v>
      </c>
      <c r="D592" s="60" t="s">
        <v>1312</v>
      </c>
      <c r="E592" s="78"/>
      <c r="F592" s="78" t="s">
        <v>1364</v>
      </c>
      <c r="G592" s="78"/>
      <c r="H592" s="92"/>
      <c r="I592" s="92"/>
      <c r="J592" s="51" t="s">
        <v>1365</v>
      </c>
      <c r="K592" s="78" t="s">
        <v>1366</v>
      </c>
      <c r="L592" s="78" t="s">
        <v>582</v>
      </c>
      <c r="M592" s="78"/>
      <c r="N592" s="78" t="s">
        <v>483</v>
      </c>
      <c r="O592" s="49"/>
      <c r="P592" s="50"/>
      <c r="Q592" s="49"/>
      <c r="R592" s="50"/>
      <c r="S592" s="49"/>
    </row>
    <row r="593" spans="1:19" ht="30" hidden="1" customHeight="1">
      <c r="A593" s="1">
        <v>34</v>
      </c>
      <c r="B593" s="49" t="s">
        <v>169</v>
      </c>
      <c r="C593" s="60" t="s">
        <v>1367</v>
      </c>
      <c r="D593" s="60" t="s">
        <v>1312</v>
      </c>
      <c r="E593" s="60"/>
      <c r="F593" s="60" t="s">
        <v>1368</v>
      </c>
      <c r="G593" s="60"/>
      <c r="H593" s="66">
        <v>3875144.71</v>
      </c>
      <c r="I593" s="66"/>
      <c r="J593" s="51" t="s">
        <v>740</v>
      </c>
      <c r="K593" s="65"/>
      <c r="L593" s="65"/>
      <c r="M593" s="65"/>
      <c r="N593" s="60" t="s">
        <v>366</v>
      </c>
      <c r="O593" s="49" t="s">
        <v>1369</v>
      </c>
      <c r="P593" s="50"/>
      <c r="Q593" s="68">
        <v>3875144.71</v>
      </c>
      <c r="R593" s="50"/>
      <c r="S593" s="78" t="s">
        <v>1370</v>
      </c>
    </row>
    <row r="594" spans="1:19" ht="105" hidden="1" customHeight="1">
      <c r="A594" s="1">
        <v>35</v>
      </c>
      <c r="B594" s="49" t="s">
        <v>169</v>
      </c>
      <c r="C594" s="60" t="s">
        <v>1371</v>
      </c>
      <c r="D594" s="60" t="s">
        <v>1312</v>
      </c>
      <c r="E594" s="60"/>
      <c r="F594" s="60" t="s">
        <v>1372</v>
      </c>
      <c r="G594" s="60"/>
      <c r="H594" s="66">
        <v>2296944.14</v>
      </c>
      <c r="I594" s="92"/>
      <c r="J594" s="61" t="s">
        <v>1373</v>
      </c>
      <c r="K594" s="65"/>
      <c r="L594" s="65"/>
      <c r="M594" s="65"/>
      <c r="N594" s="60" t="s">
        <v>366</v>
      </c>
      <c r="O594" s="49" t="s">
        <v>1369</v>
      </c>
      <c r="P594" s="50"/>
      <c r="Q594" s="68">
        <v>2296944.14</v>
      </c>
      <c r="R594" s="50"/>
      <c r="S594" s="78" t="s">
        <v>1370</v>
      </c>
    </row>
    <row r="595" spans="1:19" ht="105" hidden="1" customHeight="1">
      <c r="A595" s="1">
        <v>36</v>
      </c>
      <c r="B595" s="49" t="s">
        <v>169</v>
      </c>
      <c r="C595" s="60" t="s">
        <v>1312</v>
      </c>
      <c r="D595" s="60" t="s">
        <v>1374</v>
      </c>
      <c r="E595" s="60"/>
      <c r="F595" s="60" t="s">
        <v>1375</v>
      </c>
      <c r="G595" s="486">
        <f>H595+I595</f>
        <v>25917.45</v>
      </c>
      <c r="H595" s="477">
        <v>24710.02</v>
      </c>
      <c r="I595" s="477">
        <v>1207.43</v>
      </c>
      <c r="J595" s="61" t="s">
        <v>1376</v>
      </c>
      <c r="K595" s="65"/>
      <c r="L595" s="65"/>
      <c r="M595" s="65"/>
      <c r="N595" s="60" t="s">
        <v>483</v>
      </c>
      <c r="O595" s="49"/>
      <c r="P595" s="50"/>
      <c r="Q595" s="49"/>
      <c r="R595" s="66">
        <v>1207.43</v>
      </c>
      <c r="S595" s="49"/>
    </row>
    <row r="596" spans="1:19" ht="30">
      <c r="A596" s="1">
        <v>37</v>
      </c>
      <c r="B596" s="49" t="s">
        <v>2654</v>
      </c>
      <c r="C596" s="60" t="s">
        <v>430</v>
      </c>
      <c r="D596" s="60" t="s">
        <v>343</v>
      </c>
      <c r="E596" s="60"/>
      <c r="F596" s="60" t="s">
        <v>2840</v>
      </c>
      <c r="G596" s="486">
        <f>H596+I596</f>
        <v>129385225.18000001</v>
      </c>
      <c r="H596" s="477">
        <v>124535513.43000001</v>
      </c>
      <c r="I596" s="482">
        <v>4849711.75</v>
      </c>
      <c r="J596" s="51" t="s">
        <v>1377</v>
      </c>
      <c r="K596" s="65"/>
      <c r="L596" s="65"/>
      <c r="M596" s="65"/>
      <c r="N596" s="60" t="s">
        <v>201</v>
      </c>
      <c r="O596" s="525" t="s">
        <v>2716</v>
      </c>
      <c r="P596" s="92">
        <v>169303629.09</v>
      </c>
      <c r="Q596" s="80"/>
      <c r="R596" s="50"/>
      <c r="S596" s="78" t="s">
        <v>2952</v>
      </c>
    </row>
    <row r="597" spans="1:19" ht="30" hidden="1" customHeight="1">
      <c r="A597" s="1">
        <v>38</v>
      </c>
      <c r="B597" s="49" t="s">
        <v>169</v>
      </c>
      <c r="C597" s="60" t="s">
        <v>1312</v>
      </c>
      <c r="D597" s="60" t="s">
        <v>614</v>
      </c>
      <c r="E597" s="60"/>
      <c r="F597" s="60" t="s">
        <v>1380</v>
      </c>
      <c r="G597" s="486">
        <f>H597+I597</f>
        <v>2844347.43</v>
      </c>
      <c r="H597" s="477">
        <v>2814827.52</v>
      </c>
      <c r="I597" s="477">
        <v>29519.91</v>
      </c>
      <c r="J597" s="51" t="s">
        <v>1381</v>
      </c>
      <c r="K597" s="65"/>
      <c r="L597" s="65"/>
      <c r="M597" s="65"/>
      <c r="N597" s="60" t="s">
        <v>483</v>
      </c>
      <c r="O597" s="49"/>
      <c r="P597" s="50"/>
      <c r="Q597" s="49"/>
      <c r="R597" s="66">
        <v>29519.91</v>
      </c>
      <c r="S597" s="78" t="s">
        <v>1379</v>
      </c>
    </row>
    <row r="598" spans="1:19" ht="105">
      <c r="A598" s="1">
        <v>39</v>
      </c>
      <c r="B598" s="49" t="s">
        <v>2654</v>
      </c>
      <c r="C598" s="60" t="s">
        <v>430</v>
      </c>
      <c r="D598" s="60" t="s">
        <v>2714</v>
      </c>
      <c r="E598" s="78" t="s">
        <v>1382</v>
      </c>
      <c r="F598" s="60" t="s">
        <v>2538</v>
      </c>
      <c r="G598" s="486">
        <f>H598+I598</f>
        <v>11012058.92</v>
      </c>
      <c r="H598" s="477">
        <v>11012058.92</v>
      </c>
      <c r="I598" s="477"/>
      <c r="J598" s="61" t="s">
        <v>1383</v>
      </c>
      <c r="K598" s="65"/>
      <c r="L598" s="65"/>
      <c r="M598" s="65"/>
      <c r="N598" s="60" t="s">
        <v>222</v>
      </c>
      <c r="O598" s="525"/>
      <c r="P598" s="50"/>
      <c r="Q598" s="49"/>
      <c r="R598" s="50"/>
      <c r="S598" s="49"/>
    </row>
    <row r="599" spans="1:19" ht="45" hidden="1" customHeight="1">
      <c r="A599" s="1">
        <v>40</v>
      </c>
      <c r="B599" s="49" t="s">
        <v>169</v>
      </c>
      <c r="C599" s="60" t="s">
        <v>1384</v>
      </c>
      <c r="D599" s="60" t="s">
        <v>1312</v>
      </c>
      <c r="E599" s="60"/>
      <c r="F599" s="60" t="s">
        <v>1385</v>
      </c>
      <c r="G599" s="60"/>
      <c r="H599" s="92">
        <v>181681</v>
      </c>
      <c r="I599" s="66"/>
      <c r="J599" s="115" t="s">
        <v>1386</v>
      </c>
      <c r="K599" s="65"/>
      <c r="L599" s="65"/>
      <c r="M599" s="65"/>
      <c r="N599" s="60" t="s">
        <v>483</v>
      </c>
      <c r="O599" s="49"/>
      <c r="P599" s="50"/>
      <c r="Q599" s="49"/>
      <c r="R599" s="50"/>
      <c r="S599" s="49"/>
    </row>
    <row r="600" spans="1:19" ht="45" hidden="1" customHeight="1">
      <c r="A600" s="1">
        <v>41</v>
      </c>
      <c r="B600" s="49" t="s">
        <v>169</v>
      </c>
      <c r="C600" s="60" t="s">
        <v>1312</v>
      </c>
      <c r="D600" s="78" t="s">
        <v>1387</v>
      </c>
      <c r="E600" s="78"/>
      <c r="F600" s="78" t="s">
        <v>1388</v>
      </c>
      <c r="G600" s="486">
        <f t="shared" ref="G600:G609" si="20">H600+I600</f>
        <v>0</v>
      </c>
      <c r="H600" s="482"/>
      <c r="I600" s="482"/>
      <c r="J600" s="115" t="s">
        <v>1389</v>
      </c>
      <c r="K600" s="78"/>
      <c r="L600" s="65"/>
      <c r="M600" s="65"/>
      <c r="N600" s="49" t="s">
        <v>483</v>
      </c>
      <c r="O600" s="49"/>
      <c r="P600" s="50"/>
      <c r="Q600" s="49"/>
      <c r="R600" s="50"/>
      <c r="S600" s="49"/>
    </row>
    <row r="601" spans="1:19" ht="75" hidden="1" customHeight="1">
      <c r="A601" s="1">
        <v>42</v>
      </c>
      <c r="B601" s="49" t="s">
        <v>169</v>
      </c>
      <c r="C601" s="60" t="s">
        <v>1312</v>
      </c>
      <c r="D601" s="78" t="s">
        <v>1390</v>
      </c>
      <c r="E601" s="78" t="s">
        <v>1391</v>
      </c>
      <c r="F601" s="78" t="s">
        <v>1392</v>
      </c>
      <c r="G601" s="486">
        <f t="shared" si="20"/>
        <v>0</v>
      </c>
      <c r="H601" s="482"/>
      <c r="I601" s="482"/>
      <c r="J601" s="115" t="s">
        <v>1393</v>
      </c>
      <c r="K601" s="78"/>
      <c r="L601" s="65"/>
      <c r="M601" s="65"/>
      <c r="N601" s="49" t="s">
        <v>483</v>
      </c>
      <c r="O601" s="49"/>
      <c r="P601" s="50"/>
      <c r="Q601" s="49"/>
      <c r="R601" s="50"/>
      <c r="S601" s="49"/>
    </row>
    <row r="602" spans="1:19" ht="45" hidden="1" customHeight="1">
      <c r="A602" s="1">
        <v>43</v>
      </c>
      <c r="B602" s="49" t="s">
        <v>169</v>
      </c>
      <c r="C602" s="60" t="s">
        <v>1312</v>
      </c>
      <c r="D602" s="78" t="s">
        <v>1394</v>
      </c>
      <c r="E602" s="78"/>
      <c r="F602" s="78" t="s">
        <v>1395</v>
      </c>
      <c r="G602" s="486">
        <f t="shared" si="20"/>
        <v>6230.39</v>
      </c>
      <c r="H602" s="482">
        <v>6230.39</v>
      </c>
      <c r="I602" s="482"/>
      <c r="J602" s="115" t="s">
        <v>1396</v>
      </c>
      <c r="K602" s="78"/>
      <c r="L602" s="65"/>
      <c r="M602" s="65"/>
      <c r="N602" s="49" t="s">
        <v>483</v>
      </c>
      <c r="O602" s="49"/>
      <c r="P602" s="50"/>
      <c r="Q602" s="49"/>
      <c r="R602" s="50"/>
      <c r="S602" s="49"/>
    </row>
    <row r="603" spans="1:19" ht="30" hidden="1" customHeight="1">
      <c r="A603" s="1">
        <v>44</v>
      </c>
      <c r="B603" s="49" t="s">
        <v>169</v>
      </c>
      <c r="C603" s="60" t="s">
        <v>1312</v>
      </c>
      <c r="D603" s="78" t="s">
        <v>1397</v>
      </c>
      <c r="E603" s="78"/>
      <c r="F603" s="78" t="s">
        <v>1398</v>
      </c>
      <c r="G603" s="486">
        <f t="shared" si="20"/>
        <v>6741.82</v>
      </c>
      <c r="H603" s="482">
        <v>5856.8</v>
      </c>
      <c r="I603" s="482">
        <v>885.02</v>
      </c>
      <c r="J603" s="115" t="s">
        <v>1399</v>
      </c>
      <c r="K603" s="78"/>
      <c r="L603" s="65"/>
      <c r="M603" s="65"/>
      <c r="N603" s="49" t="s">
        <v>483</v>
      </c>
      <c r="O603" s="49"/>
      <c r="P603" s="50"/>
      <c r="Q603" s="49"/>
      <c r="R603" s="92">
        <v>885.02</v>
      </c>
      <c r="S603" s="49"/>
    </row>
    <row r="604" spans="1:19" ht="45" hidden="1" customHeight="1">
      <c r="A604" s="1">
        <v>45</v>
      </c>
      <c r="B604" s="49" t="s">
        <v>169</v>
      </c>
      <c r="C604" s="60" t="s">
        <v>1312</v>
      </c>
      <c r="D604" s="78" t="s">
        <v>1400</v>
      </c>
      <c r="E604" s="78"/>
      <c r="F604" s="78" t="s">
        <v>1401</v>
      </c>
      <c r="G604" s="486">
        <f t="shared" si="20"/>
        <v>46177.13</v>
      </c>
      <c r="H604" s="482">
        <v>46177.13</v>
      </c>
      <c r="I604" s="482"/>
      <c r="J604" s="115" t="s">
        <v>1402</v>
      </c>
      <c r="K604" s="78"/>
      <c r="L604" s="65"/>
      <c r="M604" s="65"/>
      <c r="N604" s="49" t="s">
        <v>483</v>
      </c>
      <c r="O604" s="49"/>
      <c r="P604" s="50"/>
      <c r="Q604" s="49"/>
      <c r="R604" s="50"/>
      <c r="S604" s="49"/>
    </row>
    <row r="605" spans="1:19" ht="45" hidden="1" customHeight="1">
      <c r="A605" s="1">
        <v>46</v>
      </c>
      <c r="B605" s="49" t="s">
        <v>169</v>
      </c>
      <c r="C605" s="60" t="s">
        <v>1312</v>
      </c>
      <c r="D605" s="78" t="s">
        <v>1403</v>
      </c>
      <c r="E605" s="78"/>
      <c r="F605" s="78" t="s">
        <v>1398</v>
      </c>
      <c r="G605" s="486">
        <f t="shared" si="20"/>
        <v>40815.1</v>
      </c>
      <c r="H605" s="482">
        <v>40000</v>
      </c>
      <c r="I605" s="482">
        <v>815.1</v>
      </c>
      <c r="J605" s="115" t="s">
        <v>1402</v>
      </c>
      <c r="K605" s="78"/>
      <c r="L605" s="65"/>
      <c r="M605" s="65"/>
      <c r="N605" s="49" t="s">
        <v>483</v>
      </c>
      <c r="O605" s="49"/>
      <c r="P605" s="50"/>
      <c r="Q605" s="49"/>
      <c r="R605" s="92">
        <v>815.1</v>
      </c>
      <c r="S605" s="49"/>
    </row>
    <row r="606" spans="1:19" ht="45" hidden="1" customHeight="1">
      <c r="A606" s="1">
        <v>47</v>
      </c>
      <c r="B606" s="49" t="s">
        <v>169</v>
      </c>
      <c r="C606" s="60" t="s">
        <v>1312</v>
      </c>
      <c r="D606" s="78" t="s">
        <v>1404</v>
      </c>
      <c r="E606" s="78"/>
      <c r="F606" s="78" t="s">
        <v>1398</v>
      </c>
      <c r="G606" s="486">
        <f t="shared" si="20"/>
        <v>312277.83</v>
      </c>
      <c r="H606" s="482"/>
      <c r="I606" s="482">
        <v>312277.83</v>
      </c>
      <c r="J606" s="115" t="s">
        <v>1402</v>
      </c>
      <c r="K606" s="78"/>
      <c r="L606" s="65"/>
      <c r="M606" s="65"/>
      <c r="N606" s="49" t="s">
        <v>483</v>
      </c>
      <c r="O606" s="49"/>
      <c r="P606" s="50"/>
      <c r="Q606" s="49"/>
      <c r="R606" s="92">
        <v>312277.83</v>
      </c>
      <c r="S606" s="49"/>
    </row>
    <row r="607" spans="1:19" ht="45" hidden="1" customHeight="1">
      <c r="A607" s="1">
        <v>48</v>
      </c>
      <c r="B607" s="49" t="s">
        <v>169</v>
      </c>
      <c r="C607" s="60" t="s">
        <v>1312</v>
      </c>
      <c r="D607" s="78" t="s">
        <v>1404</v>
      </c>
      <c r="E607" s="78"/>
      <c r="F607" s="78" t="s">
        <v>1398</v>
      </c>
      <c r="G607" s="486">
        <f t="shared" si="20"/>
        <v>840285.06</v>
      </c>
      <c r="H607" s="482"/>
      <c r="I607" s="482">
        <v>840285.06</v>
      </c>
      <c r="J607" s="115" t="s">
        <v>1402</v>
      </c>
      <c r="K607" s="78"/>
      <c r="L607" s="65"/>
      <c r="M607" s="65"/>
      <c r="N607" s="49" t="s">
        <v>483</v>
      </c>
      <c r="O607" s="49"/>
      <c r="P607" s="50"/>
      <c r="Q607" s="49"/>
      <c r="R607" s="92">
        <v>840285.06</v>
      </c>
      <c r="S607" s="49"/>
    </row>
    <row r="608" spans="1:19" ht="45" hidden="1" customHeight="1">
      <c r="A608" s="1">
        <v>49</v>
      </c>
      <c r="B608" s="49" t="s">
        <v>169</v>
      </c>
      <c r="C608" s="60" t="s">
        <v>1312</v>
      </c>
      <c r="D608" s="78" t="s">
        <v>1405</v>
      </c>
      <c r="E608" s="78"/>
      <c r="F608" s="78" t="s">
        <v>1398</v>
      </c>
      <c r="G608" s="486">
        <f t="shared" si="20"/>
        <v>74787.92</v>
      </c>
      <c r="H608" s="482"/>
      <c r="I608" s="482">
        <v>74787.92</v>
      </c>
      <c r="J608" s="115" t="s">
        <v>1402</v>
      </c>
      <c r="K608" s="78"/>
      <c r="L608" s="65"/>
      <c r="M608" s="65"/>
      <c r="N608" s="49" t="s">
        <v>483</v>
      </c>
      <c r="O608" s="49"/>
      <c r="P608" s="50"/>
      <c r="Q608" s="49"/>
      <c r="R608" s="92">
        <v>74787.92</v>
      </c>
      <c r="S608" s="49"/>
    </row>
    <row r="609" spans="1:19" ht="45" hidden="1" customHeight="1">
      <c r="A609" s="1">
        <v>50</v>
      </c>
      <c r="B609" s="49" t="s">
        <v>169</v>
      </c>
      <c r="C609" s="60" t="s">
        <v>1312</v>
      </c>
      <c r="D609" s="78" t="s">
        <v>1405</v>
      </c>
      <c r="E609" s="78"/>
      <c r="F609" s="78" t="s">
        <v>1398</v>
      </c>
      <c r="G609" s="486">
        <f t="shared" si="20"/>
        <v>1414280.37</v>
      </c>
      <c r="H609" s="482"/>
      <c r="I609" s="482">
        <v>1414280.37</v>
      </c>
      <c r="J609" s="115" t="s">
        <v>1402</v>
      </c>
      <c r="K609" s="78"/>
      <c r="L609" s="65"/>
      <c r="M609" s="65"/>
      <c r="N609" s="49" t="s">
        <v>483</v>
      </c>
      <c r="O609" s="49"/>
      <c r="P609" s="50"/>
      <c r="Q609" s="49"/>
      <c r="R609" s="92">
        <v>1414280.37</v>
      </c>
      <c r="S609" s="49"/>
    </row>
    <row r="610" spans="1:19" ht="90" hidden="1" customHeight="1">
      <c r="A610" s="1">
        <v>51</v>
      </c>
      <c r="B610" s="49" t="s">
        <v>169</v>
      </c>
      <c r="C610" s="60" t="s">
        <v>1406</v>
      </c>
      <c r="D610" s="60" t="s">
        <v>1312</v>
      </c>
      <c r="E610" s="78" t="s">
        <v>1407</v>
      </c>
      <c r="F610" s="60" t="s">
        <v>1408</v>
      </c>
      <c r="G610" s="60"/>
      <c r="H610" s="66"/>
      <c r="I610" s="66"/>
      <c r="J610" s="51" t="s">
        <v>705</v>
      </c>
      <c r="K610" s="60"/>
      <c r="L610" s="65"/>
      <c r="M610" s="65"/>
      <c r="N610" s="49" t="s">
        <v>483</v>
      </c>
      <c r="O610" s="49"/>
      <c r="P610" s="50"/>
      <c r="Q610" s="49"/>
      <c r="R610" s="50"/>
      <c r="S610" s="49"/>
    </row>
    <row r="611" spans="1:19" ht="30" hidden="1" customHeight="1">
      <c r="A611" s="1">
        <v>52</v>
      </c>
      <c r="B611" s="49" t="s">
        <v>169</v>
      </c>
      <c r="C611" s="60" t="s">
        <v>1312</v>
      </c>
      <c r="D611" s="60" t="s">
        <v>1409</v>
      </c>
      <c r="E611" s="60"/>
      <c r="F611" s="78" t="s">
        <v>1410</v>
      </c>
      <c r="G611" s="486">
        <f>H611+I611</f>
        <v>355115.69</v>
      </c>
      <c r="H611" s="477">
        <v>250000</v>
      </c>
      <c r="I611" s="477">
        <v>105115.69</v>
      </c>
      <c r="J611" s="51" t="s">
        <v>1411</v>
      </c>
      <c r="K611" s="60"/>
      <c r="L611" s="65"/>
      <c r="M611" s="65"/>
      <c r="N611" s="60" t="s">
        <v>483</v>
      </c>
      <c r="O611" s="49"/>
      <c r="P611" s="50"/>
      <c r="Q611" s="49"/>
      <c r="R611" s="66">
        <v>105115.69</v>
      </c>
      <c r="S611" s="49"/>
    </row>
    <row r="612" spans="1:19" ht="30" hidden="1" customHeight="1">
      <c r="A612" s="1">
        <v>53</v>
      </c>
      <c r="B612" s="49" t="s">
        <v>169</v>
      </c>
      <c r="C612" s="60" t="s">
        <v>434</v>
      </c>
      <c r="D612" s="60" t="s">
        <v>1312</v>
      </c>
      <c r="E612" s="60" t="s">
        <v>435</v>
      </c>
      <c r="F612" s="78" t="s">
        <v>436</v>
      </c>
      <c r="G612" s="78"/>
      <c r="H612" s="66">
        <v>377500</v>
      </c>
      <c r="I612" s="66"/>
      <c r="J612" s="51" t="s">
        <v>1412</v>
      </c>
      <c r="K612" s="60"/>
      <c r="L612" s="65"/>
      <c r="M612" s="65"/>
      <c r="N612" s="60" t="s">
        <v>366</v>
      </c>
      <c r="O612" s="49" t="s">
        <v>1369</v>
      </c>
      <c r="P612" s="50"/>
      <c r="Q612" s="111">
        <v>145255.4</v>
      </c>
      <c r="R612" s="50"/>
      <c r="S612" s="78" t="s">
        <v>1413</v>
      </c>
    </row>
    <row r="613" spans="1:19" ht="105" hidden="1" customHeight="1">
      <c r="A613" s="1">
        <v>54</v>
      </c>
      <c r="B613" s="49" t="s">
        <v>169</v>
      </c>
      <c r="C613" s="60" t="s">
        <v>1312</v>
      </c>
      <c r="D613" s="60" t="s">
        <v>1414</v>
      </c>
      <c r="E613" s="78"/>
      <c r="F613" s="78" t="s">
        <v>1415</v>
      </c>
      <c r="G613" s="486">
        <f t="shared" ref="G613:G627" si="21">H613+I613</f>
        <v>30203.21</v>
      </c>
      <c r="H613" s="482">
        <v>23209.34</v>
      </c>
      <c r="I613" s="482">
        <v>6993.87</v>
      </c>
      <c r="J613" s="61" t="s">
        <v>1416</v>
      </c>
      <c r="K613" s="78"/>
      <c r="L613" s="49"/>
      <c r="M613" s="49"/>
      <c r="N613" s="49" t="s">
        <v>483</v>
      </c>
      <c r="O613" s="49"/>
      <c r="P613" s="50"/>
      <c r="Q613" s="49"/>
      <c r="R613" s="92">
        <v>6993.87</v>
      </c>
      <c r="S613" s="49"/>
    </row>
    <row r="614" spans="1:19" ht="105" hidden="1" customHeight="1">
      <c r="A614" s="1">
        <v>55</v>
      </c>
      <c r="B614" s="49" t="s">
        <v>169</v>
      </c>
      <c r="C614" s="60" t="s">
        <v>1312</v>
      </c>
      <c r="D614" s="60" t="s">
        <v>1417</v>
      </c>
      <c r="E614" s="78"/>
      <c r="F614" s="78" t="s">
        <v>1418</v>
      </c>
      <c r="G614" s="486">
        <f t="shared" si="21"/>
        <v>13120.66</v>
      </c>
      <c r="H614" s="482"/>
      <c r="I614" s="482">
        <v>13120.66</v>
      </c>
      <c r="J614" s="61" t="s">
        <v>1416</v>
      </c>
      <c r="K614" s="78"/>
      <c r="L614" s="49"/>
      <c r="M614" s="49"/>
      <c r="N614" s="49" t="s">
        <v>483</v>
      </c>
      <c r="O614" s="49"/>
      <c r="P614" s="50"/>
      <c r="Q614" s="49"/>
      <c r="R614" s="92">
        <v>13120.66</v>
      </c>
      <c r="S614" s="49"/>
    </row>
    <row r="615" spans="1:19" ht="105" hidden="1" customHeight="1">
      <c r="A615" s="1">
        <v>56</v>
      </c>
      <c r="B615" s="49" t="s">
        <v>169</v>
      </c>
      <c r="C615" s="60" t="s">
        <v>1312</v>
      </c>
      <c r="D615" s="60" t="s">
        <v>1419</v>
      </c>
      <c r="E615" s="78"/>
      <c r="F615" s="78" t="s">
        <v>1420</v>
      </c>
      <c r="G615" s="486">
        <f t="shared" si="21"/>
        <v>4634.53</v>
      </c>
      <c r="H615" s="482"/>
      <c r="I615" s="482">
        <v>4634.53</v>
      </c>
      <c r="J615" s="61" t="s">
        <v>1421</v>
      </c>
      <c r="K615" s="78"/>
      <c r="L615" s="49"/>
      <c r="M615" s="49"/>
      <c r="N615" s="49" t="s">
        <v>483</v>
      </c>
      <c r="O615" s="49"/>
      <c r="P615" s="50"/>
      <c r="Q615" s="49"/>
      <c r="R615" s="92">
        <v>4634.53</v>
      </c>
      <c r="S615" s="49"/>
    </row>
    <row r="616" spans="1:19" ht="105" hidden="1" customHeight="1">
      <c r="A616" s="1">
        <v>57</v>
      </c>
      <c r="B616" s="49" t="s">
        <v>169</v>
      </c>
      <c r="C616" s="60" t="s">
        <v>1312</v>
      </c>
      <c r="D616" s="60" t="s">
        <v>1422</v>
      </c>
      <c r="E616" s="78"/>
      <c r="F616" s="78" t="s">
        <v>1423</v>
      </c>
      <c r="G616" s="486">
        <f t="shared" si="21"/>
        <v>4634.53</v>
      </c>
      <c r="H616" s="482"/>
      <c r="I616" s="482">
        <v>4634.53</v>
      </c>
      <c r="J616" s="61" t="s">
        <v>1424</v>
      </c>
      <c r="K616" s="78"/>
      <c r="L616" s="49"/>
      <c r="M616" s="49"/>
      <c r="N616" s="49" t="s">
        <v>483</v>
      </c>
      <c r="O616" s="49"/>
      <c r="P616" s="50"/>
      <c r="Q616" s="49"/>
      <c r="R616" s="92">
        <v>4634.53</v>
      </c>
      <c r="S616" s="49"/>
    </row>
    <row r="617" spans="1:19" ht="90" hidden="1" customHeight="1">
      <c r="A617" s="1">
        <v>58</v>
      </c>
      <c r="B617" s="49" t="s">
        <v>169</v>
      </c>
      <c r="C617" s="60" t="s">
        <v>1312</v>
      </c>
      <c r="D617" s="60" t="s">
        <v>1425</v>
      </c>
      <c r="E617" s="78"/>
      <c r="F617" s="78" t="s">
        <v>1426</v>
      </c>
      <c r="G617" s="486">
        <f t="shared" si="21"/>
        <v>3231900.29</v>
      </c>
      <c r="H617" s="482">
        <v>2938091.17</v>
      </c>
      <c r="I617" s="482">
        <v>293809.12</v>
      </c>
      <c r="J617" s="61" t="s">
        <v>1427</v>
      </c>
      <c r="K617" s="78"/>
      <c r="L617" s="49"/>
      <c r="M617" s="49"/>
      <c r="N617" s="49" t="s">
        <v>483</v>
      </c>
      <c r="O617" s="49"/>
      <c r="P617" s="50"/>
      <c r="Q617" s="49"/>
      <c r="R617" s="92">
        <v>293809.12</v>
      </c>
      <c r="S617" s="49"/>
    </row>
    <row r="618" spans="1:19" ht="90" hidden="1" customHeight="1">
      <c r="A618" s="1">
        <v>59</v>
      </c>
      <c r="B618" s="49" t="s">
        <v>169</v>
      </c>
      <c r="C618" s="60" t="s">
        <v>1312</v>
      </c>
      <c r="D618" s="60" t="s">
        <v>1428</v>
      </c>
      <c r="E618" s="78"/>
      <c r="F618" s="78" t="s">
        <v>1429</v>
      </c>
      <c r="G618" s="486">
        <f t="shared" si="21"/>
        <v>895426.62000000011</v>
      </c>
      <c r="H618" s="482">
        <v>582333.54</v>
      </c>
      <c r="I618" s="482">
        <v>313093.08</v>
      </c>
      <c r="J618" s="61" t="s">
        <v>1430</v>
      </c>
      <c r="K618" s="78"/>
      <c r="L618" s="49"/>
      <c r="M618" s="49"/>
      <c r="N618" s="49" t="s">
        <v>483</v>
      </c>
      <c r="O618" s="49"/>
      <c r="P618" s="50"/>
      <c r="Q618" s="49"/>
      <c r="R618" s="92">
        <v>313093.08</v>
      </c>
      <c r="S618" s="49"/>
    </row>
    <row r="619" spans="1:19" ht="90" hidden="1" customHeight="1">
      <c r="A619" s="1">
        <v>60</v>
      </c>
      <c r="B619" s="49" t="s">
        <v>169</v>
      </c>
      <c r="C619" s="60" t="s">
        <v>1312</v>
      </c>
      <c r="D619" s="60" t="s">
        <v>1431</v>
      </c>
      <c r="E619" s="78"/>
      <c r="F619" s="78" t="s">
        <v>1432</v>
      </c>
      <c r="G619" s="486">
        <f t="shared" si="21"/>
        <v>972309.22</v>
      </c>
      <c r="H619" s="482">
        <v>860821.14</v>
      </c>
      <c r="I619" s="482">
        <v>111488.08</v>
      </c>
      <c r="J619" s="61" t="s">
        <v>1433</v>
      </c>
      <c r="K619" s="78"/>
      <c r="L619" s="49"/>
      <c r="M619" s="49"/>
      <c r="N619" s="49" t="s">
        <v>483</v>
      </c>
      <c r="O619" s="49"/>
      <c r="P619" s="50"/>
      <c r="Q619" s="49"/>
      <c r="R619" s="92">
        <v>111488.08</v>
      </c>
      <c r="S619" s="49"/>
    </row>
    <row r="620" spans="1:19" ht="90" hidden="1" customHeight="1">
      <c r="A620" s="1">
        <v>61</v>
      </c>
      <c r="B620" s="49" t="s">
        <v>169</v>
      </c>
      <c r="C620" s="60" t="s">
        <v>1312</v>
      </c>
      <c r="D620" s="60" t="s">
        <v>1434</v>
      </c>
      <c r="E620" s="78"/>
      <c r="F620" s="78" t="s">
        <v>1435</v>
      </c>
      <c r="G620" s="486">
        <f t="shared" si="21"/>
        <v>1570593.5799999998</v>
      </c>
      <c r="H620" s="482">
        <v>1351642.68</v>
      </c>
      <c r="I620" s="482">
        <v>218950.9</v>
      </c>
      <c r="J620" s="61" t="s">
        <v>1436</v>
      </c>
      <c r="K620" s="78"/>
      <c r="L620" s="49"/>
      <c r="M620" s="49"/>
      <c r="N620" s="49" t="s">
        <v>483</v>
      </c>
      <c r="O620" s="49"/>
      <c r="P620" s="50"/>
      <c r="Q620" s="49"/>
      <c r="R620" s="92">
        <v>218950.9</v>
      </c>
      <c r="S620" s="49"/>
    </row>
    <row r="621" spans="1:19" ht="45" hidden="1" customHeight="1">
      <c r="A621" s="1">
        <v>62</v>
      </c>
      <c r="B621" s="49" t="s">
        <v>169</v>
      </c>
      <c r="C621" s="60" t="s">
        <v>1312</v>
      </c>
      <c r="D621" s="60" t="s">
        <v>1437</v>
      </c>
      <c r="E621" s="78"/>
      <c r="F621" s="78" t="s">
        <v>1438</v>
      </c>
      <c r="G621" s="486">
        <f t="shared" si="21"/>
        <v>37131</v>
      </c>
      <c r="H621" s="482">
        <v>21662.29</v>
      </c>
      <c r="I621" s="482">
        <v>15468.71</v>
      </c>
      <c r="J621" s="61" t="s">
        <v>1439</v>
      </c>
      <c r="K621" s="78"/>
      <c r="L621" s="49"/>
      <c r="M621" s="49"/>
      <c r="N621" s="49" t="s">
        <v>483</v>
      </c>
      <c r="O621" s="49"/>
      <c r="P621" s="50"/>
      <c r="Q621" s="49"/>
      <c r="R621" s="92">
        <v>15468.71</v>
      </c>
      <c r="S621" s="49"/>
    </row>
    <row r="622" spans="1:19" ht="75" hidden="1" customHeight="1">
      <c r="A622" s="1">
        <v>63</v>
      </c>
      <c r="B622" s="49" t="s">
        <v>169</v>
      </c>
      <c r="C622" s="60" t="s">
        <v>1312</v>
      </c>
      <c r="D622" s="60" t="s">
        <v>1440</v>
      </c>
      <c r="E622" s="78"/>
      <c r="F622" s="78" t="s">
        <v>1441</v>
      </c>
      <c r="G622" s="486">
        <f t="shared" si="21"/>
        <v>41157.129999999997</v>
      </c>
      <c r="H622" s="482"/>
      <c r="I622" s="482">
        <v>41157.129999999997</v>
      </c>
      <c r="J622" s="61" t="s">
        <v>1439</v>
      </c>
      <c r="K622" s="78"/>
      <c r="L622" s="49"/>
      <c r="M622" s="49"/>
      <c r="N622" s="49" t="s">
        <v>483</v>
      </c>
      <c r="O622" s="49"/>
      <c r="P622" s="50"/>
      <c r="Q622" s="49"/>
      <c r="R622" s="92">
        <v>41157.129999999997</v>
      </c>
      <c r="S622" s="49"/>
    </row>
    <row r="623" spans="1:19" ht="45" hidden="1" customHeight="1">
      <c r="A623" s="1">
        <v>64</v>
      </c>
      <c r="B623" s="49" t="s">
        <v>169</v>
      </c>
      <c r="C623" s="60" t="s">
        <v>1312</v>
      </c>
      <c r="D623" s="60" t="s">
        <v>1442</v>
      </c>
      <c r="E623" s="78"/>
      <c r="F623" s="78" t="s">
        <v>1443</v>
      </c>
      <c r="G623" s="486">
        <f t="shared" si="21"/>
        <v>365017.75</v>
      </c>
      <c r="H623" s="482">
        <v>304056.51</v>
      </c>
      <c r="I623" s="482">
        <v>60961.24</v>
      </c>
      <c r="J623" s="61" t="s">
        <v>1439</v>
      </c>
      <c r="K623" s="78"/>
      <c r="L623" s="49"/>
      <c r="M623" s="49"/>
      <c r="N623" s="49" t="s">
        <v>483</v>
      </c>
      <c r="O623" s="49"/>
      <c r="P623" s="50"/>
      <c r="Q623" s="49"/>
      <c r="R623" s="92">
        <v>60961.24</v>
      </c>
      <c r="S623" s="49"/>
    </row>
    <row r="624" spans="1:19" ht="60" hidden="1" customHeight="1">
      <c r="A624" s="1">
        <v>65</v>
      </c>
      <c r="B624" s="49" t="s">
        <v>169</v>
      </c>
      <c r="C624" s="60" t="s">
        <v>1312</v>
      </c>
      <c r="D624" s="60" t="s">
        <v>675</v>
      </c>
      <c r="E624" s="78"/>
      <c r="F624" s="78" t="s">
        <v>1444</v>
      </c>
      <c r="G624" s="486">
        <f t="shared" si="21"/>
        <v>2851200</v>
      </c>
      <c r="H624" s="479"/>
      <c r="I624" s="482">
        <v>2851200</v>
      </c>
      <c r="J624" s="61" t="s">
        <v>1439</v>
      </c>
      <c r="K624" s="78"/>
      <c r="L624" s="49"/>
      <c r="M624" s="49"/>
      <c r="N624" s="49" t="s">
        <v>483</v>
      </c>
      <c r="O624" s="49"/>
      <c r="P624" s="50"/>
      <c r="Q624" s="49"/>
      <c r="R624" s="92">
        <v>2851200</v>
      </c>
      <c r="S624" s="49"/>
    </row>
    <row r="625" spans="1:19" ht="45" hidden="1" customHeight="1">
      <c r="A625" s="1">
        <v>66</v>
      </c>
      <c r="B625" s="49" t="s">
        <v>169</v>
      </c>
      <c r="C625" s="60" t="s">
        <v>1312</v>
      </c>
      <c r="D625" s="60" t="s">
        <v>1445</v>
      </c>
      <c r="E625" s="78"/>
      <c r="F625" s="78" t="s">
        <v>1446</v>
      </c>
      <c r="G625" s="486">
        <f t="shared" si="21"/>
        <v>55239.17</v>
      </c>
      <c r="H625" s="475"/>
      <c r="I625" s="482">
        <v>55239.17</v>
      </c>
      <c r="J625" s="61" t="s">
        <v>1439</v>
      </c>
      <c r="K625" s="78"/>
      <c r="L625" s="49"/>
      <c r="M625" s="49"/>
      <c r="N625" s="49" t="s">
        <v>483</v>
      </c>
      <c r="O625" s="49"/>
      <c r="P625" s="50"/>
      <c r="Q625" s="49"/>
      <c r="R625" s="92">
        <v>55239.17</v>
      </c>
      <c r="S625" s="49"/>
    </row>
    <row r="626" spans="1:19" ht="45" hidden="1" customHeight="1">
      <c r="A626" s="1">
        <v>67</v>
      </c>
      <c r="B626" s="49" t="s">
        <v>169</v>
      </c>
      <c r="C626" s="60" t="s">
        <v>1312</v>
      </c>
      <c r="D626" s="60" t="s">
        <v>1447</v>
      </c>
      <c r="E626" s="78"/>
      <c r="F626" s="78" t="s">
        <v>1448</v>
      </c>
      <c r="G626" s="486">
        <f t="shared" si="21"/>
        <v>48031.86</v>
      </c>
      <c r="H626" s="475"/>
      <c r="I626" s="482">
        <v>48031.86</v>
      </c>
      <c r="J626" s="61" t="s">
        <v>1449</v>
      </c>
      <c r="K626" s="78"/>
      <c r="L626" s="49"/>
      <c r="M626" s="49"/>
      <c r="N626" s="49" t="s">
        <v>483</v>
      </c>
      <c r="O626" s="49"/>
      <c r="P626" s="50"/>
      <c r="Q626" s="49"/>
      <c r="R626" s="92">
        <v>48031.86</v>
      </c>
      <c r="S626" s="49"/>
    </row>
    <row r="627" spans="1:19" ht="45" hidden="1" customHeight="1">
      <c r="A627" s="1">
        <v>68</v>
      </c>
      <c r="B627" s="49" t="s">
        <v>169</v>
      </c>
      <c r="C627" s="60" t="s">
        <v>1312</v>
      </c>
      <c r="D627" s="60" t="s">
        <v>1450</v>
      </c>
      <c r="E627" s="78"/>
      <c r="F627" s="78" t="s">
        <v>1451</v>
      </c>
      <c r="G627" s="486">
        <f t="shared" si="21"/>
        <v>181421.61</v>
      </c>
      <c r="H627" s="475"/>
      <c r="I627" s="482">
        <v>181421.61</v>
      </c>
      <c r="J627" s="61" t="s">
        <v>1439</v>
      </c>
      <c r="K627" s="78"/>
      <c r="L627" s="49"/>
      <c r="M627" s="49"/>
      <c r="N627" s="49" t="s">
        <v>483</v>
      </c>
      <c r="O627" s="49"/>
      <c r="P627" s="50"/>
      <c r="Q627" s="49"/>
      <c r="R627" s="92">
        <v>181421.61</v>
      </c>
      <c r="S627" s="49"/>
    </row>
    <row r="628" spans="1:19" ht="15" hidden="1" customHeight="1">
      <c r="A628" s="75" t="s">
        <v>184</v>
      </c>
      <c r="B628" s="76"/>
      <c r="C628" s="76"/>
      <c r="D628" s="76"/>
      <c r="E628" s="76"/>
      <c r="F628" s="76"/>
      <c r="G628" s="76"/>
      <c r="H628" s="76"/>
      <c r="I628" s="76"/>
      <c r="J628" s="77"/>
      <c r="K628" s="76"/>
      <c r="L628" s="76"/>
      <c r="M628" s="76"/>
      <c r="N628" s="76"/>
      <c r="O628" s="76"/>
      <c r="P628" s="76"/>
      <c r="Q628" s="76"/>
      <c r="R628" s="76"/>
      <c r="S628" s="76"/>
    </row>
    <row r="629" spans="1:19" ht="30" hidden="1" customHeight="1">
      <c r="A629" s="64">
        <v>1</v>
      </c>
      <c r="B629" s="60" t="s">
        <v>166</v>
      </c>
      <c r="C629" s="60" t="s">
        <v>437</v>
      </c>
      <c r="D629" s="65" t="s">
        <v>1452</v>
      </c>
      <c r="E629" s="65"/>
      <c r="F629" s="117" t="s">
        <v>1453</v>
      </c>
      <c r="G629" s="117"/>
      <c r="H629" s="66">
        <v>172044930.25</v>
      </c>
      <c r="I629" s="66"/>
      <c r="J629" s="118" t="s">
        <v>556</v>
      </c>
      <c r="K629" s="119"/>
      <c r="L629" s="60"/>
      <c r="M629" s="60"/>
      <c r="N629" s="60" t="s">
        <v>483</v>
      </c>
      <c r="O629" s="60"/>
      <c r="P629" s="66"/>
      <c r="Q629" s="66"/>
      <c r="R629" s="66"/>
      <c r="S629" s="60" t="s">
        <v>1454</v>
      </c>
    </row>
    <row r="630" spans="1:19" ht="45" hidden="1" customHeight="1">
      <c r="A630" s="64">
        <v>2</v>
      </c>
      <c r="B630" s="60" t="s">
        <v>166</v>
      </c>
      <c r="C630" s="60" t="s">
        <v>437</v>
      </c>
      <c r="D630" s="60"/>
      <c r="E630" s="65"/>
      <c r="F630" s="120"/>
      <c r="G630" s="120"/>
      <c r="H630" s="66">
        <v>3273169.75</v>
      </c>
      <c r="I630" s="66"/>
      <c r="J630" s="121"/>
      <c r="K630" s="119"/>
      <c r="L630" s="60"/>
      <c r="M630" s="60"/>
      <c r="N630" s="60" t="s">
        <v>366</v>
      </c>
      <c r="O630" s="60"/>
      <c r="P630" s="66"/>
      <c r="Q630" s="66">
        <f>+H630+I630</f>
        <v>3273169.75</v>
      </c>
      <c r="R630" s="66"/>
      <c r="S630" s="60" t="s">
        <v>1455</v>
      </c>
    </row>
    <row r="631" spans="1:19" ht="75" hidden="1" customHeight="1">
      <c r="A631" s="64">
        <v>3</v>
      </c>
      <c r="B631" s="60" t="s">
        <v>166</v>
      </c>
      <c r="C631" s="60" t="s">
        <v>1452</v>
      </c>
      <c r="D631" s="65" t="s">
        <v>1456</v>
      </c>
      <c r="E631" s="60"/>
      <c r="F631" s="68" t="s">
        <v>1457</v>
      </c>
      <c r="G631" s="486">
        <f>H631+I631</f>
        <v>0</v>
      </c>
      <c r="H631" s="477"/>
      <c r="I631" s="477"/>
      <c r="J631" s="61" t="s">
        <v>1458</v>
      </c>
      <c r="K631" s="119" t="s">
        <v>1459</v>
      </c>
      <c r="L631" s="60" t="s">
        <v>1460</v>
      </c>
      <c r="M631" s="60"/>
      <c r="N631" s="60" t="s">
        <v>483</v>
      </c>
      <c r="O631" s="60"/>
      <c r="P631" s="66"/>
      <c r="Q631" s="66"/>
      <c r="R631" s="66"/>
      <c r="S631" s="60"/>
    </row>
    <row r="632" spans="1:19" ht="120" hidden="1" customHeight="1">
      <c r="A632" s="64">
        <v>4</v>
      </c>
      <c r="B632" s="60" t="s">
        <v>166</v>
      </c>
      <c r="C632" s="60" t="s">
        <v>437</v>
      </c>
      <c r="D632" s="65" t="s">
        <v>1452</v>
      </c>
      <c r="E632" s="65"/>
      <c r="F632" s="68" t="s">
        <v>1461</v>
      </c>
      <c r="G632" s="68"/>
      <c r="H632" s="66">
        <v>2036300</v>
      </c>
      <c r="I632" s="66"/>
      <c r="J632" s="122" t="s">
        <v>1462</v>
      </c>
      <c r="K632" s="119" t="s">
        <v>1463</v>
      </c>
      <c r="L632" s="60" t="s">
        <v>1464</v>
      </c>
      <c r="M632" s="60"/>
      <c r="N632" s="60" t="s">
        <v>483</v>
      </c>
      <c r="O632" s="60"/>
      <c r="P632" s="66"/>
      <c r="Q632" s="66"/>
      <c r="R632" s="66"/>
      <c r="S632" s="60"/>
    </row>
    <row r="633" spans="1:19" ht="45" hidden="1" customHeight="1">
      <c r="A633" s="64">
        <v>5</v>
      </c>
      <c r="B633" s="60" t="s">
        <v>166</v>
      </c>
      <c r="C633" s="60" t="s">
        <v>1456</v>
      </c>
      <c r="D633" s="65" t="s">
        <v>1452</v>
      </c>
      <c r="E633" s="60"/>
      <c r="F633" s="63" t="s">
        <v>1465</v>
      </c>
      <c r="G633" s="63"/>
      <c r="H633" s="123">
        <v>217420172.71000001</v>
      </c>
      <c r="I633" s="66">
        <v>4974244.0160349105</v>
      </c>
      <c r="J633" s="61" t="s">
        <v>556</v>
      </c>
      <c r="K633" s="119"/>
      <c r="L633" s="60"/>
      <c r="M633" s="60"/>
      <c r="N633" s="60" t="s">
        <v>483</v>
      </c>
      <c r="O633" s="60"/>
      <c r="P633" s="66"/>
      <c r="Q633" s="66"/>
      <c r="R633" s="66"/>
      <c r="S633" s="60" t="s">
        <v>0</v>
      </c>
    </row>
    <row r="634" spans="1:19" ht="45" hidden="1" customHeight="1">
      <c r="A634" s="64">
        <v>6</v>
      </c>
      <c r="B634" s="60" t="s">
        <v>166</v>
      </c>
      <c r="C634" s="60" t="s">
        <v>1456</v>
      </c>
      <c r="D634" s="65" t="s">
        <v>1452</v>
      </c>
      <c r="E634" s="60"/>
      <c r="F634" s="97"/>
      <c r="G634" s="97"/>
      <c r="H634" s="123">
        <v>146426702.38999999</v>
      </c>
      <c r="I634" s="66">
        <v>17224356.039999999</v>
      </c>
      <c r="J634" s="61" t="s">
        <v>556</v>
      </c>
      <c r="K634" s="119"/>
      <c r="L634" s="60"/>
      <c r="M634" s="60"/>
      <c r="N634" s="60" t="s">
        <v>366</v>
      </c>
      <c r="O634" s="60"/>
      <c r="P634" s="66"/>
      <c r="Q634" s="66">
        <f>+H634+I634</f>
        <v>163651058.42999998</v>
      </c>
      <c r="R634" s="66"/>
      <c r="S634" s="60" t="s">
        <v>1466</v>
      </c>
    </row>
    <row r="635" spans="1:19" ht="60" hidden="1" customHeight="1">
      <c r="A635" s="64">
        <v>7</v>
      </c>
      <c r="B635" s="60" t="s">
        <v>166</v>
      </c>
      <c r="C635" s="60" t="s">
        <v>883</v>
      </c>
      <c r="D635" s="65" t="s">
        <v>1452</v>
      </c>
      <c r="E635" s="65"/>
      <c r="F635" s="68" t="s">
        <v>1467</v>
      </c>
      <c r="G635" s="68"/>
      <c r="H635" s="66">
        <v>42817500</v>
      </c>
      <c r="I635" s="66">
        <v>4589600</v>
      </c>
      <c r="J635" s="61" t="s">
        <v>1468</v>
      </c>
      <c r="K635" s="60" t="s">
        <v>1469</v>
      </c>
      <c r="L635" s="60" t="s">
        <v>1470</v>
      </c>
      <c r="M635" s="60"/>
      <c r="N635" s="60" t="s">
        <v>483</v>
      </c>
      <c r="O635" s="60"/>
      <c r="P635" s="66"/>
      <c r="Q635" s="66"/>
      <c r="R635" s="66"/>
      <c r="S635" s="60" t="s">
        <v>1471</v>
      </c>
    </row>
    <row r="636" spans="1:19" ht="30" hidden="1" customHeight="1">
      <c r="A636" s="64">
        <v>8</v>
      </c>
      <c r="B636" s="60" t="s">
        <v>166</v>
      </c>
      <c r="C636" s="60" t="s">
        <v>1472</v>
      </c>
      <c r="D636" s="65" t="s">
        <v>1452</v>
      </c>
      <c r="E636" s="65"/>
      <c r="F636" s="68" t="s">
        <v>368</v>
      </c>
      <c r="G636" s="68"/>
      <c r="H636" s="66">
        <f>7044970-8.19</f>
        <v>7044961.8099999996</v>
      </c>
      <c r="I636" s="66"/>
      <c r="J636" s="61" t="s">
        <v>556</v>
      </c>
      <c r="K636" s="60"/>
      <c r="L636" s="60"/>
      <c r="M636" s="60"/>
      <c r="N636" s="60" t="s">
        <v>366</v>
      </c>
      <c r="O636" s="60"/>
      <c r="P636" s="66"/>
      <c r="Q636" s="66">
        <f>+H636+I636</f>
        <v>7044961.8099999996</v>
      </c>
      <c r="R636" s="66"/>
      <c r="S636" s="60" t="s">
        <v>1473</v>
      </c>
    </row>
    <row r="637" spans="1:19" ht="30" hidden="1" customHeight="1">
      <c r="A637" s="64">
        <v>9</v>
      </c>
      <c r="B637" s="60" t="s">
        <v>166</v>
      </c>
      <c r="C637" s="60" t="s">
        <v>1456</v>
      </c>
      <c r="D637" s="65" t="s">
        <v>1452</v>
      </c>
      <c r="E637" s="60"/>
      <c r="F637" s="60" t="s">
        <v>1474</v>
      </c>
      <c r="G637" s="60"/>
      <c r="H637" s="66">
        <v>79890600</v>
      </c>
      <c r="I637" s="66">
        <v>9085600</v>
      </c>
      <c r="J637" s="61" t="s">
        <v>556</v>
      </c>
      <c r="K637" s="60"/>
      <c r="L637" s="60"/>
      <c r="M637" s="60"/>
      <c r="N637" s="60" t="s">
        <v>483</v>
      </c>
      <c r="O637" s="60"/>
      <c r="P637" s="66"/>
      <c r="Q637" s="66"/>
      <c r="R637" s="66"/>
      <c r="S637" s="60" t="s">
        <v>0</v>
      </c>
    </row>
    <row r="638" spans="1:19" ht="30" hidden="1" customHeight="1">
      <c r="A638" s="64">
        <v>10</v>
      </c>
      <c r="B638" s="60" t="s">
        <v>166</v>
      </c>
      <c r="C638" s="60" t="s">
        <v>1456</v>
      </c>
      <c r="D638" s="65" t="s">
        <v>1452</v>
      </c>
      <c r="E638" s="60"/>
      <c r="F638" s="60" t="s">
        <v>1475</v>
      </c>
      <c r="G638" s="60"/>
      <c r="H638" s="66">
        <v>52583200</v>
      </c>
      <c r="I638" s="66">
        <v>8700900</v>
      </c>
      <c r="J638" s="61" t="s">
        <v>556</v>
      </c>
      <c r="K638" s="60"/>
      <c r="L638" s="60"/>
      <c r="M638" s="60"/>
      <c r="N638" s="60" t="s">
        <v>483</v>
      </c>
      <c r="O638" s="60"/>
      <c r="P638" s="66"/>
      <c r="Q638" s="66"/>
      <c r="R638" s="66"/>
      <c r="S638" s="60" t="s">
        <v>0</v>
      </c>
    </row>
    <row r="639" spans="1:19" ht="45" hidden="1" customHeight="1">
      <c r="A639" s="64">
        <v>11</v>
      </c>
      <c r="B639" s="60" t="s">
        <v>166</v>
      </c>
      <c r="C639" s="60" t="s">
        <v>1456</v>
      </c>
      <c r="D639" s="65" t="s">
        <v>1452</v>
      </c>
      <c r="E639" s="60"/>
      <c r="F639" s="60" t="s">
        <v>1476</v>
      </c>
      <c r="G639" s="60"/>
      <c r="H639" s="66">
        <v>57740600</v>
      </c>
      <c r="I639" s="66">
        <v>13558300</v>
      </c>
      <c r="J639" s="61" t="s">
        <v>556</v>
      </c>
      <c r="K639" s="60"/>
      <c r="L639" s="60"/>
      <c r="M639" s="60"/>
      <c r="N639" s="60" t="s">
        <v>483</v>
      </c>
      <c r="O639" s="60"/>
      <c r="P639" s="66"/>
      <c r="Q639" s="66"/>
      <c r="R639" s="66"/>
      <c r="S639" s="60" t="s">
        <v>0</v>
      </c>
    </row>
    <row r="640" spans="1:19" ht="30" hidden="1" customHeight="1">
      <c r="A640" s="64">
        <v>12</v>
      </c>
      <c r="B640" s="60" t="s">
        <v>166</v>
      </c>
      <c r="C640" s="60" t="s">
        <v>1456</v>
      </c>
      <c r="D640" s="65" t="s">
        <v>1452</v>
      </c>
      <c r="E640" s="60"/>
      <c r="F640" s="63" t="s">
        <v>1477</v>
      </c>
      <c r="G640" s="63"/>
      <c r="H640" s="66">
        <v>83151208.180000007</v>
      </c>
      <c r="I640" s="66">
        <v>5811527.9400000004</v>
      </c>
      <c r="J640" s="61" t="s">
        <v>556</v>
      </c>
      <c r="K640" s="60"/>
      <c r="L640" s="60"/>
      <c r="M640" s="60"/>
      <c r="N640" s="60" t="s">
        <v>483</v>
      </c>
      <c r="O640" s="60"/>
      <c r="P640" s="66"/>
      <c r="Q640" s="66"/>
      <c r="R640" s="66"/>
      <c r="S640" s="60"/>
    </row>
    <row r="641" spans="1:19" ht="45" hidden="1" customHeight="1">
      <c r="A641" s="64">
        <v>13</v>
      </c>
      <c r="B641" s="60" t="s">
        <v>166</v>
      </c>
      <c r="C641" s="60" t="s">
        <v>1456</v>
      </c>
      <c r="D641" s="65" t="s">
        <v>1452</v>
      </c>
      <c r="E641" s="60"/>
      <c r="F641" s="97"/>
      <c r="G641" s="97"/>
      <c r="H641" s="66">
        <v>33836485.5</v>
      </c>
      <c r="I641" s="66">
        <v>3980228.08</v>
      </c>
      <c r="J641" s="61" t="s">
        <v>556</v>
      </c>
      <c r="K641" s="60"/>
      <c r="L641" s="60"/>
      <c r="M641" s="60"/>
      <c r="N641" s="60" t="s">
        <v>366</v>
      </c>
      <c r="O641" s="60"/>
      <c r="P641" s="66"/>
      <c r="Q641" s="66">
        <f>+H641+I641</f>
        <v>37816713.579999998</v>
      </c>
      <c r="R641" s="66"/>
      <c r="S641" s="60" t="s">
        <v>1466</v>
      </c>
    </row>
    <row r="642" spans="1:19" ht="30" hidden="1" customHeight="1">
      <c r="A642" s="64">
        <v>14</v>
      </c>
      <c r="B642" s="60" t="s">
        <v>166</v>
      </c>
      <c r="C642" s="60" t="s">
        <v>1478</v>
      </c>
      <c r="D642" s="65" t="s">
        <v>1452</v>
      </c>
      <c r="E642" s="60"/>
      <c r="F642" s="60" t="s">
        <v>1479</v>
      </c>
      <c r="G642" s="60"/>
      <c r="H642" s="66">
        <v>129000</v>
      </c>
      <c r="I642" s="66"/>
      <c r="J642" s="61" t="s">
        <v>1480</v>
      </c>
      <c r="K642" s="60"/>
      <c r="L642" s="60"/>
      <c r="M642" s="60"/>
      <c r="N642" s="60" t="s">
        <v>366</v>
      </c>
      <c r="O642" s="60"/>
      <c r="P642" s="66"/>
      <c r="Q642" s="66">
        <f>+H642+I642</f>
        <v>129000</v>
      </c>
      <c r="R642" s="66"/>
      <c r="S642" s="60" t="s">
        <v>1481</v>
      </c>
    </row>
    <row r="643" spans="1:19" ht="60" hidden="1" customHeight="1">
      <c r="A643" s="64">
        <v>15</v>
      </c>
      <c r="B643" s="60" t="s">
        <v>166</v>
      </c>
      <c r="C643" s="60" t="s">
        <v>1482</v>
      </c>
      <c r="D643" s="65" t="s">
        <v>1452</v>
      </c>
      <c r="E643" s="60"/>
      <c r="F643" s="60" t="s">
        <v>1483</v>
      </c>
      <c r="G643" s="60"/>
      <c r="H643" s="66"/>
      <c r="I643" s="66">
        <v>1308900</v>
      </c>
      <c r="J643" s="61" t="s">
        <v>1484</v>
      </c>
      <c r="K643" s="60" t="s">
        <v>1485</v>
      </c>
      <c r="L643" s="60"/>
      <c r="M643" s="60"/>
      <c r="N643" s="60" t="s">
        <v>483</v>
      </c>
      <c r="O643" s="60"/>
      <c r="P643" s="66"/>
      <c r="Q643" s="66"/>
      <c r="R643" s="66"/>
      <c r="S643" s="60" t="s">
        <v>1471</v>
      </c>
    </row>
    <row r="644" spans="1:19" ht="30" hidden="1" customHeight="1">
      <c r="A644" s="64">
        <v>16</v>
      </c>
      <c r="B644" s="60" t="s">
        <v>166</v>
      </c>
      <c r="C644" s="60" t="s">
        <v>1486</v>
      </c>
      <c r="D644" s="65" t="s">
        <v>1452</v>
      </c>
      <c r="E644" s="60"/>
      <c r="F644" s="60" t="s">
        <v>1487</v>
      </c>
      <c r="G644" s="60"/>
      <c r="H644" s="66">
        <v>945800</v>
      </c>
      <c r="I644" s="66"/>
      <c r="J644" s="61" t="s">
        <v>556</v>
      </c>
      <c r="K644" s="60"/>
      <c r="L644" s="60"/>
      <c r="M644" s="60"/>
      <c r="N644" s="60" t="s">
        <v>366</v>
      </c>
      <c r="O644" s="60"/>
      <c r="P644" s="66"/>
      <c r="Q644" s="66">
        <f>+H644+I644</f>
        <v>945800</v>
      </c>
      <c r="R644" s="66"/>
      <c r="S644" s="60" t="s">
        <v>1488</v>
      </c>
    </row>
    <row r="645" spans="1:19" ht="45" hidden="1" customHeight="1">
      <c r="A645" s="64">
        <v>17</v>
      </c>
      <c r="B645" s="60" t="s">
        <v>166</v>
      </c>
      <c r="C645" s="60" t="s">
        <v>1456</v>
      </c>
      <c r="D645" s="65" t="s">
        <v>1452</v>
      </c>
      <c r="E645" s="60"/>
      <c r="F645" s="60" t="s">
        <v>1489</v>
      </c>
      <c r="G645" s="60"/>
      <c r="H645" s="66">
        <v>26556700</v>
      </c>
      <c r="I645" s="66">
        <v>7132700</v>
      </c>
      <c r="J645" s="61" t="s">
        <v>1490</v>
      </c>
      <c r="K645" s="60"/>
      <c r="L645" s="60"/>
      <c r="M645" s="60"/>
      <c r="N645" s="60" t="s">
        <v>483</v>
      </c>
      <c r="O645" s="60"/>
      <c r="P645" s="66"/>
      <c r="Q645" s="66"/>
      <c r="R645" s="66"/>
      <c r="S645" s="60" t="s">
        <v>0</v>
      </c>
    </row>
    <row r="646" spans="1:19" ht="45" hidden="1" customHeight="1">
      <c r="A646" s="64">
        <v>18</v>
      </c>
      <c r="B646" s="60" t="s">
        <v>166</v>
      </c>
      <c r="C646" s="60" t="s">
        <v>1482</v>
      </c>
      <c r="D646" s="65" t="s">
        <v>1452</v>
      </c>
      <c r="E646" s="60"/>
      <c r="F646" s="60" t="s">
        <v>1491</v>
      </c>
      <c r="G646" s="60"/>
      <c r="H646" s="66">
        <v>26529800</v>
      </c>
      <c r="I646" s="66">
        <v>2001900</v>
      </c>
      <c r="J646" s="71" t="s">
        <v>556</v>
      </c>
      <c r="K646" s="60"/>
      <c r="L646" s="60"/>
      <c r="M646" s="60"/>
      <c r="N646" s="60" t="s">
        <v>366</v>
      </c>
      <c r="O646" s="60"/>
      <c r="P646" s="66"/>
      <c r="Q646" s="66">
        <f>+H646+I646</f>
        <v>28531700</v>
      </c>
      <c r="R646" s="66"/>
      <c r="S646" s="60" t="s">
        <v>1492</v>
      </c>
    </row>
    <row r="647" spans="1:19" ht="60">
      <c r="A647" s="64">
        <v>19</v>
      </c>
      <c r="B647" s="60" t="s">
        <v>189</v>
      </c>
      <c r="C647" s="60" t="s">
        <v>194</v>
      </c>
      <c r="D647" s="65" t="s">
        <v>301</v>
      </c>
      <c r="E647" s="65"/>
      <c r="F647" s="68" t="s">
        <v>1493</v>
      </c>
      <c r="G647" s="486">
        <f>H647+I647</f>
        <v>421681800</v>
      </c>
      <c r="H647" s="477">
        <v>382361500</v>
      </c>
      <c r="I647" s="477">
        <v>39320300</v>
      </c>
      <c r="J647" s="122" t="s">
        <v>1494</v>
      </c>
      <c r="K647" s="119" t="s">
        <v>2561</v>
      </c>
      <c r="L647" s="60"/>
      <c r="M647" s="60"/>
      <c r="N647" s="60" t="s">
        <v>222</v>
      </c>
      <c r="O647" s="527"/>
      <c r="P647" s="66"/>
      <c r="Q647" s="66"/>
      <c r="R647" s="66"/>
      <c r="S647" s="60"/>
    </row>
    <row r="648" spans="1:19" ht="45">
      <c r="A648" s="64">
        <v>20</v>
      </c>
      <c r="B648" s="60" t="s">
        <v>189</v>
      </c>
      <c r="C648" s="60" t="s">
        <v>194</v>
      </c>
      <c r="D648" s="65" t="s">
        <v>3361</v>
      </c>
      <c r="E648" s="65"/>
      <c r="F648" s="68" t="s">
        <v>3420</v>
      </c>
      <c r="G648" s="486">
        <f>H648+I648</f>
        <v>185403200</v>
      </c>
      <c r="H648" s="477">
        <v>155895500</v>
      </c>
      <c r="I648" s="477">
        <v>29507700</v>
      </c>
      <c r="J648" s="122" t="s">
        <v>187</v>
      </c>
      <c r="K648" s="119"/>
      <c r="L648" s="60"/>
      <c r="M648" s="60"/>
      <c r="N648" s="60" t="s">
        <v>222</v>
      </c>
      <c r="O648" s="527"/>
      <c r="P648" s="66"/>
      <c r="Q648" s="66"/>
      <c r="R648" s="66"/>
      <c r="S648" s="60"/>
    </row>
    <row r="649" spans="1:19" ht="45">
      <c r="A649" s="64">
        <v>21</v>
      </c>
      <c r="B649" s="60" t="s">
        <v>189</v>
      </c>
      <c r="C649" s="60" t="s">
        <v>194</v>
      </c>
      <c r="D649" s="65" t="s">
        <v>301</v>
      </c>
      <c r="E649" s="65"/>
      <c r="F649" s="68" t="s">
        <v>1496</v>
      </c>
      <c r="G649" s="486">
        <f>H649+I649</f>
        <v>31378600</v>
      </c>
      <c r="H649" s="477">
        <v>10230700</v>
      </c>
      <c r="I649" s="477">
        <v>21147900</v>
      </c>
      <c r="J649" s="61" t="s">
        <v>1497</v>
      </c>
      <c r="K649" s="62" t="s">
        <v>1498</v>
      </c>
      <c r="L649" s="60"/>
      <c r="M649" s="60"/>
      <c r="N649" s="60" t="s">
        <v>222</v>
      </c>
      <c r="O649" s="527"/>
      <c r="P649" s="66"/>
      <c r="Q649" s="66"/>
      <c r="R649" s="66"/>
      <c r="S649" s="60"/>
    </row>
    <row r="650" spans="1:19" ht="30">
      <c r="A650" s="64">
        <v>22</v>
      </c>
      <c r="B650" s="60" t="s">
        <v>189</v>
      </c>
      <c r="C650" s="63" t="s">
        <v>194</v>
      </c>
      <c r="D650" s="124" t="s">
        <v>301</v>
      </c>
      <c r="E650" s="65"/>
      <c r="F650" s="125" t="s">
        <v>1499</v>
      </c>
      <c r="G650" s="486">
        <f>H650+I650</f>
        <v>18670481.289999999</v>
      </c>
      <c r="H650" s="477"/>
      <c r="I650" s="483">
        <v>18670481.289999999</v>
      </c>
      <c r="J650" s="69" t="s">
        <v>187</v>
      </c>
      <c r="K650" s="60"/>
      <c r="L650" s="60"/>
      <c r="M650" s="60"/>
      <c r="N650" s="60" t="s">
        <v>222</v>
      </c>
      <c r="O650" s="527"/>
      <c r="P650" s="66"/>
      <c r="Q650" s="66"/>
      <c r="R650" s="66"/>
      <c r="S650" s="60"/>
    </row>
    <row r="651" spans="1:19" ht="30" hidden="1" customHeight="1">
      <c r="A651" s="64">
        <v>23</v>
      </c>
      <c r="B651" s="60" t="s">
        <v>166</v>
      </c>
      <c r="C651" s="97"/>
      <c r="D651" s="126"/>
      <c r="E651" s="65"/>
      <c r="F651" s="127"/>
      <c r="G651" s="485"/>
      <c r="H651" s="90">
        <v>27176987.129999999</v>
      </c>
      <c r="I651" s="66"/>
      <c r="J651" s="128"/>
      <c r="K651" s="60"/>
      <c r="L651" s="60"/>
      <c r="M651" s="60"/>
      <c r="N651" s="60" t="s">
        <v>366</v>
      </c>
      <c r="O651" s="60"/>
      <c r="P651" s="66">
        <f>+H651+I651</f>
        <v>27176987.129999999</v>
      </c>
      <c r="Q651" s="66"/>
      <c r="R651" s="66"/>
      <c r="S651" s="60" t="s">
        <v>1500</v>
      </c>
    </row>
    <row r="652" spans="1:19" ht="45">
      <c r="A652" s="64">
        <v>24</v>
      </c>
      <c r="B652" s="60" t="s">
        <v>189</v>
      </c>
      <c r="C652" s="60" t="s">
        <v>194</v>
      </c>
      <c r="D652" s="60" t="s">
        <v>1501</v>
      </c>
      <c r="E652" s="60"/>
      <c r="F652" s="68" t="s">
        <v>1502</v>
      </c>
      <c r="G652" s="486">
        <f t="shared" ref="G652:G663" si="22">H652+I652</f>
        <v>32006700</v>
      </c>
      <c r="H652" s="477">
        <v>28191100</v>
      </c>
      <c r="I652" s="477">
        <v>3815600</v>
      </c>
      <c r="J652" s="61" t="s">
        <v>1503</v>
      </c>
      <c r="K652" s="60" t="s">
        <v>1504</v>
      </c>
      <c r="L652" s="60"/>
      <c r="M652" s="60"/>
      <c r="N652" s="60" t="s">
        <v>222</v>
      </c>
      <c r="O652" s="527"/>
      <c r="P652" s="66"/>
      <c r="Q652" s="66"/>
      <c r="R652" s="66"/>
      <c r="S652" s="60"/>
    </row>
    <row r="653" spans="1:19" ht="30">
      <c r="A653" s="64">
        <v>25</v>
      </c>
      <c r="B653" s="60" t="s">
        <v>189</v>
      </c>
      <c r="C653" s="60" t="s">
        <v>194</v>
      </c>
      <c r="D653" s="60" t="s">
        <v>2562</v>
      </c>
      <c r="E653" s="60"/>
      <c r="F653" s="68" t="s">
        <v>1505</v>
      </c>
      <c r="G653" s="486">
        <f t="shared" si="22"/>
        <v>5338600</v>
      </c>
      <c r="H653" s="477">
        <v>5081400</v>
      </c>
      <c r="I653" s="477">
        <v>257200</v>
      </c>
      <c r="J653" s="61" t="s">
        <v>187</v>
      </c>
      <c r="K653" s="62"/>
      <c r="L653" s="60"/>
      <c r="M653" s="60"/>
      <c r="N653" s="60" t="s">
        <v>201</v>
      </c>
      <c r="O653" s="527"/>
      <c r="P653" s="66">
        <f>+H653+I653</f>
        <v>5338600</v>
      </c>
      <c r="Q653" s="66"/>
      <c r="R653" s="66"/>
      <c r="S653" s="60" t="s">
        <v>1506</v>
      </c>
    </row>
    <row r="654" spans="1:19" ht="30">
      <c r="A654" s="64">
        <v>26</v>
      </c>
      <c r="B654" s="60" t="s">
        <v>189</v>
      </c>
      <c r="C654" s="60" t="s">
        <v>194</v>
      </c>
      <c r="D654" s="65" t="s">
        <v>301</v>
      </c>
      <c r="E654" s="68"/>
      <c r="F654" s="129" t="s">
        <v>1507</v>
      </c>
      <c r="G654" s="486">
        <f t="shared" si="22"/>
        <v>15170000</v>
      </c>
      <c r="H654" s="477"/>
      <c r="I654" s="483">
        <v>15170000</v>
      </c>
      <c r="J654" s="69" t="s">
        <v>187</v>
      </c>
      <c r="K654" s="60"/>
      <c r="L654" s="60"/>
      <c r="M654" s="60"/>
      <c r="N654" s="60" t="s">
        <v>222</v>
      </c>
      <c r="O654" s="527"/>
      <c r="P654" s="66"/>
      <c r="Q654" s="66"/>
      <c r="R654" s="66"/>
      <c r="S654" s="60"/>
    </row>
    <row r="655" spans="1:19" ht="30" hidden="1" customHeight="1">
      <c r="A655" s="64">
        <v>27</v>
      </c>
      <c r="B655" s="60" t="s">
        <v>166</v>
      </c>
      <c r="C655" s="60" t="s">
        <v>1452</v>
      </c>
      <c r="D655" s="65" t="s">
        <v>1456</v>
      </c>
      <c r="E655" s="68"/>
      <c r="F655" s="130"/>
      <c r="G655" s="486">
        <f t="shared" si="22"/>
        <v>2564500</v>
      </c>
      <c r="H655" s="483">
        <v>2564500</v>
      </c>
      <c r="I655" s="477"/>
      <c r="J655" s="128"/>
      <c r="K655" s="60"/>
      <c r="L655" s="60"/>
      <c r="M655" s="60"/>
      <c r="N655" s="60" t="s">
        <v>366</v>
      </c>
      <c r="O655" s="60"/>
      <c r="P655" s="66">
        <f>+H655+I655</f>
        <v>2564500</v>
      </c>
      <c r="Q655" s="66"/>
      <c r="R655" s="66"/>
      <c r="S655" s="60" t="s">
        <v>1508</v>
      </c>
    </row>
    <row r="656" spans="1:19" ht="45">
      <c r="A656" s="64">
        <v>28</v>
      </c>
      <c r="B656" s="60" t="s">
        <v>189</v>
      </c>
      <c r="C656" s="60" t="s">
        <v>194</v>
      </c>
      <c r="D656" s="65" t="s">
        <v>301</v>
      </c>
      <c r="E656" s="60"/>
      <c r="F656" s="63" t="s">
        <v>1509</v>
      </c>
      <c r="G656" s="486">
        <f t="shared" si="22"/>
        <v>19593681.809999999</v>
      </c>
      <c r="H656" s="477"/>
      <c r="I656" s="483">
        <v>19593681.809999999</v>
      </c>
      <c r="J656" s="69" t="s">
        <v>1510</v>
      </c>
      <c r="K656" s="63" t="s">
        <v>195</v>
      </c>
      <c r="L656" s="60"/>
      <c r="M656" s="60"/>
      <c r="N656" s="60" t="s">
        <v>222</v>
      </c>
      <c r="O656" s="527"/>
      <c r="P656" s="66"/>
      <c r="Q656" s="66"/>
      <c r="R656" s="66"/>
      <c r="S656" s="60"/>
    </row>
    <row r="657" spans="1:19" ht="60">
      <c r="A657" s="64">
        <v>29</v>
      </c>
      <c r="B657" s="60" t="s">
        <v>189</v>
      </c>
      <c r="C657" s="60" t="s">
        <v>194</v>
      </c>
      <c r="D657" s="65" t="s">
        <v>301</v>
      </c>
      <c r="E657" s="60"/>
      <c r="F657" s="97"/>
      <c r="G657" s="486">
        <f t="shared" si="22"/>
        <v>7587805.1799999997</v>
      </c>
      <c r="H657" s="483">
        <v>7587805.1799999997</v>
      </c>
      <c r="I657" s="477"/>
      <c r="J657" s="128"/>
      <c r="K657" s="97"/>
      <c r="L657" s="60"/>
      <c r="M657" s="60"/>
      <c r="N657" s="60" t="s">
        <v>201</v>
      </c>
      <c r="O657" s="527"/>
      <c r="P657" s="66">
        <f>4242217.89+4851494.88</f>
        <v>9093712.7699999996</v>
      </c>
      <c r="Q657" s="66"/>
      <c r="R657" s="66"/>
      <c r="S657" s="119" t="s">
        <v>2994</v>
      </c>
    </row>
    <row r="658" spans="1:19" ht="90">
      <c r="A658" s="64">
        <v>30</v>
      </c>
      <c r="B658" s="60" t="s">
        <v>189</v>
      </c>
      <c r="C658" s="60" t="s">
        <v>194</v>
      </c>
      <c r="D658" s="60" t="s">
        <v>301</v>
      </c>
      <c r="E658" s="60" t="s">
        <v>2935</v>
      </c>
      <c r="F658" s="117" t="s">
        <v>2740</v>
      </c>
      <c r="G658" s="486">
        <f t="shared" si="22"/>
        <v>5017600</v>
      </c>
      <c r="H658" s="483">
        <v>5017600</v>
      </c>
      <c r="I658" s="477"/>
      <c r="J658" s="118" t="s">
        <v>187</v>
      </c>
      <c r="K658" s="119"/>
      <c r="L658" s="60"/>
      <c r="M658" s="60"/>
      <c r="N658" s="60" t="s">
        <v>201</v>
      </c>
      <c r="O658" s="527"/>
      <c r="P658" s="66">
        <f>+H658+I658</f>
        <v>5017600</v>
      </c>
      <c r="Q658" s="66"/>
      <c r="R658" s="66"/>
      <c r="S658" s="119" t="s">
        <v>2995</v>
      </c>
    </row>
    <row r="659" spans="1:19" ht="90">
      <c r="A659" s="64">
        <v>31</v>
      </c>
      <c r="B659" s="60" t="s">
        <v>189</v>
      </c>
      <c r="C659" s="60" t="s">
        <v>194</v>
      </c>
      <c r="D659" s="60" t="s">
        <v>301</v>
      </c>
      <c r="E659" s="60" t="s">
        <v>2935</v>
      </c>
      <c r="F659" s="120"/>
      <c r="G659" s="486">
        <f t="shared" si="22"/>
        <v>37849810.07</v>
      </c>
      <c r="H659" s="477"/>
      <c r="I659" s="483">
        <v>37849810.07</v>
      </c>
      <c r="J659" s="121"/>
      <c r="K659" s="119"/>
      <c r="L659" s="60"/>
      <c r="M659" s="60"/>
      <c r="N659" s="60" t="s">
        <v>222</v>
      </c>
      <c r="O659" s="527"/>
      <c r="P659" s="66"/>
      <c r="Q659" s="66"/>
      <c r="R659" s="66"/>
      <c r="S659" s="119"/>
    </row>
    <row r="660" spans="1:19" ht="30">
      <c r="A660" s="64">
        <v>32</v>
      </c>
      <c r="B660" s="60" t="s">
        <v>189</v>
      </c>
      <c r="C660" s="60" t="s">
        <v>194</v>
      </c>
      <c r="D660" s="60" t="s">
        <v>301</v>
      </c>
      <c r="E660" s="60"/>
      <c r="F660" s="63" t="s">
        <v>1513</v>
      </c>
      <c r="G660" s="486">
        <f t="shared" si="22"/>
        <v>19238476.59</v>
      </c>
      <c r="H660" s="477">
        <v>5441631.5899999999</v>
      </c>
      <c r="I660" s="483">
        <v>13796845</v>
      </c>
      <c r="J660" s="61" t="s">
        <v>187</v>
      </c>
      <c r="K660" s="60"/>
      <c r="L660" s="60"/>
      <c r="M660" s="60"/>
      <c r="N660" s="60" t="s">
        <v>222</v>
      </c>
      <c r="O660" s="527"/>
      <c r="P660" s="66"/>
      <c r="Q660" s="66"/>
      <c r="R660" s="66"/>
      <c r="S660" s="60"/>
    </row>
    <row r="661" spans="1:19" ht="30">
      <c r="A661" s="64">
        <v>33</v>
      </c>
      <c r="B661" s="60" t="s">
        <v>189</v>
      </c>
      <c r="C661" s="60" t="s">
        <v>194</v>
      </c>
      <c r="D661" s="60" t="s">
        <v>301</v>
      </c>
      <c r="E661" s="60"/>
      <c r="F661" s="97"/>
      <c r="G661" s="486">
        <f t="shared" si="22"/>
        <v>10782368.41</v>
      </c>
      <c r="H661" s="477">
        <v>10782368.41</v>
      </c>
      <c r="I661" s="477"/>
      <c r="J661" s="61"/>
      <c r="K661" s="60"/>
      <c r="L661" s="60"/>
      <c r="M661" s="60"/>
      <c r="N661" s="60" t="s">
        <v>201</v>
      </c>
      <c r="O661" s="527"/>
      <c r="P661" s="66">
        <f>+H661+I661</f>
        <v>10782368.41</v>
      </c>
      <c r="Q661" s="66"/>
      <c r="R661" s="66"/>
      <c r="S661" s="60" t="s">
        <v>3436</v>
      </c>
    </row>
    <row r="662" spans="1:19" ht="30">
      <c r="A662" s="64">
        <v>34</v>
      </c>
      <c r="B662" s="60" t="s">
        <v>189</v>
      </c>
      <c r="C662" s="60" t="s">
        <v>194</v>
      </c>
      <c r="D662" s="65" t="s">
        <v>301</v>
      </c>
      <c r="E662" s="60"/>
      <c r="F662" s="63" t="s">
        <v>1514</v>
      </c>
      <c r="G662" s="486">
        <f t="shared" si="22"/>
        <v>31120999.640000001</v>
      </c>
      <c r="H662" s="477"/>
      <c r="I662" s="477">
        <v>31120999.640000001</v>
      </c>
      <c r="J662" s="61" t="s">
        <v>187</v>
      </c>
      <c r="K662" s="60"/>
      <c r="L662" s="60"/>
      <c r="M662" s="60"/>
      <c r="N662" s="60" t="s">
        <v>222</v>
      </c>
      <c r="O662" s="527"/>
      <c r="P662" s="66"/>
      <c r="Q662" s="66"/>
      <c r="R662" s="66"/>
      <c r="S662" s="60"/>
    </row>
    <row r="663" spans="1:19" ht="45">
      <c r="A663" s="64">
        <v>35</v>
      </c>
      <c r="B663" s="60" t="s">
        <v>189</v>
      </c>
      <c r="C663" s="60" t="s">
        <v>194</v>
      </c>
      <c r="D663" s="65" t="s">
        <v>301</v>
      </c>
      <c r="E663" s="60"/>
      <c r="F663" s="97"/>
      <c r="G663" s="486">
        <f t="shared" si="22"/>
        <v>16013892.529999999</v>
      </c>
      <c r="H663" s="477">
        <v>16013892.529999999</v>
      </c>
      <c r="I663" s="477"/>
      <c r="J663" s="61"/>
      <c r="K663" s="60"/>
      <c r="L663" s="60"/>
      <c r="M663" s="60"/>
      <c r="N663" s="60" t="s">
        <v>201</v>
      </c>
      <c r="O663" s="527"/>
      <c r="P663" s="66">
        <f>10351.25223+7898.07886</f>
        <v>18249.33109</v>
      </c>
      <c r="Q663" s="66"/>
      <c r="R663" s="66"/>
      <c r="S663" s="60" t="s">
        <v>2752</v>
      </c>
    </row>
    <row r="664" spans="1:19" ht="30" hidden="1" customHeight="1">
      <c r="A664" s="64">
        <v>36</v>
      </c>
      <c r="B664" s="60" t="s">
        <v>166</v>
      </c>
      <c r="C664" s="60" t="s">
        <v>1456</v>
      </c>
      <c r="D664" s="65" t="s">
        <v>1452</v>
      </c>
      <c r="E664" s="60"/>
      <c r="F664" s="60" t="s">
        <v>1515</v>
      </c>
      <c r="G664" s="60"/>
      <c r="H664" s="66">
        <v>64850000</v>
      </c>
      <c r="I664" s="66">
        <v>12163000</v>
      </c>
      <c r="J664" s="61" t="s">
        <v>556</v>
      </c>
      <c r="K664" s="60"/>
      <c r="L664" s="60"/>
      <c r="M664" s="60"/>
      <c r="N664" s="60" t="s">
        <v>483</v>
      </c>
      <c r="O664" s="60"/>
      <c r="P664" s="66"/>
      <c r="Q664" s="66"/>
      <c r="R664" s="66"/>
      <c r="S664" s="60" t="s">
        <v>0</v>
      </c>
    </row>
    <row r="665" spans="1:19" ht="45" hidden="1" customHeight="1">
      <c r="A665" s="64">
        <v>37</v>
      </c>
      <c r="B665" s="60" t="s">
        <v>166</v>
      </c>
      <c r="C665" s="60" t="s">
        <v>1146</v>
      </c>
      <c r="D665" s="65" t="s">
        <v>1452</v>
      </c>
      <c r="E665" s="60"/>
      <c r="F665" s="60" t="s">
        <v>1516</v>
      </c>
      <c r="G665" s="60"/>
      <c r="H665" s="66">
        <v>41180142.670000002</v>
      </c>
      <c r="I665" s="66">
        <v>9169900</v>
      </c>
      <c r="J665" s="61" t="s">
        <v>373</v>
      </c>
      <c r="K665" s="60"/>
      <c r="L665" s="60"/>
      <c r="M665" s="60"/>
      <c r="N665" s="60" t="s">
        <v>366</v>
      </c>
      <c r="O665" s="60"/>
      <c r="P665" s="66"/>
      <c r="Q665" s="66">
        <v>25175021.34</v>
      </c>
      <c r="R665" s="66"/>
      <c r="S665" s="60" t="s">
        <v>1517</v>
      </c>
    </row>
    <row r="666" spans="1:19" ht="45">
      <c r="A666" s="64">
        <v>38</v>
      </c>
      <c r="B666" s="60" t="s">
        <v>189</v>
      </c>
      <c r="C666" s="60" t="s">
        <v>194</v>
      </c>
      <c r="D666" s="60" t="s">
        <v>1501</v>
      </c>
      <c r="E666" s="60"/>
      <c r="F666" s="60" t="s">
        <v>1518</v>
      </c>
      <c r="G666" s="486">
        <f>H666+I666</f>
        <v>32799900</v>
      </c>
      <c r="H666" s="477">
        <v>31756400</v>
      </c>
      <c r="I666" s="477">
        <v>1043500</v>
      </c>
      <c r="J666" s="61" t="s">
        <v>1519</v>
      </c>
      <c r="K666" s="60" t="s">
        <v>1520</v>
      </c>
      <c r="L666" s="60"/>
      <c r="M666" s="60"/>
      <c r="N666" s="60" t="s">
        <v>222</v>
      </c>
      <c r="O666" s="527"/>
      <c r="P666" s="66"/>
      <c r="Q666" s="66"/>
      <c r="R666" s="66"/>
      <c r="S666" s="60"/>
    </row>
    <row r="667" spans="1:19" ht="30">
      <c r="A667" s="64">
        <v>39</v>
      </c>
      <c r="B667" s="60" t="s">
        <v>189</v>
      </c>
      <c r="C667" s="60" t="s">
        <v>194</v>
      </c>
      <c r="D667" s="60" t="s">
        <v>2563</v>
      </c>
      <c r="E667" s="60"/>
      <c r="F667" s="63" t="s">
        <v>441</v>
      </c>
      <c r="G667" s="486">
        <f>H667+I667</f>
        <v>5499468.3100000005</v>
      </c>
      <c r="H667" s="477">
        <v>704360.99</v>
      </c>
      <c r="I667" s="477">
        <v>4795107.32</v>
      </c>
      <c r="J667" s="61" t="s">
        <v>187</v>
      </c>
      <c r="K667" s="60"/>
      <c r="L667" s="60"/>
      <c r="M667" s="60"/>
      <c r="N667" s="60" t="s">
        <v>222</v>
      </c>
      <c r="O667" s="527"/>
      <c r="P667" s="66"/>
      <c r="Q667" s="66"/>
      <c r="R667" s="66"/>
      <c r="S667" s="60"/>
    </row>
    <row r="668" spans="1:19" ht="45" hidden="1" customHeight="1">
      <c r="A668" s="64">
        <v>40</v>
      </c>
      <c r="B668" s="60" t="s">
        <v>166</v>
      </c>
      <c r="C668" s="60" t="s">
        <v>1452</v>
      </c>
      <c r="D668" s="60" t="s">
        <v>1521</v>
      </c>
      <c r="E668" s="60"/>
      <c r="F668" s="97"/>
      <c r="G668" s="486">
        <f>H668+I668</f>
        <v>2749297.12</v>
      </c>
      <c r="H668" s="477">
        <v>2749297.12</v>
      </c>
      <c r="I668" s="477"/>
      <c r="J668" s="61"/>
      <c r="K668" s="60"/>
      <c r="L668" s="60"/>
      <c r="M668" s="60"/>
      <c r="N668" s="60" t="s">
        <v>366</v>
      </c>
      <c r="O668" s="60"/>
      <c r="P668" s="66">
        <f>+H668+I668</f>
        <v>2749297.12</v>
      </c>
      <c r="Q668" s="66"/>
      <c r="R668" s="66"/>
      <c r="S668" s="60" t="s">
        <v>1522</v>
      </c>
    </row>
    <row r="669" spans="1:19" ht="75" hidden="1" customHeight="1">
      <c r="A669" s="64">
        <v>41</v>
      </c>
      <c r="B669" s="60" t="s">
        <v>166</v>
      </c>
      <c r="C669" s="60" t="s">
        <v>1456</v>
      </c>
      <c r="D669" s="65" t="s">
        <v>1452</v>
      </c>
      <c r="E669" s="60"/>
      <c r="F669" s="63" t="s">
        <v>1523</v>
      </c>
      <c r="G669" s="63"/>
      <c r="H669" s="66">
        <v>1440100</v>
      </c>
      <c r="I669" s="66"/>
      <c r="J669" s="61" t="s">
        <v>442</v>
      </c>
      <c r="K669" s="60"/>
      <c r="L669" s="60"/>
      <c r="M669" s="60"/>
      <c r="N669" s="60" t="s">
        <v>483</v>
      </c>
      <c r="O669" s="60"/>
      <c r="P669" s="66"/>
      <c r="Q669" s="66"/>
      <c r="R669" s="66"/>
      <c r="S669" s="63" t="s">
        <v>1524</v>
      </c>
    </row>
    <row r="670" spans="1:19" ht="30" hidden="1" customHeight="1">
      <c r="A670" s="64">
        <v>42</v>
      </c>
      <c r="B670" s="60" t="s">
        <v>166</v>
      </c>
      <c r="C670" s="60" t="s">
        <v>1456</v>
      </c>
      <c r="D670" s="65" t="s">
        <v>1452</v>
      </c>
      <c r="E670" s="60"/>
      <c r="F670" s="97"/>
      <c r="G670" s="97"/>
      <c r="H670" s="66"/>
      <c r="I670" s="66">
        <v>296583</v>
      </c>
      <c r="J670" s="61" t="s">
        <v>442</v>
      </c>
      <c r="K670" s="60"/>
      <c r="L670" s="60"/>
      <c r="M670" s="60"/>
      <c r="N670" s="60" t="s">
        <v>366</v>
      </c>
      <c r="O670" s="60"/>
      <c r="P670" s="66"/>
      <c r="Q670" s="66">
        <f>+I670</f>
        <v>296583</v>
      </c>
      <c r="R670" s="66"/>
      <c r="S670" s="97"/>
    </row>
    <row r="671" spans="1:19" ht="30">
      <c r="A671" s="64">
        <v>43</v>
      </c>
      <c r="B671" s="60" t="s">
        <v>189</v>
      </c>
      <c r="C671" s="60" t="s">
        <v>194</v>
      </c>
      <c r="D671" s="60" t="s">
        <v>2562</v>
      </c>
      <c r="E671" s="65"/>
      <c r="F671" s="68" t="s">
        <v>1525</v>
      </c>
      <c r="G671" s="486">
        <f>H671+I671</f>
        <v>100877700</v>
      </c>
      <c r="H671" s="477">
        <v>97660700</v>
      </c>
      <c r="I671" s="477">
        <v>3217000</v>
      </c>
      <c r="J671" s="71" t="s">
        <v>187</v>
      </c>
      <c r="K671" s="60"/>
      <c r="L671" s="60"/>
      <c r="M671" s="60"/>
      <c r="N671" s="60" t="s">
        <v>201</v>
      </c>
      <c r="O671" s="527"/>
      <c r="P671" s="66">
        <f>+H671+I671</f>
        <v>100877700</v>
      </c>
      <c r="Q671" s="66"/>
      <c r="R671" s="66"/>
      <c r="S671" s="60" t="s">
        <v>1506</v>
      </c>
    </row>
    <row r="672" spans="1:19" ht="30">
      <c r="A672" s="64">
        <v>44</v>
      </c>
      <c r="B672" s="60" t="s">
        <v>189</v>
      </c>
      <c r="C672" s="60" t="s">
        <v>194</v>
      </c>
      <c r="D672" s="60" t="s">
        <v>301</v>
      </c>
      <c r="E672" s="65"/>
      <c r="F672" s="117" t="s">
        <v>1526</v>
      </c>
      <c r="G672" s="486">
        <f>H672+I672</f>
        <v>20896028.710000001</v>
      </c>
      <c r="H672" s="477"/>
      <c r="I672" s="477">
        <v>20896028.710000001</v>
      </c>
      <c r="J672" s="71" t="s">
        <v>187</v>
      </c>
      <c r="K672" s="60"/>
      <c r="L672" s="60"/>
      <c r="M672" s="60"/>
      <c r="N672" s="60" t="s">
        <v>222</v>
      </c>
      <c r="O672" s="527"/>
      <c r="P672" s="66"/>
      <c r="Q672" s="66"/>
      <c r="R672" s="66"/>
      <c r="S672" s="60"/>
    </row>
    <row r="673" spans="1:19" ht="30">
      <c r="A673" s="64">
        <v>45</v>
      </c>
      <c r="B673" s="60" t="s">
        <v>189</v>
      </c>
      <c r="C673" s="60" t="s">
        <v>194</v>
      </c>
      <c r="D673" s="60" t="s">
        <v>301</v>
      </c>
      <c r="E673" s="65"/>
      <c r="F673" s="120"/>
      <c r="G673" s="486">
        <f>H673+I673</f>
        <v>5270779.1900000004</v>
      </c>
      <c r="H673" s="477">
        <v>5270779.1900000004</v>
      </c>
      <c r="I673" s="477"/>
      <c r="J673" s="71"/>
      <c r="K673" s="60"/>
      <c r="L673" s="60"/>
      <c r="M673" s="60"/>
      <c r="N673" s="60" t="s">
        <v>201</v>
      </c>
      <c r="O673" s="527"/>
      <c r="P673" s="66">
        <v>6260.1447099999996</v>
      </c>
      <c r="Q673" s="66"/>
      <c r="R673" s="66"/>
      <c r="S673" s="60" t="s">
        <v>2753</v>
      </c>
    </row>
    <row r="674" spans="1:19" ht="45" hidden="1" customHeight="1">
      <c r="A674" s="64">
        <v>46</v>
      </c>
      <c r="B674" s="60" t="s">
        <v>166</v>
      </c>
      <c r="C674" s="60" t="s">
        <v>1456</v>
      </c>
      <c r="D674" s="65" t="s">
        <v>1452</v>
      </c>
      <c r="E674" s="65"/>
      <c r="F674" s="117" t="s">
        <v>1527</v>
      </c>
      <c r="G674" s="117"/>
      <c r="H674" s="66">
        <v>110026413.43000001</v>
      </c>
      <c r="I674" s="66">
        <v>3894124.1</v>
      </c>
      <c r="J674" s="61" t="s">
        <v>556</v>
      </c>
      <c r="K674" s="60"/>
      <c r="L674" s="60"/>
      <c r="M674" s="60"/>
      <c r="N674" s="60" t="s">
        <v>483</v>
      </c>
      <c r="O674" s="60"/>
      <c r="P674" s="66"/>
      <c r="Q674" s="66"/>
      <c r="R674" s="66"/>
      <c r="S674" s="60"/>
    </row>
    <row r="675" spans="1:19" ht="45" hidden="1" customHeight="1">
      <c r="A675" s="64">
        <v>47</v>
      </c>
      <c r="B675" s="60" t="s">
        <v>166</v>
      </c>
      <c r="C675" s="60" t="s">
        <v>1456</v>
      </c>
      <c r="D675" s="65" t="s">
        <v>1452</v>
      </c>
      <c r="E675" s="65"/>
      <c r="F675" s="120"/>
      <c r="G675" s="120"/>
      <c r="H675" s="66">
        <v>81213037.099999994</v>
      </c>
      <c r="I675" s="66">
        <v>7368368.6200000001</v>
      </c>
      <c r="J675" s="61"/>
      <c r="K675" s="60"/>
      <c r="L675" s="60"/>
      <c r="M675" s="60"/>
      <c r="N675" s="60" t="s">
        <v>366</v>
      </c>
      <c r="O675" s="60"/>
      <c r="P675" s="66"/>
      <c r="Q675" s="66">
        <f>+H675+I675</f>
        <v>88581405.719999999</v>
      </c>
      <c r="R675" s="66"/>
      <c r="S675" s="60" t="s">
        <v>1466</v>
      </c>
    </row>
    <row r="676" spans="1:19" ht="45" hidden="1" customHeight="1">
      <c r="A676" s="64">
        <v>48</v>
      </c>
      <c r="B676" s="60" t="s">
        <v>166</v>
      </c>
      <c r="C676" s="60" t="s">
        <v>1452</v>
      </c>
      <c r="D676" s="119" t="s">
        <v>1528</v>
      </c>
      <c r="E676" s="65"/>
      <c r="F676" s="65" t="s">
        <v>1529</v>
      </c>
      <c r="G676" s="486">
        <f t="shared" ref="G676:G683" si="23">H676+I676</f>
        <v>109100</v>
      </c>
      <c r="H676" s="477"/>
      <c r="I676" s="477">
        <v>109100</v>
      </c>
      <c r="J676" s="122" t="s">
        <v>1530</v>
      </c>
      <c r="K676" s="119"/>
      <c r="L676" s="60"/>
      <c r="M676" s="60"/>
      <c r="N676" s="60" t="s">
        <v>483</v>
      </c>
      <c r="O676" s="60"/>
      <c r="P676" s="66"/>
      <c r="Q676" s="66"/>
      <c r="R676" s="66"/>
      <c r="S676" s="60"/>
    </row>
    <row r="677" spans="1:19" ht="30">
      <c r="A677" s="64">
        <v>49</v>
      </c>
      <c r="B677" s="60" t="s">
        <v>189</v>
      </c>
      <c r="C677" s="60" t="s">
        <v>194</v>
      </c>
      <c r="D677" s="119" t="s">
        <v>301</v>
      </c>
      <c r="E677" s="65"/>
      <c r="F677" s="124" t="s">
        <v>252</v>
      </c>
      <c r="G677" s="486">
        <f t="shared" si="23"/>
        <v>385146577.02999997</v>
      </c>
      <c r="H677" s="477">
        <v>355533305.02999997</v>
      </c>
      <c r="I677" s="477">
        <v>29613272</v>
      </c>
      <c r="J677" s="61" t="s">
        <v>187</v>
      </c>
      <c r="K677" s="119"/>
      <c r="L677" s="60"/>
      <c r="M677" s="60"/>
      <c r="N677" s="60" t="s">
        <v>222</v>
      </c>
      <c r="O677" s="527"/>
      <c r="P677" s="66"/>
      <c r="Q677" s="66"/>
      <c r="R677" s="66"/>
      <c r="S677" s="60"/>
    </row>
    <row r="678" spans="1:19" ht="30">
      <c r="A678" s="64">
        <v>50</v>
      </c>
      <c r="B678" s="60" t="s">
        <v>189</v>
      </c>
      <c r="C678" s="60" t="s">
        <v>194</v>
      </c>
      <c r="D678" s="119" t="s">
        <v>301</v>
      </c>
      <c r="E678" s="65"/>
      <c r="F678" s="126"/>
      <c r="G678" s="486">
        <f t="shared" si="23"/>
        <v>7545092.8899999997</v>
      </c>
      <c r="H678" s="477">
        <v>7545092.8899999997</v>
      </c>
      <c r="I678" s="477"/>
      <c r="J678" s="122"/>
      <c r="K678" s="119"/>
      <c r="L678" s="60"/>
      <c r="M678" s="60"/>
      <c r="N678" s="60" t="s">
        <v>201</v>
      </c>
      <c r="O678" s="527"/>
      <c r="P678" s="66">
        <f>+H678+I678</f>
        <v>7545092.8899999997</v>
      </c>
      <c r="Q678" s="66"/>
      <c r="R678" s="66"/>
      <c r="S678" s="60" t="s">
        <v>3452</v>
      </c>
    </row>
    <row r="679" spans="1:19" ht="30" hidden="1" customHeight="1">
      <c r="A679" s="64">
        <v>51</v>
      </c>
      <c r="B679" s="60" t="s">
        <v>166</v>
      </c>
      <c r="C679" s="60" t="s">
        <v>1452</v>
      </c>
      <c r="D679" s="119" t="s">
        <v>1531</v>
      </c>
      <c r="E679" s="65"/>
      <c r="F679" s="65" t="s">
        <v>1532</v>
      </c>
      <c r="G679" s="486">
        <f t="shared" si="23"/>
        <v>184400</v>
      </c>
      <c r="H679" s="477"/>
      <c r="I679" s="477">
        <v>184400</v>
      </c>
      <c r="J679" s="122" t="s">
        <v>1533</v>
      </c>
      <c r="K679" s="119"/>
      <c r="L679" s="60"/>
      <c r="M679" s="60"/>
      <c r="N679" s="60" t="s">
        <v>483</v>
      </c>
      <c r="O679" s="60"/>
      <c r="P679" s="66"/>
      <c r="Q679" s="66"/>
      <c r="R679" s="66"/>
      <c r="S679" s="60"/>
    </row>
    <row r="680" spans="1:19" ht="30">
      <c r="A680" s="64">
        <v>52</v>
      </c>
      <c r="B680" s="60" t="s">
        <v>189</v>
      </c>
      <c r="C680" s="60" t="s">
        <v>194</v>
      </c>
      <c r="D680" s="60" t="s">
        <v>1501</v>
      </c>
      <c r="E680" s="65"/>
      <c r="F680" s="65" t="s">
        <v>1534</v>
      </c>
      <c r="G680" s="486">
        <f t="shared" si="23"/>
        <v>22302700</v>
      </c>
      <c r="H680" s="477">
        <v>21792900</v>
      </c>
      <c r="I680" s="477">
        <v>509800</v>
      </c>
      <c r="J680" s="122" t="s">
        <v>187</v>
      </c>
      <c r="K680" s="60"/>
      <c r="L680" s="60"/>
      <c r="M680" s="60"/>
      <c r="N680" s="60" t="s">
        <v>222</v>
      </c>
      <c r="O680" s="527"/>
      <c r="P680" s="66"/>
      <c r="Q680" s="66"/>
      <c r="R680" s="66"/>
      <c r="S680" s="60"/>
    </row>
    <row r="681" spans="1:19" ht="30">
      <c r="A681" s="64">
        <v>53</v>
      </c>
      <c r="B681" s="60" t="s">
        <v>189</v>
      </c>
      <c r="C681" s="60" t="s">
        <v>194</v>
      </c>
      <c r="D681" s="60" t="s">
        <v>301</v>
      </c>
      <c r="E681" s="65"/>
      <c r="F681" s="117" t="s">
        <v>253</v>
      </c>
      <c r="G681" s="486">
        <f t="shared" si="23"/>
        <v>495700066.37</v>
      </c>
      <c r="H681" s="477">
        <f>488547156.14-10049569.8</f>
        <v>478497586.33999997</v>
      </c>
      <c r="I681" s="483">
        <v>17202480.030000001</v>
      </c>
      <c r="J681" s="122" t="s">
        <v>187</v>
      </c>
      <c r="K681" s="60"/>
      <c r="L681" s="60"/>
      <c r="M681" s="60"/>
      <c r="N681" s="60" t="s">
        <v>222</v>
      </c>
      <c r="O681" s="527"/>
      <c r="P681" s="66"/>
      <c r="Q681" s="66"/>
      <c r="R681" s="66"/>
      <c r="S681" s="60"/>
    </row>
    <row r="682" spans="1:19" ht="30">
      <c r="A682" s="64">
        <v>54</v>
      </c>
      <c r="B682" s="60" t="s">
        <v>189</v>
      </c>
      <c r="C682" s="60" t="s">
        <v>194</v>
      </c>
      <c r="D682" s="60" t="s">
        <v>301</v>
      </c>
      <c r="E682" s="65"/>
      <c r="F682" s="120"/>
      <c r="G682" s="486">
        <f t="shared" si="23"/>
        <v>10049569.800000001</v>
      </c>
      <c r="H682" s="477">
        <v>10049569.800000001</v>
      </c>
      <c r="I682" s="477"/>
      <c r="J682" s="122"/>
      <c r="K682" s="60"/>
      <c r="L682" s="60"/>
      <c r="M682" s="60"/>
      <c r="N682" s="60" t="s">
        <v>201</v>
      </c>
      <c r="O682" s="527"/>
      <c r="P682" s="66">
        <f>+H682+I682</f>
        <v>10049569.800000001</v>
      </c>
      <c r="Q682" s="66"/>
      <c r="R682" s="66"/>
      <c r="S682" s="60" t="s">
        <v>3362</v>
      </c>
    </row>
    <row r="683" spans="1:19" ht="30">
      <c r="A683" s="64">
        <v>55</v>
      </c>
      <c r="B683" s="60" t="s">
        <v>189</v>
      </c>
      <c r="C683" s="60" t="s">
        <v>194</v>
      </c>
      <c r="D683" s="60" t="s">
        <v>1501</v>
      </c>
      <c r="E683" s="65"/>
      <c r="F683" s="68" t="s">
        <v>1535</v>
      </c>
      <c r="G683" s="486">
        <f t="shared" si="23"/>
        <v>14792900</v>
      </c>
      <c r="H683" s="477">
        <v>14208900</v>
      </c>
      <c r="I683" s="477">
        <v>584000</v>
      </c>
      <c r="J683" s="122" t="s">
        <v>1536</v>
      </c>
      <c r="K683" s="60"/>
      <c r="L683" s="60"/>
      <c r="M683" s="60"/>
      <c r="N683" s="60" t="s">
        <v>222</v>
      </c>
      <c r="O683" s="527"/>
      <c r="P683" s="66"/>
      <c r="Q683" s="66"/>
      <c r="R683" s="66"/>
      <c r="S683" s="60"/>
    </row>
    <row r="684" spans="1:19" ht="30" hidden="1" customHeight="1">
      <c r="A684" s="64">
        <v>56</v>
      </c>
      <c r="B684" s="60" t="s">
        <v>166</v>
      </c>
      <c r="C684" s="60" t="s">
        <v>614</v>
      </c>
      <c r="D684" s="65" t="s">
        <v>1452</v>
      </c>
      <c r="E684" s="65"/>
      <c r="F684" s="117" t="s">
        <v>1537</v>
      </c>
      <c r="G684" s="117"/>
      <c r="H684" s="66">
        <v>23955135.84</v>
      </c>
      <c r="I684" s="66"/>
      <c r="J684" s="122" t="s">
        <v>556</v>
      </c>
      <c r="K684" s="60"/>
      <c r="L684" s="60"/>
      <c r="M684" s="60"/>
      <c r="N684" s="60" t="s">
        <v>483</v>
      </c>
      <c r="O684" s="60"/>
      <c r="P684" s="66"/>
      <c r="Q684" s="66"/>
      <c r="R684" s="66"/>
      <c r="S684" s="60" t="s">
        <v>1538</v>
      </c>
    </row>
    <row r="685" spans="1:19" ht="30" hidden="1" customHeight="1">
      <c r="A685" s="64">
        <v>57</v>
      </c>
      <c r="B685" s="60" t="s">
        <v>166</v>
      </c>
      <c r="C685" s="60" t="s">
        <v>614</v>
      </c>
      <c r="D685" s="65" t="s">
        <v>1452</v>
      </c>
      <c r="E685" s="65"/>
      <c r="F685" s="120"/>
      <c r="G685" s="120"/>
      <c r="H685" s="66">
        <v>236120.67</v>
      </c>
      <c r="I685" s="90">
        <v>1947346.53</v>
      </c>
      <c r="J685" s="122" t="s">
        <v>444</v>
      </c>
      <c r="K685" s="60" t="s">
        <v>556</v>
      </c>
      <c r="L685" s="60"/>
      <c r="M685" s="60"/>
      <c r="N685" s="60" t="s">
        <v>366</v>
      </c>
      <c r="O685" s="60"/>
      <c r="P685" s="66"/>
      <c r="Q685" s="66">
        <f>+H685+I685</f>
        <v>2183467.2000000002</v>
      </c>
      <c r="R685" s="66"/>
      <c r="S685" s="60" t="s">
        <v>1539</v>
      </c>
    </row>
    <row r="686" spans="1:19" ht="30" hidden="1" customHeight="1">
      <c r="A686" s="64">
        <v>58</v>
      </c>
      <c r="B686" s="60" t="s">
        <v>166</v>
      </c>
      <c r="C686" s="60" t="s">
        <v>1452</v>
      </c>
      <c r="D686" s="60" t="s">
        <v>1540</v>
      </c>
      <c r="E686" s="60"/>
      <c r="F686" s="60" t="s">
        <v>1541</v>
      </c>
      <c r="G686" s="486">
        <f t="shared" ref="G686:G692" si="24">H686+I686</f>
        <v>1446300</v>
      </c>
      <c r="H686" s="477">
        <v>1268500</v>
      </c>
      <c r="I686" s="477">
        <v>177800</v>
      </c>
      <c r="J686" s="61" t="s">
        <v>531</v>
      </c>
      <c r="K686" s="60"/>
      <c r="L686" s="60"/>
      <c r="M686" s="60"/>
      <c r="N686" s="60" t="s">
        <v>483</v>
      </c>
      <c r="O686" s="60"/>
      <c r="P686" s="66"/>
      <c r="Q686" s="66"/>
      <c r="R686" s="66"/>
      <c r="S686" s="60"/>
    </row>
    <row r="687" spans="1:19" ht="30" hidden="1" customHeight="1">
      <c r="A687" s="64">
        <v>59</v>
      </c>
      <c r="B687" s="60" t="s">
        <v>166</v>
      </c>
      <c r="C687" s="60" t="s">
        <v>1452</v>
      </c>
      <c r="D687" s="60" t="s">
        <v>1531</v>
      </c>
      <c r="E687" s="60"/>
      <c r="F687" s="60" t="s">
        <v>1542</v>
      </c>
      <c r="G687" s="486">
        <f t="shared" si="24"/>
        <v>2121600</v>
      </c>
      <c r="H687" s="477">
        <v>2110900</v>
      </c>
      <c r="I687" s="477">
        <v>10700</v>
      </c>
      <c r="J687" s="61" t="s">
        <v>556</v>
      </c>
      <c r="K687" s="60"/>
      <c r="L687" s="60"/>
      <c r="M687" s="60"/>
      <c r="N687" s="60" t="s">
        <v>483</v>
      </c>
      <c r="O687" s="60"/>
      <c r="P687" s="66"/>
      <c r="Q687" s="66"/>
      <c r="R687" s="66"/>
      <c r="S687" s="60"/>
    </row>
    <row r="688" spans="1:19" ht="30" hidden="1" customHeight="1">
      <c r="A688" s="64">
        <v>60</v>
      </c>
      <c r="B688" s="60" t="s">
        <v>166</v>
      </c>
      <c r="C688" s="60" t="s">
        <v>1452</v>
      </c>
      <c r="D688" s="60" t="s">
        <v>1543</v>
      </c>
      <c r="E688" s="60"/>
      <c r="F688" s="60" t="s">
        <v>1544</v>
      </c>
      <c r="G688" s="486">
        <f t="shared" si="24"/>
        <v>107500</v>
      </c>
      <c r="H688" s="477">
        <v>107500</v>
      </c>
      <c r="I688" s="477"/>
      <c r="J688" s="61" t="s">
        <v>1545</v>
      </c>
      <c r="K688" s="60"/>
      <c r="L688" s="60"/>
      <c r="M688" s="60"/>
      <c r="N688" s="60" t="s">
        <v>483</v>
      </c>
      <c r="O688" s="60"/>
      <c r="P688" s="66"/>
      <c r="Q688" s="66"/>
      <c r="R688" s="66"/>
      <c r="S688" s="60"/>
    </row>
    <row r="689" spans="1:19" ht="30">
      <c r="A689" s="64">
        <v>61</v>
      </c>
      <c r="B689" s="60" t="s">
        <v>189</v>
      </c>
      <c r="C689" s="60" t="s">
        <v>194</v>
      </c>
      <c r="D689" s="60" t="s">
        <v>1546</v>
      </c>
      <c r="E689" s="60"/>
      <c r="F689" s="63" t="s">
        <v>254</v>
      </c>
      <c r="G689" s="486">
        <f t="shared" si="24"/>
        <v>271149908.81999999</v>
      </c>
      <c r="H689" s="477">
        <v>268687209.43000001</v>
      </c>
      <c r="I689" s="477">
        <v>2462699.39</v>
      </c>
      <c r="J689" s="61" t="s">
        <v>187</v>
      </c>
      <c r="K689" s="60"/>
      <c r="L689" s="60"/>
      <c r="M689" s="60"/>
      <c r="N689" s="60" t="s">
        <v>222</v>
      </c>
      <c r="O689" s="527"/>
      <c r="P689" s="66"/>
      <c r="Q689" s="66"/>
      <c r="R689" s="66"/>
      <c r="S689" s="60"/>
    </row>
    <row r="690" spans="1:19" ht="30" hidden="1" customHeight="1">
      <c r="A690" s="64">
        <v>62</v>
      </c>
      <c r="B690" s="60" t="s">
        <v>166</v>
      </c>
      <c r="C690" s="60" t="s">
        <v>1452</v>
      </c>
      <c r="D690" s="60" t="s">
        <v>1547</v>
      </c>
      <c r="E690" s="60"/>
      <c r="F690" s="97"/>
      <c r="G690" s="486">
        <f t="shared" si="24"/>
        <v>3928040.18</v>
      </c>
      <c r="H690" s="477">
        <v>3928040.18</v>
      </c>
      <c r="I690" s="477"/>
      <c r="J690" s="61"/>
      <c r="K690" s="60"/>
      <c r="L690" s="60"/>
      <c r="M690" s="60"/>
      <c r="N690" s="60" t="s">
        <v>366</v>
      </c>
      <c r="O690" s="60"/>
      <c r="P690" s="66">
        <f>+H690+I690</f>
        <v>3928040.18</v>
      </c>
      <c r="Q690" s="66"/>
      <c r="R690" s="66"/>
      <c r="S690" s="60" t="s">
        <v>1548</v>
      </c>
    </row>
    <row r="691" spans="1:19" ht="45" hidden="1" customHeight="1">
      <c r="A691" s="64">
        <v>63</v>
      </c>
      <c r="B691" s="60" t="s">
        <v>166</v>
      </c>
      <c r="C691" s="60" t="s">
        <v>1452</v>
      </c>
      <c r="D691" s="60" t="s">
        <v>1528</v>
      </c>
      <c r="E691" s="60"/>
      <c r="F691" s="60" t="s">
        <v>1549</v>
      </c>
      <c r="G691" s="486">
        <f t="shared" si="24"/>
        <v>85400</v>
      </c>
      <c r="H691" s="477"/>
      <c r="I691" s="477">
        <v>85400</v>
      </c>
      <c r="J691" s="61" t="s">
        <v>1545</v>
      </c>
      <c r="K691" s="60"/>
      <c r="L691" s="60"/>
      <c r="M691" s="60"/>
      <c r="N691" s="60" t="s">
        <v>483</v>
      </c>
      <c r="O691" s="60"/>
      <c r="P691" s="66"/>
      <c r="Q691" s="66"/>
      <c r="R691" s="66"/>
      <c r="S691" s="60"/>
    </row>
    <row r="692" spans="1:19" ht="30">
      <c r="A692" s="64">
        <v>64</v>
      </c>
      <c r="B692" s="60" t="s">
        <v>189</v>
      </c>
      <c r="C692" s="60" t="s">
        <v>194</v>
      </c>
      <c r="D692" s="60" t="s">
        <v>1501</v>
      </c>
      <c r="E692" s="60"/>
      <c r="F692" s="60" t="s">
        <v>255</v>
      </c>
      <c r="G692" s="486">
        <f t="shared" si="24"/>
        <v>11244900</v>
      </c>
      <c r="H692" s="477">
        <v>10862500</v>
      </c>
      <c r="I692" s="477">
        <v>382400</v>
      </c>
      <c r="J692" s="61" t="s">
        <v>1550</v>
      </c>
      <c r="K692" s="60"/>
      <c r="L692" s="60"/>
      <c r="M692" s="60"/>
      <c r="N692" s="60" t="s">
        <v>222</v>
      </c>
      <c r="O692" s="527"/>
      <c r="P692" s="66"/>
      <c r="Q692" s="66"/>
      <c r="R692" s="66"/>
      <c r="S692" s="60"/>
    </row>
    <row r="693" spans="1:19" ht="30" hidden="1" customHeight="1">
      <c r="A693" s="64">
        <v>65</v>
      </c>
      <c r="B693" s="60" t="s">
        <v>166</v>
      </c>
      <c r="C693" s="60" t="s">
        <v>1456</v>
      </c>
      <c r="D693" s="65" t="s">
        <v>1452</v>
      </c>
      <c r="E693" s="60"/>
      <c r="F693" s="60" t="s">
        <v>1551</v>
      </c>
      <c r="G693" s="60"/>
      <c r="H693" s="66">
        <v>47925900</v>
      </c>
      <c r="I693" s="66">
        <v>1546400</v>
      </c>
      <c r="J693" s="61" t="s">
        <v>556</v>
      </c>
      <c r="K693" s="60"/>
      <c r="L693" s="60"/>
      <c r="M693" s="60"/>
      <c r="N693" s="60" t="s">
        <v>483</v>
      </c>
      <c r="O693" s="60"/>
      <c r="P693" s="66"/>
      <c r="Q693" s="66"/>
      <c r="R693" s="66"/>
      <c r="S693" s="60" t="s">
        <v>0</v>
      </c>
    </row>
    <row r="694" spans="1:19" ht="45" hidden="1" customHeight="1">
      <c r="A694" s="64">
        <v>66</v>
      </c>
      <c r="B694" s="60" t="s">
        <v>166</v>
      </c>
      <c r="C694" s="60" t="s">
        <v>437</v>
      </c>
      <c r="D694" s="65" t="s">
        <v>1452</v>
      </c>
      <c r="E694" s="60"/>
      <c r="F694" s="60" t="s">
        <v>1552</v>
      </c>
      <c r="G694" s="60"/>
      <c r="H694" s="66"/>
      <c r="I694" s="66">
        <v>652100</v>
      </c>
      <c r="J694" s="61" t="s">
        <v>1553</v>
      </c>
      <c r="K694" s="60"/>
      <c r="L694" s="60"/>
      <c r="M694" s="60"/>
      <c r="N694" s="60" t="s">
        <v>483</v>
      </c>
      <c r="O694" s="60"/>
      <c r="P694" s="66"/>
      <c r="Q694" s="66"/>
      <c r="R694" s="66"/>
      <c r="S694" s="60" t="s">
        <v>1471</v>
      </c>
    </row>
    <row r="695" spans="1:19" ht="30" hidden="1" customHeight="1">
      <c r="A695" s="64">
        <v>67</v>
      </c>
      <c r="B695" s="60" t="s">
        <v>166</v>
      </c>
      <c r="C695" s="60" t="s">
        <v>437</v>
      </c>
      <c r="D695" s="65" t="s">
        <v>1452</v>
      </c>
      <c r="E695" s="60"/>
      <c r="F695" s="60" t="s">
        <v>1554</v>
      </c>
      <c r="G695" s="60"/>
      <c r="H695" s="66"/>
      <c r="I695" s="90">
        <v>447900</v>
      </c>
      <c r="J695" s="61" t="s">
        <v>556</v>
      </c>
      <c r="K695" s="60"/>
      <c r="L695" s="60"/>
      <c r="M695" s="60"/>
      <c r="N695" s="60" t="s">
        <v>366</v>
      </c>
      <c r="O695" s="60"/>
      <c r="P695" s="66"/>
      <c r="Q695" s="66">
        <f>+H695+I695</f>
        <v>447900</v>
      </c>
      <c r="R695" s="66"/>
      <c r="S695" s="60" t="s">
        <v>1555</v>
      </c>
    </row>
    <row r="696" spans="1:19" ht="45" hidden="1" customHeight="1">
      <c r="A696" s="64">
        <v>68</v>
      </c>
      <c r="B696" s="60" t="s">
        <v>166</v>
      </c>
      <c r="C696" s="60" t="s">
        <v>1452</v>
      </c>
      <c r="D696" s="60" t="s">
        <v>1556</v>
      </c>
      <c r="E696" s="60"/>
      <c r="F696" s="60" t="s">
        <v>1557</v>
      </c>
      <c r="G696" s="486">
        <f>H696+I696</f>
        <v>647900</v>
      </c>
      <c r="H696" s="477">
        <v>642900</v>
      </c>
      <c r="I696" s="477">
        <v>5000</v>
      </c>
      <c r="J696" s="61" t="s">
        <v>556</v>
      </c>
      <c r="K696" s="60"/>
      <c r="L696" s="60"/>
      <c r="M696" s="60"/>
      <c r="N696" s="60" t="s">
        <v>366</v>
      </c>
      <c r="O696" s="60"/>
      <c r="P696" s="66">
        <f>+H696+I696</f>
        <v>647900</v>
      </c>
      <c r="Q696" s="66"/>
      <c r="R696" s="66"/>
      <c r="S696" s="60" t="s">
        <v>1506</v>
      </c>
    </row>
    <row r="697" spans="1:19" ht="30">
      <c r="A697" s="64">
        <v>69</v>
      </c>
      <c r="B697" s="60" t="s">
        <v>189</v>
      </c>
      <c r="C697" s="60" t="s">
        <v>194</v>
      </c>
      <c r="D697" s="60" t="s">
        <v>1501</v>
      </c>
      <c r="E697" s="60"/>
      <c r="F697" s="60" t="s">
        <v>256</v>
      </c>
      <c r="G697" s="486">
        <f>H697+I697</f>
        <v>18178200</v>
      </c>
      <c r="H697" s="477">
        <v>17773900</v>
      </c>
      <c r="I697" s="477">
        <v>404300</v>
      </c>
      <c r="J697" s="61" t="s">
        <v>187</v>
      </c>
      <c r="K697" s="60"/>
      <c r="L697" s="60"/>
      <c r="M697" s="60"/>
      <c r="N697" s="60" t="s">
        <v>222</v>
      </c>
      <c r="O697" s="527"/>
      <c r="P697" s="66"/>
      <c r="Q697" s="66"/>
      <c r="R697" s="66"/>
      <c r="S697" s="60"/>
    </row>
    <row r="698" spans="1:19" ht="30">
      <c r="A698" s="64">
        <v>70</v>
      </c>
      <c r="B698" s="60" t="s">
        <v>189</v>
      </c>
      <c r="C698" s="60" t="s">
        <v>194</v>
      </c>
      <c r="D698" s="60" t="s">
        <v>1558</v>
      </c>
      <c r="E698" s="60"/>
      <c r="F698" s="60" t="s">
        <v>2756</v>
      </c>
      <c r="G698" s="486">
        <f>H698+I698</f>
        <v>6462600</v>
      </c>
      <c r="H698" s="477">
        <v>6087100</v>
      </c>
      <c r="I698" s="477">
        <v>375500</v>
      </c>
      <c r="J698" s="61" t="s">
        <v>187</v>
      </c>
      <c r="K698" s="60"/>
      <c r="L698" s="60"/>
      <c r="M698" s="60"/>
      <c r="N698" s="60" t="s">
        <v>222</v>
      </c>
      <c r="O698" s="527"/>
      <c r="P698" s="66"/>
      <c r="Q698" s="66"/>
      <c r="R698" s="66"/>
      <c r="S698" s="60"/>
    </row>
    <row r="699" spans="1:19" ht="30" hidden="1" customHeight="1">
      <c r="A699" s="64">
        <v>71</v>
      </c>
      <c r="B699" s="60" t="s">
        <v>166</v>
      </c>
      <c r="C699" s="60" t="s">
        <v>437</v>
      </c>
      <c r="D699" s="65" t="s">
        <v>1452</v>
      </c>
      <c r="E699" s="60"/>
      <c r="F699" s="60" t="s">
        <v>1559</v>
      </c>
      <c r="G699" s="60"/>
      <c r="H699" s="66"/>
      <c r="I699" s="66">
        <v>709968.02</v>
      </c>
      <c r="J699" s="61" t="s">
        <v>556</v>
      </c>
      <c r="K699" s="60"/>
      <c r="L699" s="60"/>
      <c r="M699" s="60"/>
      <c r="N699" s="60" t="s">
        <v>366</v>
      </c>
      <c r="O699" s="60"/>
      <c r="P699" s="66"/>
      <c r="Q699" s="66">
        <f>+H699+I699</f>
        <v>709968.02</v>
      </c>
      <c r="R699" s="66"/>
      <c r="S699" s="60" t="s">
        <v>1560</v>
      </c>
    </row>
    <row r="700" spans="1:19" ht="30">
      <c r="A700" s="64">
        <v>72</v>
      </c>
      <c r="B700" s="60" t="s">
        <v>189</v>
      </c>
      <c r="C700" s="60" t="s">
        <v>194</v>
      </c>
      <c r="D700" s="60" t="s">
        <v>306</v>
      </c>
      <c r="E700" s="60"/>
      <c r="F700" s="63" t="s">
        <v>257</v>
      </c>
      <c r="G700" s="486">
        <f>H700+I700</f>
        <v>417790665.60000002</v>
      </c>
      <c r="H700" s="477">
        <v>406121867.36000001</v>
      </c>
      <c r="I700" s="477">
        <v>11668798.24</v>
      </c>
      <c r="J700" s="61" t="s">
        <v>187</v>
      </c>
      <c r="K700" s="60"/>
      <c r="L700" s="60"/>
      <c r="M700" s="60"/>
      <c r="N700" s="60" t="s">
        <v>222</v>
      </c>
      <c r="O700" s="527"/>
      <c r="P700" s="66"/>
      <c r="Q700" s="66"/>
      <c r="R700" s="66"/>
      <c r="S700" s="60"/>
    </row>
    <row r="701" spans="1:19" ht="30">
      <c r="A701" s="64">
        <v>73</v>
      </c>
      <c r="B701" s="60" t="s">
        <v>189</v>
      </c>
      <c r="C701" s="60" t="s">
        <v>194</v>
      </c>
      <c r="D701" s="60" t="s">
        <v>306</v>
      </c>
      <c r="E701" s="60"/>
      <c r="F701" s="97"/>
      <c r="G701" s="486">
        <f>H701+I701</f>
        <v>6010960.0599999996</v>
      </c>
      <c r="H701" s="477">
        <v>6010960.0599999996</v>
      </c>
      <c r="I701" s="477"/>
      <c r="J701" s="61"/>
      <c r="K701" s="60"/>
      <c r="L701" s="60"/>
      <c r="M701" s="60"/>
      <c r="N701" s="60" t="s">
        <v>201</v>
      </c>
      <c r="O701" s="527"/>
      <c r="P701" s="66">
        <f>+H701+I701</f>
        <v>6010960.0599999996</v>
      </c>
      <c r="Q701" s="66"/>
      <c r="R701" s="66"/>
      <c r="S701" s="60" t="s">
        <v>3453</v>
      </c>
    </row>
    <row r="702" spans="1:19" ht="45" hidden="1" customHeight="1">
      <c r="A702" s="64">
        <v>74</v>
      </c>
      <c r="B702" s="60" t="s">
        <v>166</v>
      </c>
      <c r="C702" s="60" t="s">
        <v>1452</v>
      </c>
      <c r="D702" s="60" t="s">
        <v>1528</v>
      </c>
      <c r="E702" s="60"/>
      <c r="F702" s="60" t="s">
        <v>1557</v>
      </c>
      <c r="G702" s="486">
        <f>H702+I702</f>
        <v>4486800</v>
      </c>
      <c r="H702" s="477">
        <v>4468400</v>
      </c>
      <c r="I702" s="477">
        <v>18400</v>
      </c>
      <c r="J702" s="61" t="s">
        <v>556</v>
      </c>
      <c r="K702" s="60"/>
      <c r="L702" s="60"/>
      <c r="M702" s="60"/>
      <c r="N702" s="60" t="s">
        <v>483</v>
      </c>
      <c r="O702" s="60"/>
      <c r="P702" s="66"/>
      <c r="Q702" s="66"/>
      <c r="R702" s="66"/>
      <c r="S702" s="60"/>
    </row>
    <row r="703" spans="1:19" ht="60" hidden="1" customHeight="1">
      <c r="A703" s="64">
        <v>75</v>
      </c>
      <c r="B703" s="60" t="s">
        <v>166</v>
      </c>
      <c r="C703" s="60" t="s">
        <v>1561</v>
      </c>
      <c r="D703" s="65" t="s">
        <v>1452</v>
      </c>
      <c r="E703" s="60"/>
      <c r="F703" s="60" t="s">
        <v>1562</v>
      </c>
      <c r="G703" s="60"/>
      <c r="H703" s="66">
        <v>14171560.689999999</v>
      </c>
      <c r="I703" s="66"/>
      <c r="J703" s="61" t="s">
        <v>556</v>
      </c>
      <c r="K703" s="60"/>
      <c r="L703" s="60"/>
      <c r="M703" s="60"/>
      <c r="N703" s="60" t="s">
        <v>366</v>
      </c>
      <c r="O703" s="60"/>
      <c r="P703" s="66"/>
      <c r="Q703" s="66">
        <f>+H703+I703</f>
        <v>14171560.689999999</v>
      </c>
      <c r="R703" s="66"/>
      <c r="S703" s="60" t="s">
        <v>1563</v>
      </c>
    </row>
    <row r="704" spans="1:19" ht="30" hidden="1" customHeight="1">
      <c r="A704" s="64">
        <v>76</v>
      </c>
      <c r="B704" s="60" t="s">
        <v>166</v>
      </c>
      <c r="C704" s="60" t="s">
        <v>1561</v>
      </c>
      <c r="D704" s="65" t="s">
        <v>1452</v>
      </c>
      <c r="E704" s="60"/>
      <c r="F704" s="60" t="s">
        <v>1564</v>
      </c>
      <c r="G704" s="60"/>
      <c r="H704" s="66">
        <v>11717590</v>
      </c>
      <c r="I704" s="66"/>
      <c r="J704" s="61"/>
      <c r="K704" s="60"/>
      <c r="L704" s="60"/>
      <c r="M704" s="60"/>
      <c r="N704" s="60" t="s">
        <v>366</v>
      </c>
      <c r="O704" s="60"/>
      <c r="P704" s="66"/>
      <c r="Q704" s="66">
        <f>+H704+I704</f>
        <v>11717590</v>
      </c>
      <c r="R704" s="66"/>
      <c r="S704" s="60" t="s">
        <v>1565</v>
      </c>
    </row>
    <row r="705" spans="1:19" ht="135" hidden="1" customHeight="1">
      <c r="A705" s="64">
        <v>77</v>
      </c>
      <c r="B705" s="60" t="s">
        <v>166</v>
      </c>
      <c r="C705" s="60" t="s">
        <v>1566</v>
      </c>
      <c r="D705" s="65" t="s">
        <v>1452</v>
      </c>
      <c r="E705" s="60"/>
      <c r="F705" s="60" t="s">
        <v>1567</v>
      </c>
      <c r="G705" s="60"/>
      <c r="H705" s="66">
        <v>619800</v>
      </c>
      <c r="I705" s="66">
        <v>18100</v>
      </c>
      <c r="J705" s="61" t="s">
        <v>556</v>
      </c>
      <c r="K705" s="60"/>
      <c r="L705" s="60"/>
      <c r="M705" s="60"/>
      <c r="N705" s="60" t="s">
        <v>366</v>
      </c>
      <c r="O705" s="60"/>
      <c r="P705" s="66"/>
      <c r="Q705" s="66">
        <f>+H705+I705</f>
        <v>637900</v>
      </c>
      <c r="R705" s="66"/>
      <c r="S705" s="63" t="s">
        <v>1568</v>
      </c>
    </row>
    <row r="706" spans="1:19" ht="30" hidden="1" customHeight="1">
      <c r="A706" s="64">
        <v>78</v>
      </c>
      <c r="B706" s="60"/>
      <c r="C706" s="60" t="s">
        <v>1566</v>
      </c>
      <c r="D706" s="65" t="s">
        <v>1452</v>
      </c>
      <c r="E706" s="60"/>
      <c r="F706" s="60" t="s">
        <v>1569</v>
      </c>
      <c r="G706" s="60"/>
      <c r="H706" s="66">
        <v>17916604.870000001</v>
      </c>
      <c r="I706" s="66"/>
      <c r="J706" s="61" t="s">
        <v>556</v>
      </c>
      <c r="K706" s="60"/>
      <c r="L706" s="60"/>
      <c r="M706" s="60"/>
      <c r="N706" s="60" t="s">
        <v>366</v>
      </c>
      <c r="O706" s="60"/>
      <c r="P706" s="66"/>
      <c r="Q706" s="66">
        <f>+H706+I706</f>
        <v>17916604.870000001</v>
      </c>
      <c r="R706" s="66"/>
      <c r="S706" s="99"/>
    </row>
    <row r="707" spans="1:19" ht="30" hidden="1" customHeight="1">
      <c r="A707" s="64">
        <v>79</v>
      </c>
      <c r="B707" s="60" t="s">
        <v>166</v>
      </c>
      <c r="C707" s="60" t="s">
        <v>1566</v>
      </c>
      <c r="D707" s="65" t="s">
        <v>1452</v>
      </c>
      <c r="E707" s="60"/>
      <c r="F707" s="60" t="s">
        <v>1564</v>
      </c>
      <c r="G707" s="60"/>
      <c r="H707" s="66">
        <f>423346750-15183563.45</f>
        <v>408163186.55000001</v>
      </c>
      <c r="I707" s="66"/>
      <c r="J707" s="61"/>
      <c r="K707" s="60"/>
      <c r="L707" s="60"/>
      <c r="M707" s="60"/>
      <c r="N707" s="60" t="s">
        <v>366</v>
      </c>
      <c r="O707" s="60"/>
      <c r="P707" s="66"/>
      <c r="Q707" s="66">
        <f>+H707+I707</f>
        <v>408163186.55000001</v>
      </c>
      <c r="R707" s="66"/>
      <c r="S707" s="97"/>
    </row>
    <row r="708" spans="1:19" ht="30" hidden="1" customHeight="1">
      <c r="A708" s="64">
        <v>80</v>
      </c>
      <c r="B708" s="60" t="s">
        <v>166</v>
      </c>
      <c r="C708" s="60" t="s">
        <v>1452</v>
      </c>
      <c r="D708" s="60" t="s">
        <v>1570</v>
      </c>
      <c r="E708" s="60"/>
      <c r="F708" s="60" t="s">
        <v>1571</v>
      </c>
      <c r="G708" s="486">
        <f>H708+I708</f>
        <v>76900</v>
      </c>
      <c r="H708" s="477">
        <v>76900</v>
      </c>
      <c r="I708" s="477"/>
      <c r="J708" s="61" t="s">
        <v>556</v>
      </c>
      <c r="K708" s="60"/>
      <c r="L708" s="60"/>
      <c r="M708" s="60"/>
      <c r="N708" s="60" t="s">
        <v>483</v>
      </c>
      <c r="O708" s="60"/>
      <c r="P708" s="66"/>
      <c r="Q708" s="66"/>
      <c r="R708" s="66"/>
      <c r="S708" s="60"/>
    </row>
    <row r="709" spans="1:19" ht="30" hidden="1" customHeight="1">
      <c r="A709" s="64">
        <v>81</v>
      </c>
      <c r="B709" s="60" t="s">
        <v>166</v>
      </c>
      <c r="C709" s="60" t="s">
        <v>1452</v>
      </c>
      <c r="D709" s="60" t="s">
        <v>1531</v>
      </c>
      <c r="E709" s="65"/>
      <c r="F709" s="65" t="s">
        <v>1572</v>
      </c>
      <c r="G709" s="486">
        <f>H709+I709</f>
        <v>885800</v>
      </c>
      <c r="H709" s="484"/>
      <c r="I709" s="477">
        <v>885800</v>
      </c>
      <c r="J709" s="122" t="s">
        <v>556</v>
      </c>
      <c r="K709" s="60"/>
      <c r="L709" s="60"/>
      <c r="M709" s="60"/>
      <c r="N709" s="60" t="s">
        <v>483</v>
      </c>
      <c r="O709" s="60"/>
      <c r="P709" s="66"/>
      <c r="Q709" s="66"/>
      <c r="R709" s="66"/>
      <c r="S709" s="60"/>
    </row>
    <row r="710" spans="1:19" ht="45" hidden="1" customHeight="1">
      <c r="A710" s="64">
        <v>82</v>
      </c>
      <c r="B710" s="60" t="s">
        <v>166</v>
      </c>
      <c r="C710" s="60" t="s">
        <v>1452</v>
      </c>
      <c r="D710" s="60" t="s">
        <v>1556</v>
      </c>
      <c r="E710" s="65"/>
      <c r="F710" s="65" t="s">
        <v>1573</v>
      </c>
      <c r="G710" s="486">
        <f>H710+I710</f>
        <v>100400</v>
      </c>
      <c r="H710" s="477"/>
      <c r="I710" s="477">
        <v>100400</v>
      </c>
      <c r="J710" s="122" t="s">
        <v>1574</v>
      </c>
      <c r="K710" s="60" t="s">
        <v>1575</v>
      </c>
      <c r="L710" s="60"/>
      <c r="M710" s="60"/>
      <c r="N710" s="60" t="s">
        <v>366</v>
      </c>
      <c r="O710" s="60"/>
      <c r="P710" s="66">
        <f>+H710+I710</f>
        <v>100400</v>
      </c>
      <c r="Q710" s="66"/>
      <c r="R710" s="66"/>
      <c r="S710" s="60" t="s">
        <v>1506</v>
      </c>
    </row>
    <row r="711" spans="1:19" ht="60" hidden="1" customHeight="1">
      <c r="A711" s="64">
        <v>83</v>
      </c>
      <c r="B711" s="60" t="s">
        <v>166</v>
      </c>
      <c r="C711" s="60" t="s">
        <v>1576</v>
      </c>
      <c r="D711" s="65" t="s">
        <v>1452</v>
      </c>
      <c r="E711" s="60"/>
      <c r="F711" s="60" t="s">
        <v>1577</v>
      </c>
      <c r="G711" s="60"/>
      <c r="H711" s="66"/>
      <c r="I711" s="66">
        <v>22000</v>
      </c>
      <c r="J711" s="61" t="s">
        <v>556</v>
      </c>
      <c r="K711" s="60"/>
      <c r="L711" s="60"/>
      <c r="M711" s="60"/>
      <c r="N711" s="60" t="s">
        <v>483</v>
      </c>
      <c r="O711" s="60"/>
      <c r="P711" s="66"/>
      <c r="Q711" s="66"/>
      <c r="R711" s="66"/>
      <c r="S711" s="60" t="s">
        <v>1471</v>
      </c>
    </row>
    <row r="712" spans="1:19" ht="45" hidden="1" customHeight="1">
      <c r="A712" s="64">
        <v>84</v>
      </c>
      <c r="B712" s="60" t="s">
        <v>166</v>
      </c>
      <c r="C712" s="60" t="s">
        <v>1578</v>
      </c>
      <c r="D712" s="65" t="s">
        <v>1452</v>
      </c>
      <c r="E712" s="60"/>
      <c r="F712" s="60" t="s">
        <v>1579</v>
      </c>
      <c r="G712" s="60"/>
      <c r="H712" s="66">
        <v>211700</v>
      </c>
      <c r="I712" s="66"/>
      <c r="J712" s="61" t="s">
        <v>556</v>
      </c>
      <c r="K712" s="60"/>
      <c r="L712" s="60"/>
      <c r="M712" s="60"/>
      <c r="N712" s="60" t="s">
        <v>483</v>
      </c>
      <c r="O712" s="60"/>
      <c r="P712" s="66"/>
      <c r="Q712" s="66"/>
      <c r="R712" s="66"/>
      <c r="S712" s="60" t="s">
        <v>1580</v>
      </c>
    </row>
    <row r="713" spans="1:19" ht="270" hidden="1" customHeight="1">
      <c r="A713" s="64">
        <v>85</v>
      </c>
      <c r="B713" s="60" t="s">
        <v>166</v>
      </c>
      <c r="C713" s="60" t="s">
        <v>1581</v>
      </c>
      <c r="D713" s="65" t="s">
        <v>1452</v>
      </c>
      <c r="E713" s="60"/>
      <c r="F713" s="60" t="s">
        <v>445</v>
      </c>
      <c r="G713" s="60"/>
      <c r="H713" s="66"/>
      <c r="I713" s="66">
        <v>2700000</v>
      </c>
      <c r="J713" s="61" t="s">
        <v>556</v>
      </c>
      <c r="K713" s="60"/>
      <c r="L713" s="60"/>
      <c r="M713" s="60"/>
      <c r="N713" s="60" t="s">
        <v>366</v>
      </c>
      <c r="O713" s="60"/>
      <c r="P713" s="66"/>
      <c r="Q713" s="66">
        <f>+H713+I713</f>
        <v>2700000</v>
      </c>
      <c r="R713" s="66"/>
      <c r="S713" s="60" t="s">
        <v>1582</v>
      </c>
    </row>
    <row r="714" spans="1:19" ht="30" hidden="1" customHeight="1">
      <c r="A714" s="64">
        <v>86</v>
      </c>
      <c r="B714" s="60" t="s">
        <v>166</v>
      </c>
      <c r="C714" s="60" t="s">
        <v>1452</v>
      </c>
      <c r="D714" s="60" t="s">
        <v>1583</v>
      </c>
      <c r="E714" s="60"/>
      <c r="F714" s="60" t="s">
        <v>1584</v>
      </c>
      <c r="G714" s="486">
        <f t="shared" ref="G714:G737" si="25">H714+I714</f>
        <v>0</v>
      </c>
      <c r="H714" s="477"/>
      <c r="I714" s="477"/>
      <c r="J714" s="61" t="s">
        <v>556</v>
      </c>
      <c r="K714" s="60"/>
      <c r="L714" s="60"/>
      <c r="M714" s="60"/>
      <c r="N714" s="60" t="s">
        <v>366</v>
      </c>
      <c r="O714" s="60"/>
      <c r="P714" s="66"/>
      <c r="Q714" s="66"/>
      <c r="R714" s="66"/>
      <c r="S714" s="60"/>
    </row>
    <row r="715" spans="1:19" ht="30" hidden="1" customHeight="1">
      <c r="A715" s="64">
        <v>87</v>
      </c>
      <c r="B715" s="60" t="s">
        <v>166</v>
      </c>
      <c r="C715" s="60" t="s">
        <v>1452</v>
      </c>
      <c r="D715" s="60" t="s">
        <v>1583</v>
      </c>
      <c r="E715" s="60"/>
      <c r="F715" s="60" t="s">
        <v>1585</v>
      </c>
      <c r="G715" s="486">
        <f t="shared" si="25"/>
        <v>0</v>
      </c>
      <c r="H715" s="477"/>
      <c r="I715" s="477"/>
      <c r="J715" s="61" t="s">
        <v>556</v>
      </c>
      <c r="K715" s="60"/>
      <c r="L715" s="60"/>
      <c r="M715" s="60"/>
      <c r="N715" s="60" t="s">
        <v>366</v>
      </c>
      <c r="O715" s="60"/>
      <c r="P715" s="66"/>
      <c r="Q715" s="66"/>
      <c r="R715" s="66"/>
      <c r="S715" s="60"/>
    </row>
    <row r="716" spans="1:19" ht="30" hidden="1" customHeight="1">
      <c r="A716" s="64">
        <v>88</v>
      </c>
      <c r="B716" s="60" t="s">
        <v>166</v>
      </c>
      <c r="C716" s="60" t="s">
        <v>1452</v>
      </c>
      <c r="D716" s="60" t="s">
        <v>1586</v>
      </c>
      <c r="E716" s="60"/>
      <c r="F716" s="60" t="s">
        <v>1587</v>
      </c>
      <c r="G716" s="486">
        <f t="shared" si="25"/>
        <v>0</v>
      </c>
      <c r="H716" s="477"/>
      <c r="I716" s="477"/>
      <c r="J716" s="61" t="s">
        <v>556</v>
      </c>
      <c r="K716" s="60"/>
      <c r="L716" s="60"/>
      <c r="M716" s="60"/>
      <c r="N716" s="60" t="s">
        <v>366</v>
      </c>
      <c r="O716" s="60"/>
      <c r="P716" s="66"/>
      <c r="Q716" s="66"/>
      <c r="R716" s="66"/>
      <c r="S716" s="60"/>
    </row>
    <row r="717" spans="1:19" ht="60" hidden="1" customHeight="1">
      <c r="A717" s="64">
        <v>89</v>
      </c>
      <c r="B717" s="60" t="s">
        <v>166</v>
      </c>
      <c r="C717" s="60" t="s">
        <v>1452</v>
      </c>
      <c r="D717" s="60" t="s">
        <v>1079</v>
      </c>
      <c r="E717" s="60"/>
      <c r="F717" s="60" t="s">
        <v>1588</v>
      </c>
      <c r="G717" s="486">
        <f t="shared" si="25"/>
        <v>1750300</v>
      </c>
      <c r="H717" s="477">
        <v>927600</v>
      </c>
      <c r="I717" s="477">
        <v>822700</v>
      </c>
      <c r="J717" s="61" t="s">
        <v>1589</v>
      </c>
      <c r="K717" s="62" t="s">
        <v>1590</v>
      </c>
      <c r="L717" s="60" t="s">
        <v>1591</v>
      </c>
      <c r="M717" s="60"/>
      <c r="N717" s="60" t="s">
        <v>483</v>
      </c>
      <c r="O717" s="60"/>
      <c r="P717" s="66"/>
      <c r="Q717" s="66"/>
      <c r="R717" s="66"/>
      <c r="S717" s="60"/>
    </row>
    <row r="718" spans="1:19" ht="30" hidden="1" customHeight="1">
      <c r="A718" s="64">
        <v>90</v>
      </c>
      <c r="B718" s="60" t="s">
        <v>166</v>
      </c>
      <c r="C718" s="60" t="s">
        <v>1452</v>
      </c>
      <c r="D718" s="60" t="s">
        <v>1592</v>
      </c>
      <c r="E718" s="60"/>
      <c r="F718" s="60" t="s">
        <v>1593</v>
      </c>
      <c r="G718" s="486">
        <f t="shared" si="25"/>
        <v>30400</v>
      </c>
      <c r="H718" s="477">
        <v>28800</v>
      </c>
      <c r="I718" s="477">
        <v>1600</v>
      </c>
      <c r="J718" s="61" t="s">
        <v>1594</v>
      </c>
      <c r="K718" s="60"/>
      <c r="L718" s="60"/>
      <c r="M718" s="60"/>
      <c r="N718" s="60" t="s">
        <v>483</v>
      </c>
      <c r="O718" s="60"/>
      <c r="P718" s="66"/>
      <c r="Q718" s="66"/>
      <c r="R718" s="66"/>
      <c r="S718" s="60"/>
    </row>
    <row r="719" spans="1:19" ht="60" hidden="1" customHeight="1">
      <c r="A719" s="64">
        <v>91</v>
      </c>
      <c r="B719" s="60" t="s">
        <v>166</v>
      </c>
      <c r="C719" s="60" t="s">
        <v>1452</v>
      </c>
      <c r="D719" s="60" t="s">
        <v>1595</v>
      </c>
      <c r="E719" s="60"/>
      <c r="F719" s="60" t="s">
        <v>1596</v>
      </c>
      <c r="G719" s="486">
        <f t="shared" si="25"/>
        <v>0</v>
      </c>
      <c r="H719" s="477"/>
      <c r="I719" s="477"/>
      <c r="J719" s="61" t="s">
        <v>556</v>
      </c>
      <c r="K719" s="60"/>
      <c r="L719" s="60"/>
      <c r="M719" s="60"/>
      <c r="N719" s="60" t="s">
        <v>483</v>
      </c>
      <c r="O719" s="60"/>
      <c r="P719" s="66"/>
      <c r="Q719" s="66"/>
      <c r="R719" s="66"/>
      <c r="S719" s="60"/>
    </row>
    <row r="720" spans="1:19" ht="30" hidden="1" customHeight="1">
      <c r="A720" s="64">
        <v>92</v>
      </c>
      <c r="B720" s="60" t="s">
        <v>166</v>
      </c>
      <c r="C720" s="60" t="s">
        <v>1452</v>
      </c>
      <c r="D720" s="60" t="s">
        <v>1597</v>
      </c>
      <c r="E720" s="60"/>
      <c r="F720" s="60" t="s">
        <v>1598</v>
      </c>
      <c r="G720" s="486">
        <f t="shared" si="25"/>
        <v>20800</v>
      </c>
      <c r="H720" s="477">
        <v>20800</v>
      </c>
      <c r="I720" s="477"/>
      <c r="J720" s="61" t="s">
        <v>1599</v>
      </c>
      <c r="K720" s="60"/>
      <c r="L720" s="60"/>
      <c r="M720" s="60"/>
      <c r="N720" s="60" t="s">
        <v>483</v>
      </c>
      <c r="O720" s="60"/>
      <c r="P720" s="66"/>
      <c r="Q720" s="66"/>
      <c r="R720" s="66"/>
      <c r="S720" s="60"/>
    </row>
    <row r="721" spans="1:19" ht="30">
      <c r="A721" s="64">
        <v>93</v>
      </c>
      <c r="B721" s="60" t="s">
        <v>189</v>
      </c>
      <c r="C721" s="60" t="s">
        <v>194</v>
      </c>
      <c r="D721" s="60" t="s">
        <v>1600</v>
      </c>
      <c r="E721" s="60"/>
      <c r="F721" s="60" t="s">
        <v>2771</v>
      </c>
      <c r="G721" s="486">
        <f t="shared" si="25"/>
        <v>17043100</v>
      </c>
      <c r="H721" s="477">
        <v>17043100</v>
      </c>
      <c r="I721" s="477"/>
      <c r="J721" s="61" t="s">
        <v>187</v>
      </c>
      <c r="K721" s="60"/>
      <c r="L721" s="60"/>
      <c r="M721" s="60"/>
      <c r="N721" s="60" t="s">
        <v>222</v>
      </c>
      <c r="O721" s="527"/>
      <c r="P721" s="66"/>
      <c r="Q721" s="66"/>
      <c r="R721" s="66"/>
      <c r="S721" s="60"/>
    </row>
    <row r="722" spans="1:19" ht="30" hidden="1" customHeight="1">
      <c r="A722" s="64">
        <v>94</v>
      </c>
      <c r="B722" s="60" t="s">
        <v>166</v>
      </c>
      <c r="C722" s="60" t="s">
        <v>1452</v>
      </c>
      <c r="D722" s="60" t="s">
        <v>1601</v>
      </c>
      <c r="E722" s="60"/>
      <c r="F722" s="60" t="s">
        <v>1602</v>
      </c>
      <c r="G722" s="486">
        <f t="shared" si="25"/>
        <v>61300</v>
      </c>
      <c r="H722" s="477">
        <v>61300</v>
      </c>
      <c r="I722" s="477"/>
      <c r="J722" s="61" t="s">
        <v>1603</v>
      </c>
      <c r="K722" s="60"/>
      <c r="L722" s="60"/>
      <c r="M722" s="60"/>
      <c r="N722" s="60" t="s">
        <v>483</v>
      </c>
      <c r="O722" s="60"/>
      <c r="P722" s="66"/>
      <c r="Q722" s="66"/>
      <c r="R722" s="66"/>
      <c r="S722" s="60"/>
    </row>
    <row r="723" spans="1:19" ht="30" hidden="1" customHeight="1">
      <c r="A723" s="64">
        <v>95</v>
      </c>
      <c r="B723" s="60" t="s">
        <v>166</v>
      </c>
      <c r="C723" s="60" t="s">
        <v>1452</v>
      </c>
      <c r="D723" s="60" t="s">
        <v>1604</v>
      </c>
      <c r="E723" s="60"/>
      <c r="F723" s="60" t="s">
        <v>1605</v>
      </c>
      <c r="G723" s="486">
        <f t="shared" si="25"/>
        <v>3300</v>
      </c>
      <c r="H723" s="477">
        <v>3300</v>
      </c>
      <c r="I723" s="477"/>
      <c r="J723" s="61" t="s">
        <v>1606</v>
      </c>
      <c r="K723" s="60"/>
      <c r="L723" s="60"/>
      <c r="M723" s="60"/>
      <c r="N723" s="60" t="s">
        <v>483</v>
      </c>
      <c r="O723" s="60"/>
      <c r="P723" s="66"/>
      <c r="Q723" s="66"/>
      <c r="R723" s="66"/>
      <c r="S723" s="60"/>
    </row>
    <row r="724" spans="1:19" ht="45" hidden="1" customHeight="1">
      <c r="A724" s="64">
        <v>96</v>
      </c>
      <c r="B724" s="60" t="s">
        <v>166</v>
      </c>
      <c r="C724" s="60" t="s">
        <v>1452</v>
      </c>
      <c r="D724" s="60" t="s">
        <v>1607</v>
      </c>
      <c r="E724" s="60"/>
      <c r="F724" s="60" t="s">
        <v>1608</v>
      </c>
      <c r="G724" s="486">
        <f t="shared" si="25"/>
        <v>12700</v>
      </c>
      <c r="H724" s="477">
        <v>12700</v>
      </c>
      <c r="I724" s="477"/>
      <c r="J724" s="61" t="s">
        <v>1609</v>
      </c>
      <c r="K724" s="60"/>
      <c r="L724" s="60"/>
      <c r="M724" s="60"/>
      <c r="N724" s="60" t="s">
        <v>483</v>
      </c>
      <c r="O724" s="60"/>
      <c r="P724" s="66"/>
      <c r="Q724" s="66"/>
      <c r="R724" s="66"/>
      <c r="S724" s="60"/>
    </row>
    <row r="725" spans="1:19" ht="30" hidden="1" customHeight="1">
      <c r="A725" s="64">
        <v>97</v>
      </c>
      <c r="B725" s="60" t="s">
        <v>166</v>
      </c>
      <c r="C725" s="60" t="s">
        <v>1452</v>
      </c>
      <c r="D725" s="60" t="s">
        <v>1610</v>
      </c>
      <c r="E725" s="60"/>
      <c r="F725" s="60" t="s">
        <v>1605</v>
      </c>
      <c r="G725" s="486">
        <f t="shared" si="25"/>
        <v>191400</v>
      </c>
      <c r="H725" s="477">
        <v>191400</v>
      </c>
      <c r="I725" s="477"/>
      <c r="J725" s="61" t="s">
        <v>1611</v>
      </c>
      <c r="K725" s="60"/>
      <c r="L725" s="60"/>
      <c r="M725" s="60"/>
      <c r="N725" s="60" t="s">
        <v>483</v>
      </c>
      <c r="O725" s="60"/>
      <c r="P725" s="66"/>
      <c r="Q725" s="66"/>
      <c r="R725" s="66"/>
      <c r="S725" s="60"/>
    </row>
    <row r="726" spans="1:19" ht="30">
      <c r="A726" s="64">
        <v>98</v>
      </c>
      <c r="B726" s="60" t="s">
        <v>189</v>
      </c>
      <c r="C726" s="60" t="s">
        <v>194</v>
      </c>
      <c r="D726" s="60" t="s">
        <v>2564</v>
      </c>
      <c r="E726" s="60"/>
      <c r="F726" s="60" t="s">
        <v>2762</v>
      </c>
      <c r="G726" s="486">
        <f t="shared" si="25"/>
        <v>13619200</v>
      </c>
      <c r="H726" s="477">
        <v>13619200</v>
      </c>
      <c r="I726" s="477"/>
      <c r="J726" s="61" t="s">
        <v>1612</v>
      </c>
      <c r="K726" s="60"/>
      <c r="L726" s="60"/>
      <c r="M726" s="60"/>
      <c r="N726" s="60" t="s">
        <v>222</v>
      </c>
      <c r="O726" s="527"/>
      <c r="P726" s="66"/>
      <c r="Q726" s="66"/>
      <c r="R726" s="66"/>
      <c r="S726" s="60"/>
    </row>
    <row r="727" spans="1:19" ht="30" hidden="1" customHeight="1">
      <c r="A727" s="64">
        <v>99</v>
      </c>
      <c r="B727" s="60" t="s">
        <v>166</v>
      </c>
      <c r="C727" s="60" t="s">
        <v>1452</v>
      </c>
      <c r="D727" s="60" t="s">
        <v>1613</v>
      </c>
      <c r="E727" s="60"/>
      <c r="F727" s="60" t="s">
        <v>1605</v>
      </c>
      <c r="G727" s="486">
        <f t="shared" si="25"/>
        <v>3300</v>
      </c>
      <c r="H727" s="477">
        <v>3300</v>
      </c>
      <c r="I727" s="477"/>
      <c r="J727" s="61" t="s">
        <v>1614</v>
      </c>
      <c r="K727" s="60"/>
      <c r="L727" s="60"/>
      <c r="M727" s="60"/>
      <c r="N727" s="60" t="s">
        <v>483</v>
      </c>
      <c r="O727" s="60"/>
      <c r="P727" s="66"/>
      <c r="Q727" s="66"/>
      <c r="R727" s="66"/>
      <c r="S727" s="60"/>
    </row>
    <row r="728" spans="1:19" ht="30" hidden="1" customHeight="1">
      <c r="A728" s="64">
        <v>100</v>
      </c>
      <c r="B728" s="60" t="s">
        <v>166</v>
      </c>
      <c r="C728" s="60" t="s">
        <v>1452</v>
      </c>
      <c r="D728" s="60" t="s">
        <v>1615</v>
      </c>
      <c r="E728" s="60"/>
      <c r="F728" s="60" t="s">
        <v>1605</v>
      </c>
      <c r="G728" s="486">
        <f t="shared" si="25"/>
        <v>51600</v>
      </c>
      <c r="H728" s="477">
        <v>51600</v>
      </c>
      <c r="I728" s="477"/>
      <c r="J728" s="61" t="s">
        <v>1616</v>
      </c>
      <c r="K728" s="60"/>
      <c r="L728" s="60"/>
      <c r="M728" s="60"/>
      <c r="N728" s="60" t="s">
        <v>483</v>
      </c>
      <c r="O728" s="60"/>
      <c r="P728" s="66"/>
      <c r="Q728" s="66"/>
      <c r="R728" s="66"/>
      <c r="S728" s="60"/>
    </row>
    <row r="729" spans="1:19" ht="30" hidden="1" customHeight="1">
      <c r="A729" s="64">
        <v>101</v>
      </c>
      <c r="B729" s="60" t="s">
        <v>166</v>
      </c>
      <c r="C729" s="60" t="s">
        <v>1452</v>
      </c>
      <c r="D729" s="60" t="s">
        <v>1617</v>
      </c>
      <c r="E729" s="60"/>
      <c r="F729" s="60" t="s">
        <v>1618</v>
      </c>
      <c r="G729" s="486">
        <f t="shared" si="25"/>
        <v>35700</v>
      </c>
      <c r="H729" s="477">
        <v>35700</v>
      </c>
      <c r="I729" s="477"/>
      <c r="J729" s="61" t="s">
        <v>1619</v>
      </c>
      <c r="K729" s="60"/>
      <c r="L729" s="60"/>
      <c r="M729" s="60"/>
      <c r="N729" s="60" t="s">
        <v>483</v>
      </c>
      <c r="O729" s="60"/>
      <c r="P729" s="66"/>
      <c r="Q729" s="66"/>
      <c r="R729" s="66"/>
      <c r="S729" s="60"/>
    </row>
    <row r="730" spans="1:19" ht="45" hidden="1" customHeight="1">
      <c r="A730" s="64">
        <v>102</v>
      </c>
      <c r="B730" s="60" t="s">
        <v>166</v>
      </c>
      <c r="C730" s="60" t="s">
        <v>1452</v>
      </c>
      <c r="D730" s="60" t="s">
        <v>1620</v>
      </c>
      <c r="E730" s="60"/>
      <c r="F730" s="60" t="s">
        <v>1621</v>
      </c>
      <c r="G730" s="486">
        <f t="shared" si="25"/>
        <v>270100</v>
      </c>
      <c r="H730" s="477">
        <v>270100</v>
      </c>
      <c r="I730" s="477"/>
      <c r="J730" s="61" t="s">
        <v>556</v>
      </c>
      <c r="K730" s="60"/>
      <c r="L730" s="60"/>
      <c r="M730" s="60"/>
      <c r="N730" s="60" t="s">
        <v>483</v>
      </c>
      <c r="O730" s="60"/>
      <c r="P730" s="66"/>
      <c r="Q730" s="66"/>
      <c r="R730" s="66"/>
      <c r="S730" s="60"/>
    </row>
    <row r="731" spans="1:19" ht="90" hidden="1" customHeight="1">
      <c r="A731" s="64">
        <v>103</v>
      </c>
      <c r="B731" s="60" t="s">
        <v>166</v>
      </c>
      <c r="C731" s="60" t="s">
        <v>1452</v>
      </c>
      <c r="D731" s="60" t="s">
        <v>1622</v>
      </c>
      <c r="E731" s="60"/>
      <c r="F731" s="60" t="s">
        <v>1623</v>
      </c>
      <c r="G731" s="486">
        <f t="shared" si="25"/>
        <v>1440600</v>
      </c>
      <c r="H731" s="477">
        <v>1440600</v>
      </c>
      <c r="I731" s="477"/>
      <c r="J731" s="61" t="s">
        <v>1624</v>
      </c>
      <c r="K731" s="62" t="s">
        <v>1625</v>
      </c>
      <c r="L731" s="60"/>
      <c r="M731" s="60"/>
      <c r="N731" s="60" t="s">
        <v>483</v>
      </c>
      <c r="O731" s="60"/>
      <c r="P731" s="66"/>
      <c r="Q731" s="66"/>
      <c r="R731" s="66"/>
      <c r="S731" s="60"/>
    </row>
    <row r="732" spans="1:19" ht="30" hidden="1" customHeight="1">
      <c r="A732" s="64">
        <v>104</v>
      </c>
      <c r="B732" s="60" t="s">
        <v>166</v>
      </c>
      <c r="C732" s="60" t="s">
        <v>1452</v>
      </c>
      <c r="D732" s="60" t="s">
        <v>1626</v>
      </c>
      <c r="E732" s="60"/>
      <c r="F732" s="60" t="s">
        <v>1627</v>
      </c>
      <c r="G732" s="486">
        <f t="shared" si="25"/>
        <v>263500</v>
      </c>
      <c r="H732" s="477"/>
      <c r="I732" s="477">
        <v>263500</v>
      </c>
      <c r="J732" s="61" t="s">
        <v>1628</v>
      </c>
      <c r="K732" s="60"/>
      <c r="L732" s="60"/>
      <c r="M732" s="60"/>
      <c r="N732" s="60" t="s">
        <v>483</v>
      </c>
      <c r="O732" s="60"/>
      <c r="P732" s="66"/>
      <c r="Q732" s="66"/>
      <c r="R732" s="66"/>
      <c r="S732" s="60"/>
    </row>
    <row r="733" spans="1:19" ht="60" hidden="1" customHeight="1">
      <c r="A733" s="64">
        <v>105</v>
      </c>
      <c r="B733" s="60" t="s">
        <v>166</v>
      </c>
      <c r="C733" s="60" t="s">
        <v>1452</v>
      </c>
      <c r="D733" s="60" t="s">
        <v>675</v>
      </c>
      <c r="E733" s="60"/>
      <c r="F733" s="60" t="s">
        <v>1629</v>
      </c>
      <c r="G733" s="486">
        <f t="shared" si="25"/>
        <v>180300</v>
      </c>
      <c r="H733" s="477"/>
      <c r="I733" s="477">
        <v>180300</v>
      </c>
      <c r="J733" s="61" t="s">
        <v>1630</v>
      </c>
      <c r="K733" s="60"/>
      <c r="L733" s="60"/>
      <c r="M733" s="60"/>
      <c r="N733" s="60" t="s">
        <v>483</v>
      </c>
      <c r="O733" s="60"/>
      <c r="P733" s="66"/>
      <c r="Q733" s="66"/>
      <c r="R733" s="66"/>
      <c r="S733" s="60"/>
    </row>
    <row r="734" spans="1:19" ht="30" hidden="1" customHeight="1">
      <c r="A734" s="64">
        <v>106</v>
      </c>
      <c r="B734" s="60" t="s">
        <v>166</v>
      </c>
      <c r="C734" s="60" t="s">
        <v>1452</v>
      </c>
      <c r="D734" s="60" t="s">
        <v>1631</v>
      </c>
      <c r="E734" s="60"/>
      <c r="F734" s="60" t="s">
        <v>1632</v>
      </c>
      <c r="G734" s="486">
        <f t="shared" si="25"/>
        <v>1389400</v>
      </c>
      <c r="H734" s="477">
        <v>1389400</v>
      </c>
      <c r="I734" s="477"/>
      <c r="J734" s="61" t="s">
        <v>556</v>
      </c>
      <c r="K734" s="60"/>
      <c r="L734" s="60"/>
      <c r="M734" s="60"/>
      <c r="N734" s="60" t="s">
        <v>483</v>
      </c>
      <c r="O734" s="60"/>
      <c r="P734" s="66"/>
      <c r="Q734" s="66"/>
      <c r="R734" s="66"/>
      <c r="S734" s="60"/>
    </row>
    <row r="735" spans="1:19" ht="30" hidden="1" customHeight="1">
      <c r="A735" s="64">
        <v>107</v>
      </c>
      <c r="B735" s="60" t="s">
        <v>166</v>
      </c>
      <c r="C735" s="60" t="s">
        <v>1452</v>
      </c>
      <c r="D735" s="60" t="s">
        <v>1633</v>
      </c>
      <c r="E735" s="60"/>
      <c r="F735" s="60" t="s">
        <v>1634</v>
      </c>
      <c r="G735" s="486">
        <f t="shared" si="25"/>
        <v>307900</v>
      </c>
      <c r="H735" s="484"/>
      <c r="I735" s="477">
        <v>307900</v>
      </c>
      <c r="J735" s="61" t="s">
        <v>1635</v>
      </c>
      <c r="K735" s="60"/>
      <c r="L735" s="60"/>
      <c r="M735" s="60"/>
      <c r="N735" s="60" t="s">
        <v>483</v>
      </c>
      <c r="O735" s="60"/>
      <c r="P735" s="66"/>
      <c r="Q735" s="66"/>
      <c r="R735" s="66"/>
      <c r="S735" s="60"/>
    </row>
    <row r="736" spans="1:19" ht="30" hidden="1" customHeight="1">
      <c r="A736" s="64">
        <v>108</v>
      </c>
      <c r="B736" s="60" t="s">
        <v>166</v>
      </c>
      <c r="C736" s="60" t="s">
        <v>1452</v>
      </c>
      <c r="D736" s="60" t="s">
        <v>1633</v>
      </c>
      <c r="E736" s="60"/>
      <c r="F736" s="60" t="s">
        <v>1636</v>
      </c>
      <c r="G736" s="486">
        <f t="shared" si="25"/>
        <v>65100</v>
      </c>
      <c r="H736" s="477"/>
      <c r="I736" s="477">
        <v>65100</v>
      </c>
      <c r="J736" s="61" t="s">
        <v>444</v>
      </c>
      <c r="K736" s="60"/>
      <c r="L736" s="60"/>
      <c r="M736" s="60"/>
      <c r="N736" s="60" t="s">
        <v>483</v>
      </c>
      <c r="O736" s="60"/>
      <c r="P736" s="66"/>
      <c r="Q736" s="66"/>
      <c r="R736" s="66"/>
      <c r="S736" s="60"/>
    </row>
    <row r="737" spans="1:19" ht="45" hidden="1" customHeight="1">
      <c r="A737" s="64">
        <v>109</v>
      </c>
      <c r="B737" s="60" t="s">
        <v>166</v>
      </c>
      <c r="C737" s="60" t="s">
        <v>1452</v>
      </c>
      <c r="D737" s="60" t="s">
        <v>675</v>
      </c>
      <c r="E737" s="60"/>
      <c r="F737" s="60" t="s">
        <v>1637</v>
      </c>
      <c r="G737" s="486">
        <f t="shared" si="25"/>
        <v>280000</v>
      </c>
      <c r="H737" s="477">
        <v>280000</v>
      </c>
      <c r="I737" s="477"/>
      <c r="J737" s="61" t="s">
        <v>556</v>
      </c>
      <c r="K737" s="60"/>
      <c r="L737" s="60"/>
      <c r="M737" s="60"/>
      <c r="N737" s="60" t="s">
        <v>483</v>
      </c>
      <c r="O737" s="60"/>
      <c r="P737" s="66"/>
      <c r="Q737" s="66"/>
      <c r="R737" s="66"/>
      <c r="S737" s="60"/>
    </row>
    <row r="738" spans="1:19" ht="45" hidden="1" customHeight="1">
      <c r="A738" s="64">
        <v>110</v>
      </c>
      <c r="B738" s="60" t="s">
        <v>166</v>
      </c>
      <c r="C738" s="60" t="s">
        <v>1638</v>
      </c>
      <c r="D738" s="65" t="s">
        <v>1452</v>
      </c>
      <c r="E738" s="60"/>
      <c r="F738" s="60" t="s">
        <v>1639</v>
      </c>
      <c r="G738" s="60"/>
      <c r="H738" s="66"/>
      <c r="I738" s="66"/>
      <c r="J738" s="61" t="s">
        <v>1614</v>
      </c>
      <c r="K738" s="60"/>
      <c r="L738" s="60"/>
      <c r="M738" s="60"/>
      <c r="N738" s="60" t="s">
        <v>366</v>
      </c>
      <c r="O738" s="60"/>
      <c r="P738" s="66"/>
      <c r="Q738" s="66"/>
      <c r="R738" s="66"/>
      <c r="S738" s="60"/>
    </row>
    <row r="739" spans="1:19" ht="45" hidden="1" customHeight="1">
      <c r="A739" s="64">
        <v>111</v>
      </c>
      <c r="B739" s="60" t="s">
        <v>166</v>
      </c>
      <c r="C739" s="60" t="s">
        <v>1640</v>
      </c>
      <c r="D739" s="65" t="s">
        <v>1452</v>
      </c>
      <c r="E739" s="60"/>
      <c r="F739" s="60" t="s">
        <v>1641</v>
      </c>
      <c r="G739" s="60"/>
      <c r="H739" s="66">
        <v>1000</v>
      </c>
      <c r="I739" s="66"/>
      <c r="J739" s="61" t="s">
        <v>1642</v>
      </c>
      <c r="K739" s="60"/>
      <c r="L739" s="60"/>
      <c r="M739" s="60"/>
      <c r="N739" s="60" t="s">
        <v>483</v>
      </c>
      <c r="O739" s="60"/>
      <c r="P739" s="66"/>
      <c r="Q739" s="66"/>
      <c r="R739" s="66"/>
      <c r="S739" s="60"/>
    </row>
    <row r="740" spans="1:19" ht="60" hidden="1" customHeight="1">
      <c r="A740" s="64">
        <v>112</v>
      </c>
      <c r="B740" s="60" t="s">
        <v>166</v>
      </c>
      <c r="C740" s="60" t="s">
        <v>1643</v>
      </c>
      <c r="D740" s="65" t="s">
        <v>1452</v>
      </c>
      <c r="E740" s="60"/>
      <c r="F740" s="60" t="s">
        <v>1644</v>
      </c>
      <c r="G740" s="60"/>
      <c r="H740" s="66">
        <v>36100</v>
      </c>
      <c r="I740" s="66"/>
      <c r="J740" s="61" t="s">
        <v>1645</v>
      </c>
      <c r="K740" s="60"/>
      <c r="L740" s="60"/>
      <c r="M740" s="60"/>
      <c r="N740" s="60" t="s">
        <v>483</v>
      </c>
      <c r="O740" s="60"/>
      <c r="P740" s="66"/>
      <c r="Q740" s="66"/>
      <c r="R740" s="66"/>
      <c r="S740" s="60" t="s">
        <v>0</v>
      </c>
    </row>
    <row r="741" spans="1:19" ht="60" hidden="1" customHeight="1">
      <c r="A741" s="64">
        <v>113</v>
      </c>
      <c r="B741" s="60" t="s">
        <v>166</v>
      </c>
      <c r="C741" s="60" t="s">
        <v>1646</v>
      </c>
      <c r="D741" s="65" t="s">
        <v>1452</v>
      </c>
      <c r="E741" s="60"/>
      <c r="F741" s="60" t="s">
        <v>1647</v>
      </c>
      <c r="G741" s="60"/>
      <c r="H741" s="66">
        <v>23600</v>
      </c>
      <c r="I741" s="66">
        <v>5000</v>
      </c>
      <c r="J741" s="61" t="s">
        <v>1648</v>
      </c>
      <c r="K741" s="60" t="s">
        <v>1649</v>
      </c>
      <c r="L741" s="60"/>
      <c r="M741" s="60"/>
      <c r="N741" s="60" t="s">
        <v>483</v>
      </c>
      <c r="O741" s="60"/>
      <c r="P741" s="66"/>
      <c r="Q741" s="66"/>
      <c r="R741" s="66"/>
      <c r="S741" s="60" t="s">
        <v>1650</v>
      </c>
    </row>
    <row r="742" spans="1:19" ht="60" hidden="1" customHeight="1">
      <c r="A742" s="64">
        <v>114</v>
      </c>
      <c r="B742" s="60" t="s">
        <v>166</v>
      </c>
      <c r="C742" s="60" t="s">
        <v>1651</v>
      </c>
      <c r="D742" s="65" t="s">
        <v>1452</v>
      </c>
      <c r="E742" s="60"/>
      <c r="F742" s="60" t="s">
        <v>1652</v>
      </c>
      <c r="G742" s="60"/>
      <c r="H742" s="66">
        <v>5800</v>
      </c>
      <c r="I742" s="66"/>
      <c r="J742" s="61" t="s">
        <v>1653</v>
      </c>
      <c r="K742" s="60" t="s">
        <v>1649</v>
      </c>
      <c r="L742" s="60"/>
      <c r="M742" s="60"/>
      <c r="N742" s="60" t="s">
        <v>483</v>
      </c>
      <c r="O742" s="60"/>
      <c r="P742" s="66"/>
      <c r="Q742" s="66"/>
      <c r="R742" s="66"/>
      <c r="S742" s="60" t="s">
        <v>1650</v>
      </c>
    </row>
    <row r="743" spans="1:19" ht="30" hidden="1" customHeight="1">
      <c r="A743" s="64">
        <v>115</v>
      </c>
      <c r="B743" s="60" t="s">
        <v>166</v>
      </c>
      <c r="C743" s="60" t="s">
        <v>1654</v>
      </c>
      <c r="D743" s="65" t="s">
        <v>1452</v>
      </c>
      <c r="E743" s="60"/>
      <c r="F743" s="60" t="s">
        <v>1655</v>
      </c>
      <c r="G743" s="60"/>
      <c r="H743" s="66">
        <v>65600</v>
      </c>
      <c r="I743" s="66"/>
      <c r="J743" s="61" t="s">
        <v>1656</v>
      </c>
      <c r="K743" s="60"/>
      <c r="L743" s="60"/>
      <c r="M743" s="60"/>
      <c r="N743" s="60" t="s">
        <v>483</v>
      </c>
      <c r="O743" s="60"/>
      <c r="P743" s="66"/>
      <c r="Q743" s="66"/>
      <c r="R743" s="66"/>
      <c r="S743" s="60" t="s">
        <v>1657</v>
      </c>
    </row>
    <row r="744" spans="1:19" ht="30" hidden="1" customHeight="1">
      <c r="A744" s="64">
        <v>116</v>
      </c>
      <c r="B744" s="60" t="s">
        <v>166</v>
      </c>
      <c r="C744" s="60" t="s">
        <v>1452</v>
      </c>
      <c r="D744" s="60" t="s">
        <v>763</v>
      </c>
      <c r="E744" s="60"/>
      <c r="F744" s="60" t="s">
        <v>1658</v>
      </c>
      <c r="G744" s="486">
        <f>H744+I744</f>
        <v>151500</v>
      </c>
      <c r="H744" s="477">
        <v>142600</v>
      </c>
      <c r="I744" s="477">
        <v>8900</v>
      </c>
      <c r="J744" s="61" t="s">
        <v>556</v>
      </c>
      <c r="K744" s="60"/>
      <c r="L744" s="60"/>
      <c r="M744" s="60"/>
      <c r="N744" s="60" t="s">
        <v>483</v>
      </c>
      <c r="O744" s="60"/>
      <c r="P744" s="66"/>
      <c r="Q744" s="66"/>
      <c r="R744" s="66"/>
      <c r="S744" s="60"/>
    </row>
    <row r="745" spans="1:19" ht="45" hidden="1" customHeight="1">
      <c r="A745" s="64">
        <v>117</v>
      </c>
      <c r="B745" s="60" t="s">
        <v>166</v>
      </c>
      <c r="C745" s="60" t="s">
        <v>1452</v>
      </c>
      <c r="D745" s="60" t="s">
        <v>1659</v>
      </c>
      <c r="E745" s="60"/>
      <c r="F745" s="60" t="s">
        <v>1660</v>
      </c>
      <c r="G745" s="486">
        <f>H745+I745</f>
        <v>3380800</v>
      </c>
      <c r="H745" s="477">
        <v>3380800</v>
      </c>
      <c r="I745" s="477"/>
      <c r="J745" s="61" t="s">
        <v>556</v>
      </c>
      <c r="K745" s="60"/>
      <c r="L745" s="60"/>
      <c r="M745" s="60"/>
      <c r="N745" s="60" t="s">
        <v>483</v>
      </c>
      <c r="O745" s="60"/>
      <c r="P745" s="66"/>
      <c r="Q745" s="66"/>
      <c r="R745" s="66"/>
      <c r="S745" s="60"/>
    </row>
    <row r="746" spans="1:19" ht="30" hidden="1" customHeight="1">
      <c r="A746" s="64">
        <v>118</v>
      </c>
      <c r="B746" s="60" t="s">
        <v>166</v>
      </c>
      <c r="C746" s="60" t="s">
        <v>1452</v>
      </c>
      <c r="D746" s="60" t="s">
        <v>1661</v>
      </c>
      <c r="E746" s="60"/>
      <c r="F746" s="60" t="s">
        <v>1662</v>
      </c>
      <c r="G746" s="486">
        <f>H746+I746</f>
        <v>2781600</v>
      </c>
      <c r="H746" s="477">
        <v>2616800</v>
      </c>
      <c r="I746" s="477">
        <v>164800</v>
      </c>
      <c r="J746" s="61" t="s">
        <v>556</v>
      </c>
      <c r="K746" s="60"/>
      <c r="L746" s="60"/>
      <c r="M746" s="60"/>
      <c r="N746" s="60" t="s">
        <v>483</v>
      </c>
      <c r="O746" s="60"/>
      <c r="P746" s="66"/>
      <c r="Q746" s="66"/>
      <c r="R746" s="66"/>
      <c r="S746" s="60"/>
    </row>
    <row r="747" spans="1:19" ht="30" hidden="1" customHeight="1">
      <c r="A747" s="64">
        <v>119</v>
      </c>
      <c r="B747" s="60" t="s">
        <v>166</v>
      </c>
      <c r="C747" s="60" t="s">
        <v>1452</v>
      </c>
      <c r="D747" s="60" t="s">
        <v>1631</v>
      </c>
      <c r="E747" s="60"/>
      <c r="F747" s="60" t="s">
        <v>1663</v>
      </c>
      <c r="G747" s="486">
        <f>H747+I747</f>
        <v>333871.59999999998</v>
      </c>
      <c r="H747" s="477">
        <v>310909.09999999998</v>
      </c>
      <c r="I747" s="477">
        <v>22962.5</v>
      </c>
      <c r="J747" s="61" t="s">
        <v>556</v>
      </c>
      <c r="K747" s="60"/>
      <c r="L747" s="60"/>
      <c r="M747" s="60"/>
      <c r="N747" s="60" t="s">
        <v>483</v>
      </c>
      <c r="O747" s="60"/>
      <c r="P747" s="66"/>
      <c r="Q747" s="66"/>
      <c r="R747" s="66"/>
      <c r="S747" s="60"/>
    </row>
    <row r="748" spans="1:19" ht="45" hidden="1" customHeight="1">
      <c r="A748" s="64">
        <v>120</v>
      </c>
      <c r="B748" s="60" t="s">
        <v>166</v>
      </c>
      <c r="C748" s="60" t="s">
        <v>1452</v>
      </c>
      <c r="D748" s="60" t="s">
        <v>1664</v>
      </c>
      <c r="E748" s="60"/>
      <c r="F748" s="60" t="s">
        <v>1665</v>
      </c>
      <c r="G748" s="486">
        <f>H748+I748</f>
        <v>23100</v>
      </c>
      <c r="H748" s="477">
        <v>20600</v>
      </c>
      <c r="I748" s="477">
        <v>2500</v>
      </c>
      <c r="J748" s="61" t="s">
        <v>1666</v>
      </c>
      <c r="K748" s="60"/>
      <c r="L748" s="60"/>
      <c r="M748" s="60"/>
      <c r="N748" s="60" t="s">
        <v>483</v>
      </c>
      <c r="O748" s="60"/>
      <c r="P748" s="66"/>
      <c r="Q748" s="66"/>
      <c r="R748" s="66"/>
      <c r="S748" s="60"/>
    </row>
    <row r="749" spans="1:19" ht="30" hidden="1" customHeight="1">
      <c r="A749" s="64">
        <v>121</v>
      </c>
      <c r="B749" s="60" t="s">
        <v>166</v>
      </c>
      <c r="C749" s="60" t="s">
        <v>446</v>
      </c>
      <c r="D749" s="65" t="s">
        <v>1452</v>
      </c>
      <c r="E749" s="60"/>
      <c r="F749" s="60" t="s">
        <v>1667</v>
      </c>
      <c r="G749" s="60"/>
      <c r="H749" s="66">
        <v>70700</v>
      </c>
      <c r="I749" s="66"/>
      <c r="J749" s="61" t="s">
        <v>556</v>
      </c>
      <c r="K749" s="60"/>
      <c r="L749" s="60"/>
      <c r="M749" s="60"/>
      <c r="N749" s="60" t="s">
        <v>366</v>
      </c>
      <c r="O749" s="60"/>
      <c r="P749" s="66"/>
      <c r="Q749" s="66">
        <f>+H749+I749</f>
        <v>70700</v>
      </c>
      <c r="R749" s="66"/>
      <c r="S749" s="60" t="s">
        <v>1668</v>
      </c>
    </row>
    <row r="750" spans="1:19" ht="30" hidden="1" customHeight="1">
      <c r="A750" s="64">
        <v>122</v>
      </c>
      <c r="B750" s="60" t="s">
        <v>166</v>
      </c>
      <c r="C750" s="60" t="s">
        <v>1669</v>
      </c>
      <c r="D750" s="65" t="s">
        <v>1452</v>
      </c>
      <c r="E750" s="60"/>
      <c r="F750" s="60" t="s">
        <v>1670</v>
      </c>
      <c r="G750" s="60"/>
      <c r="H750" s="66">
        <v>200</v>
      </c>
      <c r="I750" s="66"/>
      <c r="J750" s="61" t="s">
        <v>1671</v>
      </c>
      <c r="K750" s="60"/>
      <c r="L750" s="60"/>
      <c r="M750" s="60"/>
      <c r="N750" s="60" t="s">
        <v>483</v>
      </c>
      <c r="O750" s="60"/>
      <c r="P750" s="66"/>
      <c r="Q750" s="66"/>
      <c r="R750" s="66"/>
      <c r="S750" s="60"/>
    </row>
    <row r="751" spans="1:19" ht="45" hidden="1" customHeight="1">
      <c r="A751" s="64">
        <v>123</v>
      </c>
      <c r="B751" s="60" t="s">
        <v>166</v>
      </c>
      <c r="C751" s="60" t="s">
        <v>447</v>
      </c>
      <c r="D751" s="65" t="s">
        <v>1452</v>
      </c>
      <c r="E751" s="60"/>
      <c r="F751" s="60" t="s">
        <v>448</v>
      </c>
      <c r="G751" s="60"/>
      <c r="H751" s="66"/>
      <c r="I751" s="66">
        <v>45000</v>
      </c>
      <c r="J751" s="61" t="s">
        <v>449</v>
      </c>
      <c r="K751" s="60"/>
      <c r="L751" s="60"/>
      <c r="M751" s="60"/>
      <c r="N751" s="60" t="s">
        <v>366</v>
      </c>
      <c r="O751" s="60"/>
      <c r="P751" s="66"/>
      <c r="Q751" s="66">
        <f>+H751+I751</f>
        <v>45000</v>
      </c>
      <c r="R751" s="66"/>
      <c r="S751" s="60"/>
    </row>
    <row r="752" spans="1:19" ht="45" hidden="1" customHeight="1">
      <c r="A752" s="64">
        <v>124</v>
      </c>
      <c r="B752" s="60" t="s">
        <v>166</v>
      </c>
      <c r="C752" s="60" t="s">
        <v>1452</v>
      </c>
      <c r="D752" s="60" t="s">
        <v>1672</v>
      </c>
      <c r="E752" s="60"/>
      <c r="F752" s="60" t="s">
        <v>1673</v>
      </c>
      <c r="G752" s="486">
        <f>H752+I752</f>
        <v>0</v>
      </c>
      <c r="H752" s="477"/>
      <c r="I752" s="477"/>
      <c r="J752" s="61" t="s">
        <v>1674</v>
      </c>
      <c r="K752" s="60" t="s">
        <v>1675</v>
      </c>
      <c r="L752" s="60"/>
      <c r="M752" s="60"/>
      <c r="N752" s="60" t="s">
        <v>483</v>
      </c>
      <c r="O752" s="60"/>
      <c r="P752" s="66"/>
      <c r="Q752" s="66"/>
      <c r="R752" s="66"/>
      <c r="S752" s="60"/>
    </row>
    <row r="753" spans="1:19" ht="30" hidden="1" customHeight="1">
      <c r="A753" s="64">
        <v>125</v>
      </c>
      <c r="B753" s="60" t="s">
        <v>166</v>
      </c>
      <c r="C753" s="60" t="s">
        <v>1482</v>
      </c>
      <c r="D753" s="65" t="s">
        <v>1452</v>
      </c>
      <c r="E753" s="68"/>
      <c r="F753" s="60" t="s">
        <v>1676</v>
      </c>
      <c r="G753" s="60"/>
      <c r="H753" s="66">
        <v>6607973.54</v>
      </c>
      <c r="I753" s="66"/>
      <c r="J753" s="61"/>
      <c r="K753" s="60"/>
      <c r="L753" s="60"/>
      <c r="M753" s="60"/>
      <c r="N753" s="60" t="s">
        <v>366</v>
      </c>
      <c r="O753" s="60"/>
      <c r="P753" s="66"/>
      <c r="Q753" s="66">
        <f>+H753+I753</f>
        <v>6607973.54</v>
      </c>
      <c r="R753" s="66"/>
      <c r="S753" s="60"/>
    </row>
    <row r="754" spans="1:19" ht="30" hidden="1" customHeight="1">
      <c r="A754" s="64">
        <v>126</v>
      </c>
      <c r="B754" s="60" t="s">
        <v>166</v>
      </c>
      <c r="C754" s="60" t="s">
        <v>437</v>
      </c>
      <c r="D754" s="65" t="s">
        <v>1452</v>
      </c>
      <c r="E754" s="68"/>
      <c r="F754" s="60" t="s">
        <v>1677</v>
      </c>
      <c r="G754" s="60"/>
      <c r="H754" s="66">
        <v>2010988.38</v>
      </c>
      <c r="I754" s="66">
        <v>869357.8</v>
      </c>
      <c r="J754" s="61" t="s">
        <v>556</v>
      </c>
      <c r="K754" s="60"/>
      <c r="L754" s="60"/>
      <c r="M754" s="60"/>
      <c r="N754" s="60" t="s">
        <v>483</v>
      </c>
      <c r="O754" s="60"/>
      <c r="P754" s="66"/>
      <c r="Q754" s="66"/>
      <c r="R754" s="66"/>
      <c r="S754" s="60"/>
    </row>
    <row r="755" spans="1:19" ht="45">
      <c r="A755" s="64">
        <v>127</v>
      </c>
      <c r="B755" s="60" t="s">
        <v>189</v>
      </c>
      <c r="C755" s="60" t="s">
        <v>194</v>
      </c>
      <c r="D755" s="60" t="s">
        <v>1558</v>
      </c>
      <c r="E755" s="60"/>
      <c r="F755" s="60" t="s">
        <v>1678</v>
      </c>
      <c r="G755" s="486">
        <f t="shared" ref="G755:G804" si="26">H755+I755</f>
        <v>12155395.99</v>
      </c>
      <c r="H755" s="477">
        <v>12086152.24</v>
      </c>
      <c r="I755" s="477">
        <v>69243.75</v>
      </c>
      <c r="J755" s="61" t="s">
        <v>187</v>
      </c>
      <c r="K755" s="60"/>
      <c r="L755" s="60"/>
      <c r="M755" s="60"/>
      <c r="N755" s="60" t="s">
        <v>222</v>
      </c>
      <c r="O755" s="527"/>
      <c r="P755" s="66"/>
      <c r="Q755" s="66"/>
      <c r="R755" s="66"/>
      <c r="S755" s="60"/>
    </row>
    <row r="756" spans="1:19" ht="45">
      <c r="A756" s="64">
        <v>128</v>
      </c>
      <c r="B756" s="60" t="s">
        <v>189</v>
      </c>
      <c r="C756" s="60" t="s">
        <v>194</v>
      </c>
      <c r="D756" s="60" t="s">
        <v>301</v>
      </c>
      <c r="E756" s="60"/>
      <c r="F756" s="63" t="s">
        <v>1679</v>
      </c>
      <c r="G756" s="486">
        <f t="shared" si="26"/>
        <v>421122947.54999995</v>
      </c>
      <c r="H756" s="477">
        <f>427067642.89-10015184.72</f>
        <v>417052458.16999996</v>
      </c>
      <c r="I756" s="477">
        <v>4070489.38</v>
      </c>
      <c r="J756" s="61" t="s">
        <v>187</v>
      </c>
      <c r="K756" s="60"/>
      <c r="L756" s="60"/>
      <c r="M756" s="60"/>
      <c r="N756" s="60" t="s">
        <v>222</v>
      </c>
      <c r="O756" s="527"/>
      <c r="P756" s="66"/>
      <c r="Q756" s="66"/>
      <c r="R756" s="66"/>
      <c r="S756" s="60"/>
    </row>
    <row r="757" spans="1:19" ht="30">
      <c r="A757" s="64">
        <v>129</v>
      </c>
      <c r="B757" s="60" t="s">
        <v>189</v>
      </c>
      <c r="C757" s="60" t="s">
        <v>194</v>
      </c>
      <c r="D757" s="60" t="s">
        <v>301</v>
      </c>
      <c r="E757" s="60"/>
      <c r="F757" s="97"/>
      <c r="G757" s="486">
        <f t="shared" si="26"/>
        <v>10015184.720000001</v>
      </c>
      <c r="H757" s="477">
        <v>10015184.720000001</v>
      </c>
      <c r="I757" s="477"/>
      <c r="J757" s="61"/>
      <c r="K757" s="60"/>
      <c r="L757" s="60"/>
      <c r="M757" s="60"/>
      <c r="N757" s="60" t="s">
        <v>201</v>
      </c>
      <c r="O757" s="527"/>
      <c r="P757" s="66">
        <v>10015.184719999999</v>
      </c>
      <c r="Q757" s="66"/>
      <c r="R757" s="66"/>
      <c r="S757" s="60" t="s">
        <v>3454</v>
      </c>
    </row>
    <row r="758" spans="1:19" ht="45">
      <c r="A758" s="64">
        <v>130</v>
      </c>
      <c r="B758" s="60" t="s">
        <v>189</v>
      </c>
      <c r="C758" s="60" t="s">
        <v>194</v>
      </c>
      <c r="D758" s="65" t="s">
        <v>1501</v>
      </c>
      <c r="E758" s="60"/>
      <c r="F758" s="60" t="s">
        <v>1680</v>
      </c>
      <c r="G758" s="486">
        <f t="shared" si="26"/>
        <v>18121692.760000002</v>
      </c>
      <c r="H758" s="477">
        <v>17831558.510000002</v>
      </c>
      <c r="I758" s="477">
        <v>290134.25</v>
      </c>
      <c r="J758" s="61" t="s">
        <v>187</v>
      </c>
      <c r="K758" s="60"/>
      <c r="L758" s="60"/>
      <c r="M758" s="60"/>
      <c r="N758" s="60" t="s">
        <v>222</v>
      </c>
      <c r="O758" s="527"/>
      <c r="P758" s="66"/>
      <c r="Q758" s="66"/>
      <c r="R758" s="66"/>
      <c r="S758" s="60"/>
    </row>
    <row r="759" spans="1:19" ht="60">
      <c r="A759" s="64">
        <v>131</v>
      </c>
      <c r="B759" s="60" t="s">
        <v>189</v>
      </c>
      <c r="C759" s="60" t="s">
        <v>194</v>
      </c>
      <c r="D759" s="60" t="s">
        <v>2562</v>
      </c>
      <c r="E759" s="60"/>
      <c r="F759" s="60" t="s">
        <v>1681</v>
      </c>
      <c r="G759" s="486">
        <f t="shared" si="26"/>
        <v>110405906.98999999</v>
      </c>
      <c r="H759" s="477">
        <v>102254066.28</v>
      </c>
      <c r="I759" s="477">
        <v>8151840.71</v>
      </c>
      <c r="J759" s="61" t="s">
        <v>2581</v>
      </c>
      <c r="K759" s="60"/>
      <c r="L759" s="60"/>
      <c r="M759" s="60"/>
      <c r="N759" s="60" t="s">
        <v>222</v>
      </c>
      <c r="O759" s="527"/>
      <c r="P759" s="66"/>
      <c r="Q759" s="66"/>
      <c r="R759" s="66"/>
      <c r="S759" s="60"/>
    </row>
    <row r="760" spans="1:19" ht="75" hidden="1" customHeight="1">
      <c r="A760" s="64">
        <v>132</v>
      </c>
      <c r="B760" s="60" t="s">
        <v>166</v>
      </c>
      <c r="C760" s="60" t="s">
        <v>1452</v>
      </c>
      <c r="D760" s="60" t="s">
        <v>1595</v>
      </c>
      <c r="E760" s="60"/>
      <c r="F760" s="60" t="s">
        <v>1683</v>
      </c>
      <c r="G760" s="486">
        <f t="shared" si="26"/>
        <v>0</v>
      </c>
      <c r="H760" s="477"/>
      <c r="I760" s="477"/>
      <c r="J760" s="61" t="s">
        <v>556</v>
      </c>
      <c r="K760" s="60"/>
      <c r="L760" s="60"/>
      <c r="M760" s="60"/>
      <c r="N760" s="60" t="s">
        <v>483</v>
      </c>
      <c r="O760" s="60"/>
      <c r="P760" s="66"/>
      <c r="Q760" s="66"/>
      <c r="R760" s="66"/>
      <c r="S760" s="60"/>
    </row>
    <row r="761" spans="1:19" ht="45">
      <c r="A761" s="64">
        <v>133</v>
      </c>
      <c r="B761" s="60" t="s">
        <v>189</v>
      </c>
      <c r="C761" s="60" t="s">
        <v>194</v>
      </c>
      <c r="D761" s="60" t="s">
        <v>2936</v>
      </c>
      <c r="E761" s="60"/>
      <c r="F761" s="60" t="s">
        <v>2800</v>
      </c>
      <c r="G761" s="486">
        <f t="shared" si="26"/>
        <v>17199924.68</v>
      </c>
      <c r="H761" s="477">
        <v>16841753.93</v>
      </c>
      <c r="I761" s="477">
        <v>358170.75</v>
      </c>
      <c r="J761" s="61" t="s">
        <v>187</v>
      </c>
      <c r="K761" s="60"/>
      <c r="L761" s="60"/>
      <c r="M761" s="60"/>
      <c r="N761" s="60" t="s">
        <v>222</v>
      </c>
      <c r="O761" s="527"/>
      <c r="P761" s="66"/>
      <c r="Q761" s="66"/>
      <c r="R761" s="66"/>
      <c r="S761" s="60"/>
    </row>
    <row r="762" spans="1:19" ht="30" hidden="1" customHeight="1">
      <c r="A762" s="64">
        <v>134</v>
      </c>
      <c r="B762" s="60" t="s">
        <v>166</v>
      </c>
      <c r="C762" s="60" t="s">
        <v>1452</v>
      </c>
      <c r="D762" s="60" t="s">
        <v>1684</v>
      </c>
      <c r="E762" s="60"/>
      <c r="F762" s="60" t="s">
        <v>1685</v>
      </c>
      <c r="G762" s="486">
        <f t="shared" si="26"/>
        <v>0</v>
      </c>
      <c r="H762" s="477"/>
      <c r="I762" s="477"/>
      <c r="J762" s="61" t="s">
        <v>556</v>
      </c>
      <c r="K762" s="60"/>
      <c r="L762" s="60"/>
      <c r="M762" s="60"/>
      <c r="N762" s="60" t="s">
        <v>483</v>
      </c>
      <c r="O762" s="60"/>
      <c r="P762" s="66"/>
      <c r="Q762" s="66"/>
      <c r="R762" s="66"/>
      <c r="S762" s="60"/>
    </row>
    <row r="763" spans="1:19" ht="45" hidden="1" customHeight="1">
      <c r="A763" s="64">
        <v>135</v>
      </c>
      <c r="B763" s="60" t="s">
        <v>166</v>
      </c>
      <c r="C763" s="60" t="s">
        <v>1452</v>
      </c>
      <c r="D763" s="60" t="s">
        <v>1528</v>
      </c>
      <c r="E763" s="60"/>
      <c r="F763" s="60" t="s">
        <v>1686</v>
      </c>
      <c r="G763" s="486">
        <f t="shared" si="26"/>
        <v>773330.15</v>
      </c>
      <c r="H763" s="477">
        <v>716597.48</v>
      </c>
      <c r="I763" s="477">
        <v>56732.67</v>
      </c>
      <c r="J763" s="61" t="s">
        <v>556</v>
      </c>
      <c r="K763" s="60"/>
      <c r="L763" s="60"/>
      <c r="M763" s="60"/>
      <c r="N763" s="60" t="s">
        <v>483</v>
      </c>
      <c r="O763" s="60"/>
      <c r="P763" s="66"/>
      <c r="Q763" s="66"/>
      <c r="R763" s="66"/>
      <c r="S763" s="60"/>
    </row>
    <row r="764" spans="1:19" ht="45">
      <c r="A764" s="64">
        <v>136</v>
      </c>
      <c r="B764" s="60" t="s">
        <v>189</v>
      </c>
      <c r="C764" s="60" t="s">
        <v>194</v>
      </c>
      <c r="D764" s="60" t="s">
        <v>301</v>
      </c>
      <c r="E764" s="60"/>
      <c r="F764" s="60" t="s">
        <v>3422</v>
      </c>
      <c r="G764" s="486">
        <f t="shared" si="26"/>
        <v>14019013</v>
      </c>
      <c r="H764" s="477"/>
      <c r="I764" s="477">
        <v>14019013</v>
      </c>
      <c r="J764" s="61" t="s">
        <v>187</v>
      </c>
      <c r="K764" s="60"/>
      <c r="L764" s="60"/>
      <c r="M764" s="60"/>
      <c r="N764" s="60" t="s">
        <v>222</v>
      </c>
      <c r="O764" s="527"/>
      <c r="P764" s="66"/>
      <c r="Q764" s="66"/>
      <c r="R764" s="66"/>
      <c r="S764" s="60"/>
    </row>
    <row r="765" spans="1:19" ht="45">
      <c r="A765" s="64">
        <v>137</v>
      </c>
      <c r="B765" s="60" t="s">
        <v>189</v>
      </c>
      <c r="C765" s="60" t="s">
        <v>194</v>
      </c>
      <c r="D765" s="60" t="s">
        <v>301</v>
      </c>
      <c r="E765" s="60"/>
      <c r="F765" s="63" t="s">
        <v>2802</v>
      </c>
      <c r="G765" s="486">
        <f t="shared" si="26"/>
        <v>344828665.55999994</v>
      </c>
      <c r="H765" s="477">
        <f>352323502.34-10115990.16</f>
        <v>342207512.17999995</v>
      </c>
      <c r="I765" s="477">
        <v>2621153.38</v>
      </c>
      <c r="J765" s="61" t="s">
        <v>187</v>
      </c>
      <c r="K765" s="60"/>
      <c r="L765" s="60"/>
      <c r="M765" s="60"/>
      <c r="N765" s="60" t="s">
        <v>222</v>
      </c>
      <c r="O765" s="527"/>
      <c r="P765" s="66"/>
      <c r="Q765" s="66"/>
      <c r="R765" s="66"/>
      <c r="S765" s="60"/>
    </row>
    <row r="766" spans="1:19" ht="30">
      <c r="A766" s="64">
        <v>138</v>
      </c>
      <c r="B766" s="60" t="s">
        <v>189</v>
      </c>
      <c r="C766" s="60" t="s">
        <v>194</v>
      </c>
      <c r="D766" s="60" t="s">
        <v>301</v>
      </c>
      <c r="E766" s="60"/>
      <c r="F766" s="97"/>
      <c r="G766" s="486">
        <f t="shared" si="26"/>
        <v>10115990.16</v>
      </c>
      <c r="H766" s="477">
        <v>10115990.16</v>
      </c>
      <c r="I766" s="477"/>
      <c r="J766" s="61" t="s">
        <v>187</v>
      </c>
      <c r="K766" s="60"/>
      <c r="L766" s="60"/>
      <c r="M766" s="60"/>
      <c r="N766" s="60" t="s">
        <v>201</v>
      </c>
      <c r="O766" s="527"/>
      <c r="P766" s="66">
        <v>10115.990159999999</v>
      </c>
      <c r="Q766" s="66"/>
      <c r="R766" s="66"/>
      <c r="S766" s="60" t="s">
        <v>3455</v>
      </c>
    </row>
    <row r="767" spans="1:19" ht="45" hidden="1" customHeight="1">
      <c r="A767" s="64">
        <v>139</v>
      </c>
      <c r="B767" s="60" t="s">
        <v>166</v>
      </c>
      <c r="C767" s="60" t="s">
        <v>1452</v>
      </c>
      <c r="D767" s="60" t="s">
        <v>1570</v>
      </c>
      <c r="E767" s="60"/>
      <c r="F767" s="60" t="s">
        <v>1687</v>
      </c>
      <c r="G767" s="486">
        <f t="shared" si="26"/>
        <v>69904.89</v>
      </c>
      <c r="H767" s="477">
        <v>69904.89</v>
      </c>
      <c r="I767" s="477"/>
      <c r="J767" s="61" t="s">
        <v>1688</v>
      </c>
      <c r="K767" s="60"/>
      <c r="L767" s="60"/>
      <c r="M767" s="60"/>
      <c r="N767" s="60" t="s">
        <v>483</v>
      </c>
      <c r="O767" s="60"/>
      <c r="P767" s="66"/>
      <c r="Q767" s="66"/>
      <c r="R767" s="66"/>
      <c r="S767" s="60"/>
    </row>
    <row r="768" spans="1:19" ht="45">
      <c r="A768" s="64">
        <v>140</v>
      </c>
      <c r="B768" s="60" t="s">
        <v>189</v>
      </c>
      <c r="C768" s="60" t="s">
        <v>194</v>
      </c>
      <c r="D768" s="60" t="s">
        <v>1689</v>
      </c>
      <c r="E768" s="60"/>
      <c r="F768" s="60" t="s">
        <v>2803</v>
      </c>
      <c r="G768" s="486">
        <f t="shared" si="26"/>
        <v>12635466.289999999</v>
      </c>
      <c r="H768" s="477">
        <v>12474568.109999999</v>
      </c>
      <c r="I768" s="477">
        <v>160898.18</v>
      </c>
      <c r="J768" s="61" t="s">
        <v>187</v>
      </c>
      <c r="K768" s="60"/>
      <c r="L768" s="60"/>
      <c r="M768" s="60"/>
      <c r="N768" s="60" t="s">
        <v>222</v>
      </c>
      <c r="O768" s="527"/>
      <c r="P768" s="66"/>
      <c r="Q768" s="66"/>
      <c r="R768" s="66"/>
      <c r="S768" s="60"/>
    </row>
    <row r="769" spans="1:19" ht="60" hidden="1" customHeight="1">
      <c r="A769" s="64">
        <v>141</v>
      </c>
      <c r="B769" s="60" t="s">
        <v>166</v>
      </c>
      <c r="C769" s="60" t="s">
        <v>1452</v>
      </c>
      <c r="D769" s="65" t="s">
        <v>1690</v>
      </c>
      <c r="E769" s="60"/>
      <c r="F769" s="60" t="s">
        <v>1691</v>
      </c>
      <c r="G769" s="486">
        <f t="shared" si="26"/>
        <v>1896099.42</v>
      </c>
      <c r="H769" s="477">
        <v>1870381.68</v>
      </c>
      <c r="I769" s="477">
        <v>25717.74</v>
      </c>
      <c r="J769" s="61" t="s">
        <v>1692</v>
      </c>
      <c r="K769" s="60"/>
      <c r="L769" s="60"/>
      <c r="M769" s="60"/>
      <c r="N769" s="60" t="s">
        <v>483</v>
      </c>
      <c r="O769" s="60"/>
      <c r="P769" s="66"/>
      <c r="Q769" s="66"/>
      <c r="R769" s="66"/>
      <c r="S769" s="60"/>
    </row>
    <row r="770" spans="1:19" ht="30" hidden="1" customHeight="1">
      <c r="A770" s="64">
        <v>142</v>
      </c>
      <c r="B770" s="60" t="s">
        <v>166</v>
      </c>
      <c r="C770" s="60" t="s">
        <v>1452</v>
      </c>
      <c r="D770" s="60" t="s">
        <v>1693</v>
      </c>
      <c r="E770" s="60"/>
      <c r="F770" s="60" t="s">
        <v>1694</v>
      </c>
      <c r="G770" s="486">
        <f t="shared" si="26"/>
        <v>3172635.9099999997</v>
      </c>
      <c r="H770" s="477">
        <v>3168279.53</v>
      </c>
      <c r="I770" s="477">
        <v>4356.38</v>
      </c>
      <c r="J770" s="61" t="s">
        <v>556</v>
      </c>
      <c r="K770" s="60"/>
      <c r="L770" s="60"/>
      <c r="M770" s="60"/>
      <c r="N770" s="60" t="s">
        <v>483</v>
      </c>
      <c r="O770" s="60"/>
      <c r="P770" s="66"/>
      <c r="Q770" s="66"/>
      <c r="R770" s="66"/>
      <c r="S770" s="60"/>
    </row>
    <row r="771" spans="1:19" ht="45" hidden="1" customHeight="1">
      <c r="A771" s="64">
        <v>143</v>
      </c>
      <c r="B771" s="60" t="s">
        <v>166</v>
      </c>
      <c r="C771" s="60" t="s">
        <v>1452</v>
      </c>
      <c r="D771" s="60" t="s">
        <v>1556</v>
      </c>
      <c r="E771" s="60"/>
      <c r="F771" s="60" t="s">
        <v>1695</v>
      </c>
      <c r="G771" s="486">
        <f t="shared" si="26"/>
        <v>681252.28</v>
      </c>
      <c r="H771" s="477">
        <v>677189.16</v>
      </c>
      <c r="I771" s="477">
        <v>4063.12</v>
      </c>
      <c r="J771" s="61" t="s">
        <v>556</v>
      </c>
      <c r="K771" s="60"/>
      <c r="L771" s="60"/>
      <c r="M771" s="60"/>
      <c r="N771" s="60" t="s">
        <v>483</v>
      </c>
      <c r="O771" s="60"/>
      <c r="P771" s="66"/>
      <c r="Q771" s="66"/>
      <c r="R771" s="66"/>
      <c r="S771" s="60"/>
    </row>
    <row r="772" spans="1:19" ht="30">
      <c r="A772" s="64">
        <v>144</v>
      </c>
      <c r="B772" s="60" t="s">
        <v>189</v>
      </c>
      <c r="C772" s="60" t="s">
        <v>194</v>
      </c>
      <c r="D772" s="60" t="s">
        <v>1689</v>
      </c>
      <c r="E772" s="60"/>
      <c r="F772" s="60" t="s">
        <v>2810</v>
      </c>
      <c r="G772" s="486">
        <f t="shared" si="26"/>
        <v>7053735.3799999999</v>
      </c>
      <c r="H772" s="477">
        <v>6905828.2999999998</v>
      </c>
      <c r="I772" s="477">
        <v>147907.07999999999</v>
      </c>
      <c r="J772" s="61" t="s">
        <v>187</v>
      </c>
      <c r="K772" s="60"/>
      <c r="L772" s="60"/>
      <c r="M772" s="60"/>
      <c r="N772" s="60" t="s">
        <v>222</v>
      </c>
      <c r="O772" s="527"/>
      <c r="P772" s="66"/>
      <c r="Q772" s="66"/>
      <c r="R772" s="66"/>
      <c r="S772" s="60"/>
    </row>
    <row r="773" spans="1:19" ht="30" hidden="1" customHeight="1">
      <c r="A773" s="64">
        <v>145</v>
      </c>
      <c r="B773" s="60" t="s">
        <v>166</v>
      </c>
      <c r="C773" s="60" t="s">
        <v>1452</v>
      </c>
      <c r="D773" s="60" t="s">
        <v>1696</v>
      </c>
      <c r="E773" s="60"/>
      <c r="F773" s="60" t="s">
        <v>1697</v>
      </c>
      <c r="G773" s="486">
        <f t="shared" si="26"/>
        <v>30983.61</v>
      </c>
      <c r="H773" s="477">
        <v>25178.84</v>
      </c>
      <c r="I773" s="477">
        <v>5804.77</v>
      </c>
      <c r="J773" s="61" t="s">
        <v>556</v>
      </c>
      <c r="K773" s="60"/>
      <c r="L773" s="60"/>
      <c r="M773" s="60"/>
      <c r="N773" s="60" t="s">
        <v>483</v>
      </c>
      <c r="O773" s="60"/>
      <c r="P773" s="66"/>
      <c r="Q773" s="66"/>
      <c r="R773" s="66"/>
      <c r="S773" s="60"/>
    </row>
    <row r="774" spans="1:19" ht="45" hidden="1" customHeight="1">
      <c r="A774" s="64">
        <v>146</v>
      </c>
      <c r="B774" s="60" t="s">
        <v>166</v>
      </c>
      <c r="C774" s="60" t="s">
        <v>1452</v>
      </c>
      <c r="D774" s="60" t="s">
        <v>614</v>
      </c>
      <c r="E774" s="60"/>
      <c r="F774" s="63" t="s">
        <v>1698</v>
      </c>
      <c r="G774" s="486">
        <f t="shared" si="26"/>
        <v>345949.14</v>
      </c>
      <c r="H774" s="477">
        <v>345949.14</v>
      </c>
      <c r="I774" s="477"/>
      <c r="J774" s="61" t="s">
        <v>556</v>
      </c>
      <c r="K774" s="60"/>
      <c r="L774" s="60"/>
      <c r="M774" s="60"/>
      <c r="N774" s="60" t="s">
        <v>483</v>
      </c>
      <c r="O774" s="60"/>
      <c r="P774" s="66"/>
      <c r="Q774" s="66"/>
      <c r="R774" s="66"/>
      <c r="S774" s="60"/>
    </row>
    <row r="775" spans="1:19" ht="30" hidden="1" customHeight="1">
      <c r="A775" s="64">
        <v>147</v>
      </c>
      <c r="B775" s="60" t="s">
        <v>166</v>
      </c>
      <c r="C775" s="60" t="s">
        <v>1452</v>
      </c>
      <c r="D775" s="60" t="s">
        <v>614</v>
      </c>
      <c r="E775" s="60"/>
      <c r="F775" s="97"/>
      <c r="G775" s="486">
        <f t="shared" si="26"/>
        <v>2852213.83</v>
      </c>
      <c r="H775" s="477">
        <v>2852213.83</v>
      </c>
      <c r="I775" s="477"/>
      <c r="J775" s="61"/>
      <c r="K775" s="60"/>
      <c r="L775" s="60"/>
      <c r="M775" s="60"/>
      <c r="N775" s="60" t="s">
        <v>366</v>
      </c>
      <c r="O775" s="60"/>
      <c r="P775" s="66">
        <f>1203770.29+1648443.54</f>
        <v>2852213.83</v>
      </c>
      <c r="Q775" s="66"/>
      <c r="R775" s="66"/>
      <c r="S775" s="60" t="s">
        <v>1699</v>
      </c>
    </row>
    <row r="776" spans="1:19" ht="45" hidden="1" customHeight="1">
      <c r="A776" s="64">
        <v>148</v>
      </c>
      <c r="B776" s="60" t="s">
        <v>166</v>
      </c>
      <c r="C776" s="60" t="s">
        <v>1452</v>
      </c>
      <c r="D776" s="60" t="s">
        <v>614</v>
      </c>
      <c r="E776" s="60"/>
      <c r="F776" s="63" t="s">
        <v>1700</v>
      </c>
      <c r="G776" s="486">
        <f t="shared" si="26"/>
        <v>2253232.3199999998</v>
      </c>
      <c r="H776" s="477">
        <v>2253232.3199999998</v>
      </c>
      <c r="I776" s="477"/>
      <c r="J776" s="61"/>
      <c r="K776" s="60"/>
      <c r="L776" s="60"/>
      <c r="M776" s="60"/>
      <c r="N776" s="60" t="s">
        <v>366</v>
      </c>
      <c r="O776" s="60"/>
      <c r="P776" s="66">
        <v>2253232.3199999998</v>
      </c>
      <c r="Q776" s="66"/>
      <c r="R776" s="66"/>
      <c r="S776" s="60" t="s">
        <v>1701</v>
      </c>
    </row>
    <row r="777" spans="1:19" ht="30" hidden="1" customHeight="1">
      <c r="A777" s="64">
        <v>149</v>
      </c>
      <c r="B777" s="60" t="s">
        <v>166</v>
      </c>
      <c r="C777" s="60" t="s">
        <v>1452</v>
      </c>
      <c r="D777" s="60" t="s">
        <v>1702</v>
      </c>
      <c r="E777" s="60"/>
      <c r="F777" s="60" t="s">
        <v>1703</v>
      </c>
      <c r="G777" s="486">
        <f t="shared" si="26"/>
        <v>158119.25</v>
      </c>
      <c r="H777" s="477">
        <v>158119.25</v>
      </c>
      <c r="I777" s="477"/>
      <c r="J777" s="61" t="s">
        <v>556</v>
      </c>
      <c r="K777" s="60"/>
      <c r="L777" s="60"/>
      <c r="M777" s="60"/>
      <c r="N777" s="60" t="s">
        <v>483</v>
      </c>
      <c r="O777" s="60"/>
      <c r="P777" s="66"/>
      <c r="Q777" s="66"/>
      <c r="R777" s="66"/>
      <c r="S777" s="60"/>
    </row>
    <row r="778" spans="1:19" ht="60" hidden="1" customHeight="1">
      <c r="A778" s="64">
        <v>150</v>
      </c>
      <c r="B778" s="60" t="s">
        <v>166</v>
      </c>
      <c r="C778" s="60" t="s">
        <v>1452</v>
      </c>
      <c r="D778" s="60" t="s">
        <v>1704</v>
      </c>
      <c r="E778" s="60"/>
      <c r="F778" s="60" t="s">
        <v>1705</v>
      </c>
      <c r="G778" s="486">
        <f t="shared" si="26"/>
        <v>32152.12</v>
      </c>
      <c r="H778" s="477">
        <v>32152.12</v>
      </c>
      <c r="I778" s="477"/>
      <c r="J778" s="61" t="s">
        <v>556</v>
      </c>
      <c r="K778" s="60"/>
      <c r="L778" s="60"/>
      <c r="M778" s="60"/>
      <c r="N778" s="60" t="s">
        <v>483</v>
      </c>
      <c r="O778" s="60"/>
      <c r="P778" s="66"/>
      <c r="Q778" s="66"/>
      <c r="R778" s="66"/>
      <c r="S778" s="60"/>
    </row>
    <row r="779" spans="1:19" ht="30" hidden="1" customHeight="1">
      <c r="A779" s="64">
        <v>151</v>
      </c>
      <c r="B779" s="60" t="s">
        <v>166</v>
      </c>
      <c r="C779" s="60" t="s">
        <v>1452</v>
      </c>
      <c r="D779" s="60" t="s">
        <v>1706</v>
      </c>
      <c r="E779" s="60"/>
      <c r="F779" s="60" t="s">
        <v>1707</v>
      </c>
      <c r="G779" s="486">
        <f t="shared" si="26"/>
        <v>31672.68</v>
      </c>
      <c r="H779" s="477">
        <v>31672.68</v>
      </c>
      <c r="I779" s="477"/>
      <c r="J779" s="61" t="s">
        <v>1708</v>
      </c>
      <c r="K779" s="60"/>
      <c r="L779" s="60"/>
      <c r="M779" s="60"/>
      <c r="N779" s="60" t="s">
        <v>483</v>
      </c>
      <c r="O779" s="60"/>
      <c r="P779" s="66"/>
      <c r="Q779" s="66"/>
      <c r="R779" s="66"/>
      <c r="S779" s="60"/>
    </row>
    <row r="780" spans="1:19" ht="30" hidden="1" customHeight="1">
      <c r="A780" s="64">
        <v>152</v>
      </c>
      <c r="B780" s="60" t="s">
        <v>166</v>
      </c>
      <c r="C780" s="60" t="s">
        <v>1452</v>
      </c>
      <c r="D780" s="60" t="s">
        <v>830</v>
      </c>
      <c r="E780" s="60"/>
      <c r="F780" s="60" t="s">
        <v>1709</v>
      </c>
      <c r="G780" s="486">
        <f t="shared" si="26"/>
        <v>756015.94</v>
      </c>
      <c r="H780" s="477">
        <v>756015.94</v>
      </c>
      <c r="I780" s="477"/>
      <c r="J780" s="61" t="s">
        <v>556</v>
      </c>
      <c r="K780" s="60"/>
      <c r="L780" s="60"/>
      <c r="M780" s="60"/>
      <c r="N780" s="60" t="s">
        <v>483</v>
      </c>
      <c r="O780" s="60"/>
      <c r="P780" s="66"/>
      <c r="Q780" s="66"/>
      <c r="R780" s="66"/>
      <c r="S780" s="60"/>
    </row>
    <row r="781" spans="1:19" ht="60" hidden="1" customHeight="1">
      <c r="A781" s="64">
        <v>153</v>
      </c>
      <c r="B781" s="60" t="s">
        <v>166</v>
      </c>
      <c r="C781" s="60" t="s">
        <v>1452</v>
      </c>
      <c r="D781" s="60" t="s">
        <v>1456</v>
      </c>
      <c r="E781" s="60"/>
      <c r="F781" s="60" t="s">
        <v>1710</v>
      </c>
      <c r="G781" s="486">
        <f t="shared" si="26"/>
        <v>1715417.8800000001</v>
      </c>
      <c r="H781" s="477">
        <v>1440208.07</v>
      </c>
      <c r="I781" s="477">
        <v>275209.81</v>
      </c>
      <c r="J781" s="61" t="s">
        <v>1711</v>
      </c>
      <c r="K781" s="60"/>
      <c r="L781" s="60"/>
      <c r="M781" s="60"/>
      <c r="N781" s="60" t="s">
        <v>483</v>
      </c>
      <c r="O781" s="60"/>
      <c r="P781" s="66"/>
      <c r="Q781" s="66"/>
      <c r="R781" s="66"/>
      <c r="S781" s="60"/>
    </row>
    <row r="782" spans="1:19" ht="45" hidden="1" customHeight="1">
      <c r="A782" s="64">
        <v>154</v>
      </c>
      <c r="B782" s="60" t="s">
        <v>166</v>
      </c>
      <c r="C782" s="60" t="s">
        <v>1452</v>
      </c>
      <c r="D782" s="60" t="s">
        <v>437</v>
      </c>
      <c r="E782" s="60"/>
      <c r="F782" s="60" t="s">
        <v>1712</v>
      </c>
      <c r="G782" s="486">
        <f t="shared" si="26"/>
        <v>0</v>
      </c>
      <c r="H782" s="477"/>
      <c r="I782" s="477"/>
      <c r="J782" s="61" t="s">
        <v>556</v>
      </c>
      <c r="K782" s="60"/>
      <c r="L782" s="60"/>
      <c r="M782" s="60"/>
      <c r="N782" s="60" t="s">
        <v>483</v>
      </c>
      <c r="O782" s="60"/>
      <c r="P782" s="66"/>
      <c r="Q782" s="66"/>
      <c r="R782" s="66"/>
      <c r="S782" s="60"/>
    </row>
    <row r="783" spans="1:19" ht="45" hidden="1" customHeight="1">
      <c r="A783" s="64">
        <v>155</v>
      </c>
      <c r="B783" s="60" t="s">
        <v>166</v>
      </c>
      <c r="C783" s="60" t="s">
        <v>1452</v>
      </c>
      <c r="D783" s="60" t="s">
        <v>1482</v>
      </c>
      <c r="E783" s="60"/>
      <c r="F783" s="60" t="s">
        <v>1713</v>
      </c>
      <c r="G783" s="486">
        <f t="shared" si="26"/>
        <v>0</v>
      </c>
      <c r="H783" s="477"/>
      <c r="I783" s="477"/>
      <c r="J783" s="61" t="s">
        <v>556</v>
      </c>
      <c r="K783" s="60"/>
      <c r="L783" s="60"/>
      <c r="M783" s="60"/>
      <c r="N783" s="60" t="s">
        <v>483</v>
      </c>
      <c r="O783" s="60"/>
      <c r="P783" s="66"/>
      <c r="Q783" s="66"/>
      <c r="R783" s="66"/>
      <c r="S783" s="60"/>
    </row>
    <row r="784" spans="1:19" ht="45">
      <c r="A784" s="64">
        <v>156</v>
      </c>
      <c r="B784" s="60" t="s">
        <v>189</v>
      </c>
      <c r="C784" s="60" t="s">
        <v>194</v>
      </c>
      <c r="D784" s="65" t="s">
        <v>301</v>
      </c>
      <c r="E784" s="60"/>
      <c r="F784" s="63" t="s">
        <v>1714</v>
      </c>
      <c r="G784" s="486">
        <f t="shared" si="26"/>
        <v>436865047.35000002</v>
      </c>
      <c r="H784" s="477">
        <f>436948544.85-3308303.16</f>
        <v>433640241.69</v>
      </c>
      <c r="I784" s="477">
        <v>3224805.66</v>
      </c>
      <c r="J784" s="61" t="s">
        <v>187</v>
      </c>
      <c r="K784" s="60"/>
      <c r="L784" s="60"/>
      <c r="M784" s="60"/>
      <c r="N784" s="60" t="s">
        <v>222</v>
      </c>
      <c r="O784" s="527"/>
      <c r="P784" s="66"/>
      <c r="Q784" s="66"/>
      <c r="R784" s="66"/>
      <c r="S784" s="60"/>
    </row>
    <row r="785" spans="1:19" ht="30" hidden="1" customHeight="1">
      <c r="A785" s="64">
        <v>157</v>
      </c>
      <c r="B785" s="60" t="s">
        <v>166</v>
      </c>
      <c r="C785" s="60" t="s">
        <v>1452</v>
      </c>
      <c r="D785" s="65" t="s">
        <v>1456</v>
      </c>
      <c r="E785" s="60"/>
      <c r="F785" s="97"/>
      <c r="G785" s="486">
        <f t="shared" si="26"/>
        <v>3308303.16</v>
      </c>
      <c r="H785" s="477">
        <v>3308303.16</v>
      </c>
      <c r="I785" s="477"/>
      <c r="J785" s="61"/>
      <c r="K785" s="60"/>
      <c r="L785" s="60"/>
      <c r="M785" s="60"/>
      <c r="N785" s="60" t="s">
        <v>366</v>
      </c>
      <c r="O785" s="60"/>
      <c r="P785" s="66">
        <v>3308303.16</v>
      </c>
      <c r="Q785" s="66"/>
      <c r="R785" s="66"/>
      <c r="S785" s="60" t="s">
        <v>1715</v>
      </c>
    </row>
    <row r="786" spans="1:19" ht="45" hidden="1" customHeight="1">
      <c r="A786" s="64">
        <v>158</v>
      </c>
      <c r="B786" s="60" t="s">
        <v>166</v>
      </c>
      <c r="C786" s="60" t="s">
        <v>1452</v>
      </c>
      <c r="D786" s="60" t="s">
        <v>1716</v>
      </c>
      <c r="E786" s="60"/>
      <c r="F786" s="60" t="s">
        <v>1717</v>
      </c>
      <c r="G786" s="486">
        <f t="shared" si="26"/>
        <v>3714168.84</v>
      </c>
      <c r="H786" s="477">
        <v>3649244.4</v>
      </c>
      <c r="I786" s="477">
        <v>64924.44</v>
      </c>
      <c r="J786" s="61" t="s">
        <v>556</v>
      </c>
      <c r="K786" s="60"/>
      <c r="L786" s="60"/>
      <c r="M786" s="60"/>
      <c r="N786" s="60" t="s">
        <v>483</v>
      </c>
      <c r="O786" s="60"/>
      <c r="P786" s="66"/>
      <c r="Q786" s="66"/>
      <c r="R786" s="66"/>
      <c r="S786" s="60"/>
    </row>
    <row r="787" spans="1:19" ht="45" hidden="1" customHeight="1">
      <c r="A787" s="64">
        <v>159</v>
      </c>
      <c r="B787" s="60" t="s">
        <v>166</v>
      </c>
      <c r="C787" s="60" t="s">
        <v>1452</v>
      </c>
      <c r="D787" s="60" t="s">
        <v>1718</v>
      </c>
      <c r="E787" s="60"/>
      <c r="F787" s="60" t="s">
        <v>1719</v>
      </c>
      <c r="G787" s="486">
        <f t="shared" si="26"/>
        <v>6670.41</v>
      </c>
      <c r="H787" s="477">
        <v>6670.41</v>
      </c>
      <c r="I787" s="477"/>
      <c r="J787" s="61" t="s">
        <v>556</v>
      </c>
      <c r="K787" s="60"/>
      <c r="L787" s="60"/>
      <c r="M787" s="60"/>
      <c r="N787" s="60" t="s">
        <v>483</v>
      </c>
      <c r="O787" s="60"/>
      <c r="P787" s="66"/>
      <c r="Q787" s="66"/>
      <c r="R787" s="66"/>
      <c r="S787" s="60"/>
    </row>
    <row r="788" spans="1:19" ht="30" hidden="1" customHeight="1">
      <c r="A788" s="64">
        <v>160</v>
      </c>
      <c r="B788" s="60" t="s">
        <v>166</v>
      </c>
      <c r="C788" s="60" t="s">
        <v>1452</v>
      </c>
      <c r="D788" s="60" t="s">
        <v>1720</v>
      </c>
      <c r="E788" s="60"/>
      <c r="F788" s="60" t="s">
        <v>1721</v>
      </c>
      <c r="G788" s="486">
        <f t="shared" si="26"/>
        <v>41743.15</v>
      </c>
      <c r="H788" s="477">
        <v>38653.08</v>
      </c>
      <c r="I788" s="477">
        <v>3090.07</v>
      </c>
      <c r="J788" s="61" t="s">
        <v>556</v>
      </c>
      <c r="K788" s="60"/>
      <c r="L788" s="60"/>
      <c r="M788" s="60"/>
      <c r="N788" s="60" t="s">
        <v>483</v>
      </c>
      <c r="O788" s="60"/>
      <c r="P788" s="66"/>
      <c r="Q788" s="66"/>
      <c r="R788" s="66"/>
      <c r="S788" s="60"/>
    </row>
    <row r="789" spans="1:19" ht="45">
      <c r="A789" s="64">
        <v>161</v>
      </c>
      <c r="B789" s="60" t="s">
        <v>189</v>
      </c>
      <c r="C789" s="60" t="s">
        <v>194</v>
      </c>
      <c r="D789" s="60" t="s">
        <v>1558</v>
      </c>
      <c r="E789" s="60"/>
      <c r="F789" s="60" t="s">
        <v>2804</v>
      </c>
      <c r="G789" s="486">
        <f t="shared" si="26"/>
        <v>10712262.030000001</v>
      </c>
      <c r="H789" s="477">
        <v>10642223.640000001</v>
      </c>
      <c r="I789" s="477">
        <v>70038.39</v>
      </c>
      <c r="J789" s="61" t="s">
        <v>187</v>
      </c>
      <c r="K789" s="60"/>
      <c r="L789" s="60"/>
      <c r="M789" s="60"/>
      <c r="N789" s="60" t="s">
        <v>222</v>
      </c>
      <c r="O789" s="527"/>
      <c r="P789" s="66"/>
      <c r="Q789" s="66"/>
      <c r="R789" s="66"/>
      <c r="S789" s="60"/>
    </row>
    <row r="790" spans="1:19" ht="30">
      <c r="A790" s="64">
        <v>162</v>
      </c>
      <c r="B790" s="60" t="s">
        <v>189</v>
      </c>
      <c r="C790" s="60" t="s">
        <v>194</v>
      </c>
      <c r="D790" s="60" t="s">
        <v>2564</v>
      </c>
      <c r="E790" s="60"/>
      <c r="F790" s="60" t="s">
        <v>3189</v>
      </c>
      <c r="G790" s="486">
        <f t="shared" si="26"/>
        <v>5143169.47</v>
      </c>
      <c r="H790" s="477">
        <v>5108051.62</v>
      </c>
      <c r="I790" s="477">
        <v>35117.85</v>
      </c>
      <c r="J790" s="61" t="s">
        <v>187</v>
      </c>
      <c r="K790" s="60"/>
      <c r="L790" s="60"/>
      <c r="M790" s="60"/>
      <c r="N790" s="60" t="s">
        <v>222</v>
      </c>
      <c r="O790" s="527"/>
      <c r="P790" s="66"/>
      <c r="Q790" s="66"/>
      <c r="R790" s="66"/>
      <c r="S790" s="60"/>
    </row>
    <row r="791" spans="1:19" ht="30" hidden="1" customHeight="1">
      <c r="A791" s="64">
        <v>163</v>
      </c>
      <c r="B791" s="60" t="s">
        <v>166</v>
      </c>
      <c r="C791" s="60" t="s">
        <v>1452</v>
      </c>
      <c r="D791" s="60" t="s">
        <v>1722</v>
      </c>
      <c r="E791" s="60"/>
      <c r="F791" s="60" t="s">
        <v>1723</v>
      </c>
      <c r="G791" s="486">
        <f t="shared" si="26"/>
        <v>93605.87</v>
      </c>
      <c r="H791" s="477">
        <v>93605.87</v>
      </c>
      <c r="I791" s="477"/>
      <c r="J791" s="61" t="s">
        <v>556</v>
      </c>
      <c r="K791" s="60"/>
      <c r="L791" s="60"/>
      <c r="M791" s="60"/>
      <c r="N791" s="60" t="s">
        <v>483</v>
      </c>
      <c r="O791" s="60"/>
      <c r="P791" s="66"/>
      <c r="Q791" s="66"/>
      <c r="R791" s="66"/>
      <c r="S791" s="60"/>
    </row>
    <row r="792" spans="1:19" ht="30">
      <c r="A792" s="64">
        <v>164</v>
      </c>
      <c r="B792" s="60" t="s">
        <v>189</v>
      </c>
      <c r="C792" s="60" t="s">
        <v>194</v>
      </c>
      <c r="D792" s="65" t="s">
        <v>1501</v>
      </c>
      <c r="E792" s="60"/>
      <c r="F792" s="60" t="s">
        <v>1724</v>
      </c>
      <c r="G792" s="486">
        <f t="shared" si="26"/>
        <v>23065904.98</v>
      </c>
      <c r="H792" s="477">
        <v>23062483.18</v>
      </c>
      <c r="I792" s="477">
        <v>3421.8</v>
      </c>
      <c r="J792" s="61" t="s">
        <v>187</v>
      </c>
      <c r="K792" s="60"/>
      <c r="L792" s="60"/>
      <c r="M792" s="60"/>
      <c r="N792" s="60" t="s">
        <v>222</v>
      </c>
      <c r="O792" s="527"/>
      <c r="P792" s="66"/>
      <c r="Q792" s="66"/>
      <c r="R792" s="66"/>
      <c r="S792" s="60"/>
    </row>
    <row r="793" spans="1:19" ht="30" hidden="1" customHeight="1">
      <c r="A793" s="64">
        <v>165</v>
      </c>
      <c r="B793" s="60" t="s">
        <v>166</v>
      </c>
      <c r="C793" s="60" t="s">
        <v>1452</v>
      </c>
      <c r="D793" s="60" t="s">
        <v>1725</v>
      </c>
      <c r="E793" s="60"/>
      <c r="F793" s="60" t="s">
        <v>1726</v>
      </c>
      <c r="G793" s="486">
        <f t="shared" si="26"/>
        <v>27388.46</v>
      </c>
      <c r="H793" s="477">
        <v>27388.46</v>
      </c>
      <c r="I793" s="477"/>
      <c r="J793" s="71" t="s">
        <v>1727</v>
      </c>
      <c r="K793" s="60"/>
      <c r="L793" s="60"/>
      <c r="M793" s="60"/>
      <c r="N793" s="60" t="s">
        <v>483</v>
      </c>
      <c r="O793" s="60"/>
      <c r="P793" s="66"/>
      <c r="Q793" s="66"/>
      <c r="R793" s="66"/>
      <c r="S793" s="60"/>
    </row>
    <row r="794" spans="1:19" ht="30" hidden="1" customHeight="1">
      <c r="A794" s="64">
        <v>166</v>
      </c>
      <c r="B794" s="60" t="s">
        <v>166</v>
      </c>
      <c r="C794" s="60" t="s">
        <v>1452</v>
      </c>
      <c r="D794" s="60" t="s">
        <v>1728</v>
      </c>
      <c r="E794" s="60"/>
      <c r="F794" s="60" t="s">
        <v>1729</v>
      </c>
      <c r="G794" s="486">
        <f t="shared" si="26"/>
        <v>19820.78</v>
      </c>
      <c r="H794" s="477">
        <v>19276.919999999998</v>
      </c>
      <c r="I794" s="477">
        <v>543.86</v>
      </c>
      <c r="J794" s="71" t="s">
        <v>556</v>
      </c>
      <c r="K794" s="60"/>
      <c r="L794" s="60"/>
      <c r="M794" s="60"/>
      <c r="N794" s="60" t="s">
        <v>483</v>
      </c>
      <c r="O794" s="60"/>
      <c r="P794" s="66"/>
      <c r="Q794" s="66"/>
      <c r="R794" s="66"/>
      <c r="S794" s="60"/>
    </row>
    <row r="795" spans="1:19" ht="30">
      <c r="A795" s="64">
        <v>167</v>
      </c>
      <c r="B795" s="60" t="s">
        <v>189</v>
      </c>
      <c r="C795" s="60" t="s">
        <v>194</v>
      </c>
      <c r="D795" s="60" t="s">
        <v>1689</v>
      </c>
      <c r="E795" s="60"/>
      <c r="F795" s="60" t="s">
        <v>2930</v>
      </c>
      <c r="G795" s="486">
        <f t="shared" si="26"/>
        <v>13283379.139999999</v>
      </c>
      <c r="H795" s="477">
        <v>13222774.939999999</v>
      </c>
      <c r="I795" s="477">
        <v>60604.2</v>
      </c>
      <c r="J795" s="71" t="s">
        <v>187</v>
      </c>
      <c r="K795" s="60"/>
      <c r="L795" s="60"/>
      <c r="M795" s="60"/>
      <c r="N795" s="60" t="s">
        <v>222</v>
      </c>
      <c r="O795" s="527"/>
      <c r="P795" s="66"/>
      <c r="Q795" s="66"/>
      <c r="R795" s="66"/>
      <c r="S795" s="60"/>
    </row>
    <row r="796" spans="1:19" ht="30" hidden="1" customHeight="1">
      <c r="A796" s="64">
        <v>168</v>
      </c>
      <c r="B796" s="60" t="s">
        <v>166</v>
      </c>
      <c r="C796" s="60" t="s">
        <v>1452</v>
      </c>
      <c r="D796" s="60" t="s">
        <v>1693</v>
      </c>
      <c r="E796" s="60"/>
      <c r="F796" s="60" t="s">
        <v>1730</v>
      </c>
      <c r="G796" s="486">
        <f t="shared" si="26"/>
        <v>2133668.8600000003</v>
      </c>
      <c r="H796" s="477">
        <v>2123934.1800000002</v>
      </c>
      <c r="I796" s="477">
        <v>9734.68</v>
      </c>
      <c r="J796" s="71" t="s">
        <v>556</v>
      </c>
      <c r="K796" s="60"/>
      <c r="L796" s="60"/>
      <c r="M796" s="60"/>
      <c r="N796" s="60" t="s">
        <v>483</v>
      </c>
      <c r="O796" s="60"/>
      <c r="P796" s="66"/>
      <c r="Q796" s="66"/>
      <c r="R796" s="66"/>
      <c r="S796" s="60"/>
    </row>
    <row r="797" spans="1:19" ht="30">
      <c r="A797" s="64">
        <v>169</v>
      </c>
      <c r="B797" s="60" t="s">
        <v>189</v>
      </c>
      <c r="C797" s="60" t="s">
        <v>194</v>
      </c>
      <c r="D797" s="60" t="s">
        <v>1731</v>
      </c>
      <c r="E797" s="60"/>
      <c r="F797" s="60" t="s">
        <v>1732</v>
      </c>
      <c r="G797" s="486">
        <f t="shared" si="26"/>
        <v>8648800.0999999996</v>
      </c>
      <c r="H797" s="477">
        <v>8513335.0600000005</v>
      </c>
      <c r="I797" s="477">
        <v>135465.04</v>
      </c>
      <c r="J797" s="71" t="s">
        <v>187</v>
      </c>
      <c r="K797" s="60"/>
      <c r="L797" s="60"/>
      <c r="M797" s="60"/>
      <c r="N797" s="60" t="s">
        <v>222</v>
      </c>
      <c r="O797" s="527"/>
      <c r="P797" s="66"/>
      <c r="Q797" s="66"/>
      <c r="R797" s="66"/>
      <c r="S797" s="60"/>
    </row>
    <row r="798" spans="1:19" ht="30" hidden="1" customHeight="1">
      <c r="A798" s="64">
        <v>170</v>
      </c>
      <c r="B798" s="60" t="s">
        <v>166</v>
      </c>
      <c r="C798" s="60" t="s">
        <v>1452</v>
      </c>
      <c r="D798" s="60" t="s">
        <v>614</v>
      </c>
      <c r="E798" s="60"/>
      <c r="F798" s="60" t="s">
        <v>1733</v>
      </c>
      <c r="G798" s="486">
        <f t="shared" si="26"/>
        <v>2253232.3199999998</v>
      </c>
      <c r="H798" s="477">
        <v>2253232.3199999998</v>
      </c>
      <c r="I798" s="477"/>
      <c r="J798" s="71" t="s">
        <v>556</v>
      </c>
      <c r="K798" s="60"/>
      <c r="L798" s="60"/>
      <c r="M798" s="60"/>
      <c r="N798" s="60" t="s">
        <v>483</v>
      </c>
      <c r="O798" s="60"/>
      <c r="P798" s="66"/>
      <c r="Q798" s="66"/>
      <c r="R798" s="66"/>
      <c r="S798" s="60"/>
    </row>
    <row r="799" spans="1:19" ht="60" hidden="1" customHeight="1">
      <c r="A799" s="64">
        <v>171</v>
      </c>
      <c r="B799" s="60" t="s">
        <v>166</v>
      </c>
      <c r="C799" s="60" t="s">
        <v>1452</v>
      </c>
      <c r="D799" s="60" t="s">
        <v>1734</v>
      </c>
      <c r="E799" s="60"/>
      <c r="F799" s="60" t="s">
        <v>1735</v>
      </c>
      <c r="G799" s="486">
        <f t="shared" si="26"/>
        <v>40849.040000000001</v>
      </c>
      <c r="H799" s="477">
        <v>36325.360000000001</v>
      </c>
      <c r="I799" s="477">
        <v>4523.68</v>
      </c>
      <c r="J799" s="71" t="s">
        <v>556</v>
      </c>
      <c r="K799" s="60"/>
      <c r="L799" s="60"/>
      <c r="M799" s="60"/>
      <c r="N799" s="60" t="s">
        <v>483</v>
      </c>
      <c r="O799" s="60"/>
      <c r="P799" s="66"/>
      <c r="Q799" s="66"/>
      <c r="R799" s="66"/>
      <c r="S799" s="60"/>
    </row>
    <row r="800" spans="1:19" ht="30" hidden="1" customHeight="1">
      <c r="A800" s="64">
        <v>172</v>
      </c>
      <c r="B800" s="60" t="s">
        <v>166</v>
      </c>
      <c r="C800" s="60" t="s">
        <v>1452</v>
      </c>
      <c r="D800" s="60" t="s">
        <v>1736</v>
      </c>
      <c r="E800" s="60"/>
      <c r="F800" s="60" t="s">
        <v>1737</v>
      </c>
      <c r="G800" s="486">
        <f t="shared" si="26"/>
        <v>3001.33</v>
      </c>
      <c r="H800" s="477">
        <v>3001.33</v>
      </c>
      <c r="I800" s="477"/>
      <c r="J800" s="71" t="s">
        <v>556</v>
      </c>
      <c r="K800" s="60"/>
      <c r="L800" s="60"/>
      <c r="M800" s="60"/>
      <c r="N800" s="60" t="s">
        <v>483</v>
      </c>
      <c r="O800" s="60"/>
      <c r="P800" s="66"/>
      <c r="Q800" s="66"/>
      <c r="R800" s="66"/>
      <c r="S800" s="60"/>
    </row>
    <row r="801" spans="1:19" ht="30" hidden="1" customHeight="1">
      <c r="A801" s="64">
        <v>173</v>
      </c>
      <c r="B801" s="60" t="s">
        <v>166</v>
      </c>
      <c r="C801" s="60" t="s">
        <v>1452</v>
      </c>
      <c r="D801" s="60" t="s">
        <v>1626</v>
      </c>
      <c r="E801" s="60"/>
      <c r="F801" s="60" t="s">
        <v>1738</v>
      </c>
      <c r="G801" s="486">
        <f t="shared" si="26"/>
        <v>3060911.38</v>
      </c>
      <c r="H801" s="477">
        <v>2800183.21</v>
      </c>
      <c r="I801" s="477">
        <v>260728.17</v>
      </c>
      <c r="J801" s="71" t="s">
        <v>556</v>
      </c>
      <c r="K801" s="60"/>
      <c r="L801" s="60"/>
      <c r="M801" s="60"/>
      <c r="N801" s="60" t="s">
        <v>483</v>
      </c>
      <c r="O801" s="60"/>
      <c r="P801" s="66"/>
      <c r="Q801" s="66"/>
      <c r="R801" s="66"/>
      <c r="S801" s="60"/>
    </row>
    <row r="802" spans="1:19" ht="45" hidden="1" customHeight="1">
      <c r="A802" s="64">
        <v>174</v>
      </c>
      <c r="B802" s="60" t="s">
        <v>166</v>
      </c>
      <c r="C802" s="60" t="s">
        <v>1452</v>
      </c>
      <c r="D802" s="60" t="s">
        <v>1739</v>
      </c>
      <c r="E802" s="60"/>
      <c r="F802" s="60" t="s">
        <v>1740</v>
      </c>
      <c r="G802" s="486">
        <f t="shared" si="26"/>
        <v>0</v>
      </c>
      <c r="H802" s="477"/>
      <c r="I802" s="477"/>
      <c r="J802" s="71" t="s">
        <v>556</v>
      </c>
      <c r="K802" s="60"/>
      <c r="L802" s="60"/>
      <c r="M802" s="60"/>
      <c r="N802" s="60" t="s">
        <v>483</v>
      </c>
      <c r="O802" s="60"/>
      <c r="P802" s="66"/>
      <c r="Q802" s="66"/>
      <c r="R802" s="66"/>
      <c r="S802" s="60"/>
    </row>
    <row r="803" spans="1:19" ht="75">
      <c r="A803" s="64">
        <v>175</v>
      </c>
      <c r="B803" s="60" t="s">
        <v>189</v>
      </c>
      <c r="C803" s="60" t="s">
        <v>194</v>
      </c>
      <c r="D803" s="60" t="s">
        <v>2929</v>
      </c>
      <c r="E803" s="60"/>
      <c r="F803" s="60" t="s">
        <v>2996</v>
      </c>
      <c r="G803" s="486">
        <f t="shared" si="26"/>
        <v>5758342.8399999999</v>
      </c>
      <c r="H803" s="477">
        <v>5313693.83</v>
      </c>
      <c r="I803" s="477">
        <v>444649.01</v>
      </c>
      <c r="J803" s="71" t="s">
        <v>187</v>
      </c>
      <c r="K803" s="60"/>
      <c r="L803" s="60"/>
      <c r="M803" s="60"/>
      <c r="N803" s="60" t="s">
        <v>222</v>
      </c>
      <c r="O803" s="527"/>
      <c r="P803" s="66"/>
      <c r="Q803" s="66"/>
      <c r="R803" s="66"/>
      <c r="S803" s="60"/>
    </row>
    <row r="804" spans="1:19" ht="30" hidden="1" customHeight="1">
      <c r="A804" s="64">
        <v>176</v>
      </c>
      <c r="B804" s="60" t="s">
        <v>166</v>
      </c>
      <c r="C804" s="60" t="s">
        <v>1452</v>
      </c>
      <c r="D804" s="60" t="s">
        <v>1741</v>
      </c>
      <c r="E804" s="60"/>
      <c r="F804" s="60" t="s">
        <v>1742</v>
      </c>
      <c r="G804" s="486">
        <f t="shared" si="26"/>
        <v>1366476.39</v>
      </c>
      <c r="H804" s="477">
        <v>1366476.39</v>
      </c>
      <c r="I804" s="477"/>
      <c r="J804" s="71" t="s">
        <v>556</v>
      </c>
      <c r="K804" s="60"/>
      <c r="L804" s="60"/>
      <c r="M804" s="60"/>
      <c r="N804" s="60" t="s">
        <v>483</v>
      </c>
      <c r="O804" s="60"/>
      <c r="P804" s="66"/>
      <c r="Q804" s="66"/>
      <c r="R804" s="66"/>
      <c r="S804" s="60"/>
    </row>
    <row r="805" spans="1:19" ht="45" hidden="1" customHeight="1">
      <c r="A805" s="64">
        <v>177</v>
      </c>
      <c r="B805" s="60" t="s">
        <v>166</v>
      </c>
      <c r="C805" s="60" t="s">
        <v>1456</v>
      </c>
      <c r="D805" s="60" t="s">
        <v>480</v>
      </c>
      <c r="E805" s="60"/>
      <c r="F805" s="60" t="s">
        <v>1743</v>
      </c>
      <c r="G805" s="60"/>
      <c r="H805" s="66">
        <v>29655085.34</v>
      </c>
      <c r="I805" s="66">
        <v>675690.05</v>
      </c>
      <c r="J805" s="71" t="s">
        <v>556</v>
      </c>
      <c r="K805" s="60"/>
      <c r="L805" s="60"/>
      <c r="M805" s="60"/>
      <c r="N805" s="60" t="s">
        <v>483</v>
      </c>
      <c r="O805" s="60"/>
      <c r="P805" s="66"/>
      <c r="Q805" s="66"/>
      <c r="R805" s="66"/>
      <c r="S805" s="60" t="s">
        <v>1744</v>
      </c>
    </row>
    <row r="806" spans="1:19" ht="30" hidden="1" customHeight="1">
      <c r="A806" s="64">
        <v>178</v>
      </c>
      <c r="B806" s="60" t="s">
        <v>166</v>
      </c>
      <c r="C806" s="60" t="s">
        <v>614</v>
      </c>
      <c r="D806" s="65" t="s">
        <v>1452</v>
      </c>
      <c r="E806" s="60"/>
      <c r="F806" s="63" t="s">
        <v>1745</v>
      </c>
      <c r="G806" s="63"/>
      <c r="H806" s="90"/>
      <c r="I806" s="90">
        <v>65567.23</v>
      </c>
      <c r="J806" s="71" t="s">
        <v>451</v>
      </c>
      <c r="K806" s="62" t="s">
        <v>556</v>
      </c>
      <c r="L806" s="60"/>
      <c r="M806" s="60"/>
      <c r="N806" s="60" t="s">
        <v>366</v>
      </c>
      <c r="O806" s="60"/>
      <c r="P806" s="66"/>
      <c r="Q806" s="66">
        <f>+I806</f>
        <v>65567.23</v>
      </c>
      <c r="R806" s="66"/>
      <c r="S806" s="60" t="s">
        <v>1746</v>
      </c>
    </row>
    <row r="807" spans="1:19" ht="30" hidden="1" customHeight="1">
      <c r="A807" s="64">
        <v>179</v>
      </c>
      <c r="B807" s="60" t="s">
        <v>166</v>
      </c>
      <c r="C807" s="60" t="s">
        <v>614</v>
      </c>
      <c r="D807" s="65" t="s">
        <v>1452</v>
      </c>
      <c r="E807" s="60"/>
      <c r="F807" s="97"/>
      <c r="G807" s="99"/>
      <c r="H807" s="90">
        <v>4074720.67</v>
      </c>
      <c r="I807" s="90"/>
      <c r="J807" s="71"/>
      <c r="K807" s="62"/>
      <c r="L807" s="60"/>
      <c r="M807" s="60"/>
      <c r="N807" s="60" t="s">
        <v>483</v>
      </c>
      <c r="O807" s="60"/>
      <c r="P807" s="66"/>
      <c r="Q807" s="66"/>
      <c r="R807" s="66"/>
      <c r="S807" s="60"/>
    </row>
    <row r="808" spans="1:19" ht="45" hidden="1" customHeight="1">
      <c r="A808" s="64">
        <v>180</v>
      </c>
      <c r="B808" s="60" t="s">
        <v>166</v>
      </c>
      <c r="C808" s="60" t="s">
        <v>447</v>
      </c>
      <c r="D808" s="60" t="s">
        <v>480</v>
      </c>
      <c r="E808" s="60"/>
      <c r="F808" s="60" t="s">
        <v>1747</v>
      </c>
      <c r="G808" s="60"/>
      <c r="H808" s="66"/>
      <c r="I808" s="66"/>
      <c r="J808" s="61" t="s">
        <v>1748</v>
      </c>
      <c r="K808" s="60"/>
      <c r="L808" s="60"/>
      <c r="M808" s="60"/>
      <c r="N808" s="60" t="s">
        <v>483</v>
      </c>
      <c r="O808" s="60"/>
      <c r="P808" s="66"/>
      <c r="Q808" s="66"/>
      <c r="R808" s="66"/>
      <c r="S808" s="60" t="s">
        <v>1749</v>
      </c>
    </row>
    <row r="809" spans="1:19" ht="45" hidden="1" customHeight="1">
      <c r="A809" s="64">
        <v>181</v>
      </c>
      <c r="B809" s="60" t="s">
        <v>166</v>
      </c>
      <c r="C809" s="60" t="s">
        <v>1556</v>
      </c>
      <c r="D809" s="60" t="s">
        <v>480</v>
      </c>
      <c r="E809" s="60"/>
      <c r="F809" s="60" t="s">
        <v>1750</v>
      </c>
      <c r="G809" s="60"/>
      <c r="H809" s="66"/>
      <c r="I809" s="66"/>
      <c r="J809" s="61" t="s">
        <v>1751</v>
      </c>
      <c r="K809" s="60"/>
      <c r="L809" s="60"/>
      <c r="M809" s="60"/>
      <c r="N809" s="60" t="s">
        <v>483</v>
      </c>
      <c r="O809" s="60"/>
      <c r="P809" s="66"/>
      <c r="Q809" s="66"/>
      <c r="R809" s="66"/>
      <c r="S809" s="60"/>
    </row>
    <row r="810" spans="1:19" ht="60" hidden="1" customHeight="1">
      <c r="A810" s="64">
        <v>182</v>
      </c>
      <c r="B810" s="60" t="s">
        <v>166</v>
      </c>
      <c r="C810" s="60" t="s">
        <v>1752</v>
      </c>
      <c r="D810" s="60" t="s">
        <v>1753</v>
      </c>
      <c r="E810" s="60"/>
      <c r="F810" s="60" t="s">
        <v>1754</v>
      </c>
      <c r="G810" s="60"/>
      <c r="H810" s="66">
        <v>10600</v>
      </c>
      <c r="I810" s="66">
        <v>1344</v>
      </c>
      <c r="J810" s="61" t="s">
        <v>1755</v>
      </c>
      <c r="K810" s="60" t="s">
        <v>1756</v>
      </c>
      <c r="L810" s="60"/>
      <c r="M810" s="60"/>
      <c r="N810" s="60" t="s">
        <v>483</v>
      </c>
      <c r="O810" s="60"/>
      <c r="P810" s="66"/>
      <c r="Q810" s="66"/>
      <c r="R810" s="66"/>
      <c r="S810" s="60" t="s">
        <v>1757</v>
      </c>
    </row>
    <row r="811" spans="1:19" ht="30" hidden="1" customHeight="1">
      <c r="A811" s="64">
        <v>183</v>
      </c>
      <c r="B811" s="60" t="s">
        <v>166</v>
      </c>
      <c r="C811" s="60" t="s">
        <v>1758</v>
      </c>
      <c r="D811" s="60" t="s">
        <v>480</v>
      </c>
      <c r="E811" s="60"/>
      <c r="F811" s="60" t="s">
        <v>1759</v>
      </c>
      <c r="G811" s="60"/>
      <c r="H811" s="66"/>
      <c r="I811" s="66"/>
      <c r="J811" s="61" t="s">
        <v>556</v>
      </c>
      <c r="K811" s="60"/>
      <c r="L811" s="60"/>
      <c r="M811" s="60"/>
      <c r="N811" s="60" t="s">
        <v>366</v>
      </c>
      <c r="O811" s="60"/>
      <c r="P811" s="66"/>
      <c r="Q811" s="66"/>
      <c r="R811" s="66"/>
      <c r="S811" s="60"/>
    </row>
    <row r="812" spans="1:19" ht="45" hidden="1" customHeight="1">
      <c r="A812" s="64">
        <v>184</v>
      </c>
      <c r="B812" s="60" t="s">
        <v>166</v>
      </c>
      <c r="C812" s="60" t="s">
        <v>1566</v>
      </c>
      <c r="D812" s="60" t="s">
        <v>480</v>
      </c>
      <c r="E812" s="60"/>
      <c r="F812" s="60" t="s">
        <v>1760</v>
      </c>
      <c r="G812" s="60"/>
      <c r="H812" s="66"/>
      <c r="I812" s="66"/>
      <c r="J812" s="61" t="s">
        <v>556</v>
      </c>
      <c r="K812" s="60"/>
      <c r="L812" s="60"/>
      <c r="M812" s="60"/>
      <c r="N812" s="60" t="s">
        <v>366</v>
      </c>
      <c r="O812" s="60"/>
      <c r="P812" s="66"/>
      <c r="Q812" s="66"/>
      <c r="R812" s="66"/>
      <c r="S812" s="60"/>
    </row>
    <row r="813" spans="1:19" ht="30" hidden="1" customHeight="1">
      <c r="A813" s="64">
        <v>185</v>
      </c>
      <c r="B813" s="60" t="s">
        <v>166</v>
      </c>
      <c r="C813" s="60" t="s">
        <v>1561</v>
      </c>
      <c r="D813" s="60" t="s">
        <v>480</v>
      </c>
      <c r="E813" s="60"/>
      <c r="F813" s="60" t="s">
        <v>1761</v>
      </c>
      <c r="G813" s="60"/>
      <c r="H813" s="66"/>
      <c r="I813" s="66"/>
      <c r="J813" s="61" t="s">
        <v>556</v>
      </c>
      <c r="K813" s="60"/>
      <c r="L813" s="60"/>
      <c r="M813" s="60"/>
      <c r="N813" s="60" t="s">
        <v>483</v>
      </c>
      <c r="O813" s="60"/>
      <c r="P813" s="66"/>
      <c r="Q813" s="66"/>
      <c r="R813" s="66"/>
      <c r="S813" s="60" t="s">
        <v>1762</v>
      </c>
    </row>
    <row r="814" spans="1:19" ht="45" hidden="1" customHeight="1">
      <c r="A814" s="64">
        <v>186</v>
      </c>
      <c r="B814" s="60" t="s">
        <v>166</v>
      </c>
      <c r="C814" s="60" t="s">
        <v>1556</v>
      </c>
      <c r="D814" s="60" t="s">
        <v>480</v>
      </c>
      <c r="E814" s="60"/>
      <c r="F814" s="60" t="s">
        <v>1763</v>
      </c>
      <c r="G814" s="60"/>
      <c r="H814" s="66"/>
      <c r="I814" s="66"/>
      <c r="J814" s="61" t="s">
        <v>556</v>
      </c>
      <c r="K814" s="60"/>
      <c r="L814" s="60"/>
      <c r="M814" s="60"/>
      <c r="N814" s="60" t="s">
        <v>483</v>
      </c>
      <c r="O814" s="60"/>
      <c r="P814" s="66"/>
      <c r="Q814" s="66"/>
      <c r="R814" s="66"/>
      <c r="S814" s="60"/>
    </row>
    <row r="815" spans="1:19" ht="60" hidden="1" customHeight="1">
      <c r="A815" s="64">
        <v>187</v>
      </c>
      <c r="B815" s="60" t="s">
        <v>166</v>
      </c>
      <c r="C815" s="60" t="s">
        <v>1482</v>
      </c>
      <c r="D815" s="65" t="s">
        <v>1452</v>
      </c>
      <c r="E815" s="68"/>
      <c r="F815" s="60" t="s">
        <v>1764</v>
      </c>
      <c r="G815" s="60"/>
      <c r="H815" s="66"/>
      <c r="I815" s="66">
        <v>4993253.45</v>
      </c>
      <c r="J815" s="61" t="s">
        <v>556</v>
      </c>
      <c r="K815" s="60"/>
      <c r="L815" s="60"/>
      <c r="M815" s="60"/>
      <c r="N815" s="60" t="s">
        <v>366</v>
      </c>
      <c r="O815" s="60"/>
      <c r="P815" s="66"/>
      <c r="Q815" s="66">
        <f>+H815+I815</f>
        <v>4993253.45</v>
      </c>
      <c r="R815" s="66"/>
      <c r="S815" s="60" t="s">
        <v>1765</v>
      </c>
    </row>
    <row r="816" spans="1:19" ht="30" hidden="1" customHeight="1">
      <c r="A816" s="64">
        <v>188</v>
      </c>
      <c r="B816" s="60" t="s">
        <v>166</v>
      </c>
      <c r="C816" s="60" t="s">
        <v>1482</v>
      </c>
      <c r="D816" s="65" t="s">
        <v>1452</v>
      </c>
      <c r="E816" s="68"/>
      <c r="F816" s="60" t="s">
        <v>1766</v>
      </c>
      <c r="G816" s="60"/>
      <c r="H816" s="66">
        <v>197981410.08000001</v>
      </c>
      <c r="I816" s="66">
        <v>26101558.760000002</v>
      </c>
      <c r="J816" s="61" t="s">
        <v>556</v>
      </c>
      <c r="K816" s="60"/>
      <c r="L816" s="60"/>
      <c r="M816" s="60"/>
      <c r="N816" s="60" t="s">
        <v>483</v>
      </c>
      <c r="O816" s="60"/>
      <c r="P816" s="66"/>
      <c r="Q816" s="66"/>
      <c r="R816" s="66"/>
      <c r="S816" s="60" t="s">
        <v>1767</v>
      </c>
    </row>
    <row r="817" spans="1:19" ht="45" hidden="1" customHeight="1">
      <c r="A817" s="64">
        <v>189</v>
      </c>
      <c r="B817" s="60" t="s">
        <v>166</v>
      </c>
      <c r="C817" s="60" t="s">
        <v>1452</v>
      </c>
      <c r="D817" s="60" t="s">
        <v>1768</v>
      </c>
      <c r="E817" s="60"/>
      <c r="F817" s="60" t="s">
        <v>1769</v>
      </c>
      <c r="G817" s="486">
        <f>H817+I817</f>
        <v>35505.020000000004</v>
      </c>
      <c r="H817" s="477">
        <v>31319.61</v>
      </c>
      <c r="I817" s="477">
        <v>4185.41</v>
      </c>
      <c r="J817" s="61" t="s">
        <v>1770</v>
      </c>
      <c r="K817" s="60"/>
      <c r="L817" s="60"/>
      <c r="M817" s="60"/>
      <c r="N817" s="60" t="s">
        <v>483</v>
      </c>
      <c r="O817" s="60"/>
      <c r="P817" s="66"/>
      <c r="Q817" s="66"/>
      <c r="R817" s="66"/>
      <c r="S817" s="60" t="s">
        <v>1771</v>
      </c>
    </row>
    <row r="818" spans="1:19" ht="15" hidden="1" customHeight="1">
      <c r="A818" s="75" t="s">
        <v>185</v>
      </c>
      <c r="B818" s="76"/>
      <c r="C818" s="76"/>
      <c r="D818" s="76"/>
      <c r="E818" s="76"/>
      <c r="F818" s="76"/>
      <c r="G818" s="76"/>
      <c r="H818" s="76"/>
      <c r="I818" s="76"/>
      <c r="J818" s="77"/>
      <c r="K818" s="76"/>
      <c r="L818" s="76"/>
      <c r="M818" s="76"/>
      <c r="N818" s="76"/>
      <c r="O818" s="76"/>
      <c r="P818" s="76"/>
      <c r="Q818" s="76"/>
      <c r="R818" s="76"/>
      <c r="S818" s="76"/>
    </row>
    <row r="819" spans="1:19" ht="150" hidden="1" customHeight="1">
      <c r="A819" s="1">
        <v>1</v>
      </c>
      <c r="B819" s="78" t="s">
        <v>173</v>
      </c>
      <c r="C819" s="49" t="s">
        <v>615</v>
      </c>
      <c r="D819" s="49" t="s">
        <v>174</v>
      </c>
      <c r="E819" s="49"/>
      <c r="F819" s="60" t="s">
        <v>1772</v>
      </c>
      <c r="G819" s="486">
        <f>H819+I819</f>
        <v>0</v>
      </c>
      <c r="H819" s="477"/>
      <c r="I819" s="477"/>
      <c r="J819" s="71" t="s">
        <v>1773</v>
      </c>
      <c r="K819" s="60" t="s">
        <v>1774</v>
      </c>
      <c r="L819" s="60"/>
      <c r="M819" s="60"/>
      <c r="N819" s="60" t="s">
        <v>366</v>
      </c>
      <c r="O819" s="78">
        <v>2013</v>
      </c>
      <c r="P819" s="92"/>
      <c r="Q819" s="92"/>
      <c r="R819" s="92"/>
      <c r="S819" s="78"/>
    </row>
    <row r="820" spans="1:19" ht="60" hidden="1" customHeight="1">
      <c r="A820" s="1">
        <v>2</v>
      </c>
      <c r="B820" s="78" t="s">
        <v>173</v>
      </c>
      <c r="C820" s="49" t="s">
        <v>615</v>
      </c>
      <c r="D820" s="49" t="s">
        <v>174</v>
      </c>
      <c r="E820" s="49"/>
      <c r="F820" s="60" t="s">
        <v>1775</v>
      </c>
      <c r="G820" s="486">
        <f>H820+I820</f>
        <v>0</v>
      </c>
      <c r="H820" s="477"/>
      <c r="I820" s="477"/>
      <c r="J820" s="71" t="s">
        <v>1776</v>
      </c>
      <c r="K820" s="60" t="s">
        <v>1777</v>
      </c>
      <c r="L820" s="60" t="s">
        <v>1778</v>
      </c>
      <c r="M820" s="60"/>
      <c r="N820" s="60" t="s">
        <v>483</v>
      </c>
      <c r="O820" s="78">
        <v>2013</v>
      </c>
      <c r="P820" s="92"/>
      <c r="Q820" s="92"/>
      <c r="R820" s="92"/>
      <c r="S820" s="78"/>
    </row>
    <row r="821" spans="1:19" ht="150" hidden="1" customHeight="1">
      <c r="A821" s="1">
        <v>3</v>
      </c>
      <c r="B821" s="78" t="s">
        <v>173</v>
      </c>
      <c r="C821" s="49" t="s">
        <v>615</v>
      </c>
      <c r="D821" s="49" t="s">
        <v>174</v>
      </c>
      <c r="E821" s="49"/>
      <c r="F821" s="60" t="s">
        <v>1779</v>
      </c>
      <c r="G821" s="486">
        <f>H821+I821</f>
        <v>0</v>
      </c>
      <c r="H821" s="477"/>
      <c r="I821" s="477"/>
      <c r="J821" s="71" t="s">
        <v>1780</v>
      </c>
      <c r="K821" s="60" t="s">
        <v>1781</v>
      </c>
      <c r="L821" s="60"/>
      <c r="M821" s="60"/>
      <c r="N821" s="60" t="s">
        <v>366</v>
      </c>
      <c r="O821" s="78">
        <v>2013</v>
      </c>
      <c r="P821" s="92"/>
      <c r="Q821" s="92"/>
      <c r="R821" s="92"/>
      <c r="S821" s="78"/>
    </row>
    <row r="822" spans="1:19" ht="45" hidden="1" customHeight="1">
      <c r="A822" s="1">
        <v>4</v>
      </c>
      <c r="B822" s="78" t="s">
        <v>173</v>
      </c>
      <c r="C822" s="49" t="s">
        <v>1782</v>
      </c>
      <c r="D822" s="49" t="s">
        <v>1783</v>
      </c>
      <c r="E822" s="49"/>
      <c r="F822" s="60" t="s">
        <v>1784</v>
      </c>
      <c r="G822" s="486">
        <f>H822+I822</f>
        <v>41218.69</v>
      </c>
      <c r="H822" s="477">
        <v>41218.69</v>
      </c>
      <c r="I822" s="477"/>
      <c r="J822" s="71" t="s">
        <v>556</v>
      </c>
      <c r="K822" s="60"/>
      <c r="L822" s="60"/>
      <c r="M822" s="60"/>
      <c r="N822" s="60" t="s">
        <v>483</v>
      </c>
      <c r="O822" s="78">
        <v>2013</v>
      </c>
      <c r="P822" s="92"/>
      <c r="Q822" s="92"/>
      <c r="R822" s="92"/>
      <c r="S822" s="78"/>
    </row>
    <row r="823" spans="1:19" ht="150" hidden="1" customHeight="1">
      <c r="A823" s="1">
        <v>5</v>
      </c>
      <c r="B823" s="78" t="s">
        <v>173</v>
      </c>
      <c r="C823" s="49" t="s">
        <v>1783</v>
      </c>
      <c r="D823" s="49" t="s">
        <v>1782</v>
      </c>
      <c r="E823" s="49"/>
      <c r="F823" s="60" t="s">
        <v>1785</v>
      </c>
      <c r="G823" s="60"/>
      <c r="H823" s="131"/>
      <c r="I823" s="131"/>
      <c r="J823" s="71" t="s">
        <v>1786</v>
      </c>
      <c r="K823" s="60" t="s">
        <v>1787</v>
      </c>
      <c r="L823" s="60"/>
      <c r="M823" s="60"/>
      <c r="N823" s="60" t="s">
        <v>366</v>
      </c>
      <c r="O823" s="78">
        <v>2013</v>
      </c>
      <c r="P823" s="92"/>
      <c r="Q823" s="92"/>
      <c r="R823" s="92"/>
      <c r="S823" s="78"/>
    </row>
    <row r="824" spans="1:19" ht="60" hidden="1" customHeight="1">
      <c r="A824" s="1">
        <v>6</v>
      </c>
      <c r="B824" s="78" t="s">
        <v>173</v>
      </c>
      <c r="C824" s="49" t="s">
        <v>1788</v>
      </c>
      <c r="D824" s="49" t="s">
        <v>480</v>
      </c>
      <c r="E824" s="49"/>
      <c r="F824" s="60" t="s">
        <v>1789</v>
      </c>
      <c r="G824" s="60"/>
      <c r="H824" s="131">
        <v>54770126.619999997</v>
      </c>
      <c r="I824" s="131"/>
      <c r="J824" s="71" t="s">
        <v>1790</v>
      </c>
      <c r="K824" s="60" t="s">
        <v>1791</v>
      </c>
      <c r="L824" s="60"/>
      <c r="M824" s="60"/>
      <c r="N824" s="60" t="s">
        <v>483</v>
      </c>
      <c r="O824" s="78">
        <v>2013</v>
      </c>
      <c r="P824" s="92"/>
      <c r="Q824" s="92"/>
      <c r="R824" s="92"/>
      <c r="S824" s="78"/>
    </row>
    <row r="825" spans="1:19" ht="30">
      <c r="A825" s="1">
        <v>7</v>
      </c>
      <c r="B825" s="78" t="s">
        <v>190</v>
      </c>
      <c r="C825" s="49" t="s">
        <v>191</v>
      </c>
      <c r="D825" s="49" t="s">
        <v>473</v>
      </c>
      <c r="E825" s="49"/>
      <c r="F825" s="60" t="s">
        <v>1792</v>
      </c>
      <c r="G825" s="486">
        <f t="shared" ref="G825:G832" si="27">H825+I825</f>
        <v>25883734.800000001</v>
      </c>
      <c r="H825" s="477">
        <v>25883734.800000001</v>
      </c>
      <c r="I825" s="477"/>
      <c r="J825" s="71" t="s">
        <v>188</v>
      </c>
      <c r="K825" s="60"/>
      <c r="L825" s="60"/>
      <c r="M825" s="60"/>
      <c r="N825" s="60" t="s">
        <v>222</v>
      </c>
      <c r="O825" s="526">
        <v>2013</v>
      </c>
      <c r="P825" s="92"/>
      <c r="Q825" s="92"/>
      <c r="R825" s="92"/>
      <c r="S825" s="78"/>
    </row>
    <row r="826" spans="1:19" ht="30" hidden="1" customHeight="1">
      <c r="A826" s="1">
        <v>8</v>
      </c>
      <c r="B826" s="78" t="s">
        <v>173</v>
      </c>
      <c r="C826" s="49" t="s">
        <v>615</v>
      </c>
      <c r="D826" s="49" t="s">
        <v>1783</v>
      </c>
      <c r="E826" s="49"/>
      <c r="F826" s="60" t="s">
        <v>1793</v>
      </c>
      <c r="G826" s="486">
        <f t="shared" si="27"/>
        <v>980387.91</v>
      </c>
      <c r="H826" s="477"/>
      <c r="I826" s="477">
        <v>980387.91</v>
      </c>
      <c r="J826" s="71" t="s">
        <v>1794</v>
      </c>
      <c r="K826" s="60" t="s">
        <v>556</v>
      </c>
      <c r="L826" s="60"/>
      <c r="M826" s="60"/>
      <c r="N826" s="60" t="s">
        <v>483</v>
      </c>
      <c r="O826" s="78">
        <v>2013</v>
      </c>
      <c r="P826" s="92"/>
      <c r="Q826" s="92"/>
      <c r="R826" s="92">
        <v>980387.91</v>
      </c>
      <c r="S826" s="78"/>
    </row>
    <row r="827" spans="1:19" ht="30">
      <c r="A827" s="1">
        <v>9</v>
      </c>
      <c r="B827" s="78" t="s">
        <v>190</v>
      </c>
      <c r="C827" s="49" t="s">
        <v>191</v>
      </c>
      <c r="D827" s="49" t="s">
        <v>473</v>
      </c>
      <c r="E827" s="49"/>
      <c r="F827" s="60" t="s">
        <v>1795</v>
      </c>
      <c r="G827" s="486">
        <f t="shared" si="27"/>
        <v>25507326.469999999</v>
      </c>
      <c r="H827" s="477">
        <v>25507326.469999999</v>
      </c>
      <c r="I827" s="477"/>
      <c r="J827" s="71" t="s">
        <v>187</v>
      </c>
      <c r="K827" s="60"/>
      <c r="L827" s="60"/>
      <c r="M827" s="60"/>
      <c r="N827" s="60" t="s">
        <v>222</v>
      </c>
      <c r="O827" s="526">
        <v>2013</v>
      </c>
      <c r="P827" s="92"/>
      <c r="Q827" s="92"/>
      <c r="R827" s="92"/>
      <c r="S827" s="78"/>
    </row>
    <row r="828" spans="1:19" ht="45" hidden="1" customHeight="1">
      <c r="A828" s="1">
        <v>10</v>
      </c>
      <c r="B828" s="78" t="s">
        <v>173</v>
      </c>
      <c r="C828" s="49" t="s">
        <v>615</v>
      </c>
      <c r="D828" s="49" t="s">
        <v>1783</v>
      </c>
      <c r="E828" s="49"/>
      <c r="F828" s="60" t="s">
        <v>1796</v>
      </c>
      <c r="G828" s="486">
        <f t="shared" si="27"/>
        <v>1032628.34</v>
      </c>
      <c r="H828" s="477"/>
      <c r="I828" s="477">
        <v>1032628.34</v>
      </c>
      <c r="J828" s="71" t="s">
        <v>1797</v>
      </c>
      <c r="K828" s="60" t="s">
        <v>556</v>
      </c>
      <c r="L828" s="60"/>
      <c r="M828" s="60"/>
      <c r="N828" s="60" t="s">
        <v>483</v>
      </c>
      <c r="O828" s="78">
        <v>2013</v>
      </c>
      <c r="P828" s="92"/>
      <c r="Q828" s="92"/>
      <c r="R828" s="92">
        <v>1032628.34</v>
      </c>
      <c r="S828" s="78"/>
    </row>
    <row r="829" spans="1:19" ht="60" hidden="1" customHeight="1">
      <c r="A829" s="1">
        <v>11</v>
      </c>
      <c r="B829" s="78" t="s">
        <v>173</v>
      </c>
      <c r="C829" s="49" t="s">
        <v>615</v>
      </c>
      <c r="D829" s="49" t="s">
        <v>1798</v>
      </c>
      <c r="E829" s="49"/>
      <c r="F829" s="60" t="s">
        <v>1799</v>
      </c>
      <c r="G829" s="486">
        <f t="shared" si="27"/>
        <v>496023.2</v>
      </c>
      <c r="H829" s="477">
        <v>496023.2</v>
      </c>
      <c r="I829" s="477"/>
      <c r="J829" s="71" t="s">
        <v>1800</v>
      </c>
      <c r="K829" s="60" t="s">
        <v>1801</v>
      </c>
      <c r="L829" s="60"/>
      <c r="M829" s="60"/>
      <c r="N829" s="60" t="s">
        <v>483</v>
      </c>
      <c r="O829" s="78">
        <v>2013</v>
      </c>
      <c r="P829" s="92"/>
      <c r="Q829" s="92"/>
      <c r="R829" s="92"/>
      <c r="S829" s="78"/>
    </row>
    <row r="830" spans="1:19" ht="30">
      <c r="A830" s="1">
        <v>12</v>
      </c>
      <c r="B830" s="78" t="s">
        <v>190</v>
      </c>
      <c r="C830" s="49" t="s">
        <v>191</v>
      </c>
      <c r="D830" s="49" t="s">
        <v>473</v>
      </c>
      <c r="E830" s="49"/>
      <c r="F830" s="60" t="s">
        <v>1802</v>
      </c>
      <c r="G830" s="486">
        <f t="shared" si="27"/>
        <v>4677359760.2399998</v>
      </c>
      <c r="H830" s="477">
        <v>4677359760.2399998</v>
      </c>
      <c r="I830" s="477"/>
      <c r="J830" s="71" t="s">
        <v>187</v>
      </c>
      <c r="K830" s="60"/>
      <c r="L830" s="60"/>
      <c r="M830" s="60"/>
      <c r="N830" s="60" t="s">
        <v>222</v>
      </c>
      <c r="O830" s="526">
        <v>2013</v>
      </c>
      <c r="P830" s="92"/>
      <c r="Q830" s="92"/>
      <c r="R830" s="92"/>
      <c r="S830" s="78"/>
    </row>
    <row r="831" spans="1:19" ht="45">
      <c r="A831" s="1">
        <v>13</v>
      </c>
      <c r="B831" s="78" t="s">
        <v>190</v>
      </c>
      <c r="C831" s="49" t="s">
        <v>191</v>
      </c>
      <c r="D831" s="49" t="s">
        <v>473</v>
      </c>
      <c r="E831" s="49"/>
      <c r="F831" s="60" t="s">
        <v>2895</v>
      </c>
      <c r="G831" s="486">
        <f t="shared" si="27"/>
        <v>5948313.0599999996</v>
      </c>
      <c r="H831" s="477"/>
      <c r="I831" s="477">
        <v>5948313.0599999996</v>
      </c>
      <c r="J831" s="71" t="s">
        <v>1803</v>
      </c>
      <c r="K831" s="60" t="s">
        <v>1804</v>
      </c>
      <c r="L831" s="60"/>
      <c r="M831" s="60"/>
      <c r="N831" s="60" t="s">
        <v>222</v>
      </c>
      <c r="O831" s="526">
        <v>2013</v>
      </c>
      <c r="P831" s="92"/>
      <c r="Q831" s="92"/>
      <c r="R831" s="92">
        <v>5948313.0599999996</v>
      </c>
      <c r="S831" s="78"/>
    </row>
    <row r="832" spans="1:19" ht="45" hidden="1" customHeight="1">
      <c r="A832" s="1">
        <v>14</v>
      </c>
      <c r="B832" s="78" t="s">
        <v>173</v>
      </c>
      <c r="C832" s="49" t="s">
        <v>615</v>
      </c>
      <c r="D832" s="49" t="s">
        <v>1798</v>
      </c>
      <c r="E832" s="49"/>
      <c r="F832" s="60" t="s">
        <v>1805</v>
      </c>
      <c r="G832" s="486">
        <f t="shared" si="27"/>
        <v>229386.95</v>
      </c>
      <c r="H832" s="477">
        <v>229386.95</v>
      </c>
      <c r="I832" s="477"/>
      <c r="J832" s="71" t="s">
        <v>1806</v>
      </c>
      <c r="K832" s="60"/>
      <c r="L832" s="60"/>
      <c r="M832" s="60"/>
      <c r="N832" s="60" t="s">
        <v>483</v>
      </c>
      <c r="O832" s="78">
        <v>2013</v>
      </c>
      <c r="P832" s="92"/>
      <c r="Q832" s="92"/>
      <c r="R832" s="92"/>
      <c r="S832" s="78"/>
    </row>
    <row r="833" spans="1:19" ht="30" hidden="1" customHeight="1">
      <c r="A833" s="1">
        <v>15</v>
      </c>
      <c r="B833" s="78" t="s">
        <v>173</v>
      </c>
      <c r="C833" s="49" t="s">
        <v>1807</v>
      </c>
      <c r="D833" s="49" t="s">
        <v>480</v>
      </c>
      <c r="E833" s="49"/>
      <c r="F833" s="60" t="s">
        <v>1808</v>
      </c>
      <c r="G833" s="60"/>
      <c r="H833" s="131"/>
      <c r="I833" s="131"/>
      <c r="J833" s="71" t="s">
        <v>556</v>
      </c>
      <c r="K833" s="60"/>
      <c r="L833" s="60"/>
      <c r="M833" s="60"/>
      <c r="N833" s="60" t="s">
        <v>366</v>
      </c>
      <c r="O833" s="78">
        <v>2013</v>
      </c>
      <c r="P833" s="92"/>
      <c r="Q833" s="92"/>
      <c r="R833" s="92"/>
      <c r="S833" s="78"/>
    </row>
    <row r="834" spans="1:19" ht="30" hidden="1" customHeight="1">
      <c r="A834" s="1">
        <v>16</v>
      </c>
      <c r="B834" s="78" t="s">
        <v>173</v>
      </c>
      <c r="C834" s="49" t="s">
        <v>1809</v>
      </c>
      <c r="D834" s="49" t="s">
        <v>480</v>
      </c>
      <c r="E834" s="49"/>
      <c r="F834" s="60" t="s">
        <v>1810</v>
      </c>
      <c r="G834" s="60"/>
      <c r="H834" s="131"/>
      <c r="I834" s="131"/>
      <c r="J834" s="71" t="s">
        <v>1811</v>
      </c>
      <c r="K834" s="60"/>
      <c r="L834" s="60"/>
      <c r="M834" s="60"/>
      <c r="N834" s="60" t="s">
        <v>483</v>
      </c>
      <c r="O834" s="78">
        <v>2013</v>
      </c>
      <c r="P834" s="92"/>
      <c r="Q834" s="92"/>
      <c r="R834" s="92"/>
      <c r="S834" s="78"/>
    </row>
    <row r="835" spans="1:19" ht="120" hidden="1" customHeight="1">
      <c r="A835" s="1">
        <v>17</v>
      </c>
      <c r="B835" s="78" t="s">
        <v>173</v>
      </c>
      <c r="C835" s="49" t="s">
        <v>615</v>
      </c>
      <c r="D835" s="49" t="s">
        <v>1631</v>
      </c>
      <c r="E835" s="49"/>
      <c r="F835" s="60" t="s">
        <v>1812</v>
      </c>
      <c r="G835" s="486">
        <f>H835+I835</f>
        <v>47874.239999999998</v>
      </c>
      <c r="H835" s="477"/>
      <c r="I835" s="477">
        <v>47874.239999999998</v>
      </c>
      <c r="J835" s="71" t="s">
        <v>1813</v>
      </c>
      <c r="K835" s="60" t="s">
        <v>1814</v>
      </c>
      <c r="L835" s="60"/>
      <c r="M835" s="60"/>
      <c r="N835" s="60" t="s">
        <v>483</v>
      </c>
      <c r="O835" s="78">
        <v>2013</v>
      </c>
      <c r="P835" s="92"/>
      <c r="Q835" s="92"/>
      <c r="R835" s="92"/>
      <c r="S835" s="78"/>
    </row>
    <row r="836" spans="1:19" ht="30" hidden="1" customHeight="1">
      <c r="A836" s="1">
        <v>18</v>
      </c>
      <c r="B836" s="78" t="s">
        <v>173</v>
      </c>
      <c r="C836" s="49" t="s">
        <v>615</v>
      </c>
      <c r="D836" s="49" t="s">
        <v>1815</v>
      </c>
      <c r="E836" s="49"/>
      <c r="F836" s="60" t="s">
        <v>1816</v>
      </c>
      <c r="G836" s="486">
        <f>H836+I836</f>
        <v>107380</v>
      </c>
      <c r="H836" s="477">
        <v>90860</v>
      </c>
      <c r="I836" s="477">
        <v>16520</v>
      </c>
      <c r="J836" s="71" t="s">
        <v>1817</v>
      </c>
      <c r="K836" s="60"/>
      <c r="L836" s="60"/>
      <c r="M836" s="60"/>
      <c r="N836" s="60" t="s">
        <v>483</v>
      </c>
      <c r="O836" s="78">
        <v>2013</v>
      </c>
      <c r="P836" s="92"/>
      <c r="Q836" s="92"/>
      <c r="R836" s="92"/>
      <c r="S836" s="78"/>
    </row>
    <row r="837" spans="1:19" ht="45" hidden="1" customHeight="1">
      <c r="A837" s="1">
        <v>19</v>
      </c>
      <c r="B837" s="78" t="s">
        <v>173</v>
      </c>
      <c r="C837" s="49" t="s">
        <v>572</v>
      </c>
      <c r="D837" s="49" t="s">
        <v>480</v>
      </c>
      <c r="E837" s="49"/>
      <c r="F837" s="60" t="s">
        <v>1818</v>
      </c>
      <c r="G837" s="60"/>
      <c r="H837" s="131">
        <v>1205135.32</v>
      </c>
      <c r="I837" s="131">
        <v>329364.06</v>
      </c>
      <c r="J837" s="71" t="s">
        <v>1819</v>
      </c>
      <c r="K837" s="60" t="s">
        <v>556</v>
      </c>
      <c r="L837" s="60"/>
      <c r="M837" s="60"/>
      <c r="N837" s="60" t="s">
        <v>483</v>
      </c>
      <c r="O837" s="78">
        <v>2013</v>
      </c>
      <c r="P837" s="92"/>
      <c r="Q837" s="92"/>
      <c r="R837" s="92"/>
      <c r="S837" s="78"/>
    </row>
    <row r="838" spans="1:19" ht="30" hidden="1" customHeight="1">
      <c r="A838" s="1">
        <v>20</v>
      </c>
      <c r="B838" s="78" t="s">
        <v>173</v>
      </c>
      <c r="C838" s="49" t="s">
        <v>572</v>
      </c>
      <c r="D838" s="49" t="s">
        <v>480</v>
      </c>
      <c r="E838" s="49"/>
      <c r="F838" s="60" t="s">
        <v>1820</v>
      </c>
      <c r="G838" s="60"/>
      <c r="H838" s="131">
        <v>2556269.2799999998</v>
      </c>
      <c r="I838" s="131">
        <v>679756.84</v>
      </c>
      <c r="J838" s="71" t="s">
        <v>556</v>
      </c>
      <c r="K838" s="60"/>
      <c r="L838" s="60"/>
      <c r="M838" s="60"/>
      <c r="N838" s="60" t="s">
        <v>483</v>
      </c>
      <c r="O838" s="78">
        <v>2013</v>
      </c>
      <c r="P838" s="92"/>
      <c r="Q838" s="92"/>
      <c r="R838" s="92"/>
      <c r="S838" s="78"/>
    </row>
    <row r="839" spans="1:19" ht="30" hidden="1" customHeight="1">
      <c r="A839" s="1">
        <v>21</v>
      </c>
      <c r="B839" s="78" t="s">
        <v>173</v>
      </c>
      <c r="C839" s="49" t="s">
        <v>572</v>
      </c>
      <c r="D839" s="49" t="s">
        <v>480</v>
      </c>
      <c r="E839" s="49"/>
      <c r="F839" s="60" t="s">
        <v>1821</v>
      </c>
      <c r="G839" s="60"/>
      <c r="H839" s="131">
        <v>8208241.04</v>
      </c>
      <c r="I839" s="131">
        <v>326840.18</v>
      </c>
      <c r="J839" s="71" t="s">
        <v>556</v>
      </c>
      <c r="K839" s="60"/>
      <c r="L839" s="60"/>
      <c r="M839" s="60"/>
      <c r="N839" s="60" t="s">
        <v>483</v>
      </c>
      <c r="O839" s="78">
        <v>2013</v>
      </c>
      <c r="P839" s="92"/>
      <c r="Q839" s="92"/>
      <c r="R839" s="92"/>
      <c r="S839" s="78"/>
    </row>
    <row r="840" spans="1:19" ht="30" hidden="1" customHeight="1">
      <c r="A840" s="1">
        <v>22</v>
      </c>
      <c r="B840" s="78" t="s">
        <v>173</v>
      </c>
      <c r="C840" s="49" t="s">
        <v>572</v>
      </c>
      <c r="D840" s="49" t="s">
        <v>480</v>
      </c>
      <c r="E840" s="49"/>
      <c r="F840" s="60" t="s">
        <v>1822</v>
      </c>
      <c r="G840" s="60"/>
      <c r="H840" s="131">
        <v>8396986.0099999998</v>
      </c>
      <c r="I840" s="131">
        <v>162914.1</v>
      </c>
      <c r="J840" s="71" t="s">
        <v>556</v>
      </c>
      <c r="K840" s="60"/>
      <c r="L840" s="60"/>
      <c r="M840" s="60"/>
      <c r="N840" s="60" t="s">
        <v>483</v>
      </c>
      <c r="O840" s="78">
        <v>2013</v>
      </c>
      <c r="P840" s="92"/>
      <c r="Q840" s="92"/>
      <c r="R840" s="92"/>
      <c r="S840" s="78"/>
    </row>
    <row r="841" spans="1:19" ht="30" hidden="1" customHeight="1">
      <c r="A841" s="1">
        <v>23</v>
      </c>
      <c r="B841" s="78" t="s">
        <v>173</v>
      </c>
      <c r="C841" s="49" t="s">
        <v>615</v>
      </c>
      <c r="D841" s="49" t="s">
        <v>1823</v>
      </c>
      <c r="E841" s="49"/>
      <c r="F841" s="60" t="s">
        <v>1824</v>
      </c>
      <c r="G841" s="486">
        <f>H841+I841</f>
        <v>470916</v>
      </c>
      <c r="H841" s="477"/>
      <c r="I841" s="477">
        <v>470916</v>
      </c>
      <c r="J841" s="71" t="s">
        <v>556</v>
      </c>
      <c r="K841" s="60"/>
      <c r="L841" s="60"/>
      <c r="M841" s="60"/>
      <c r="N841" s="60" t="s">
        <v>483</v>
      </c>
      <c r="O841" s="78">
        <v>2013</v>
      </c>
      <c r="P841" s="92"/>
      <c r="Q841" s="92"/>
      <c r="R841" s="92">
        <v>470916</v>
      </c>
      <c r="S841" s="78"/>
    </row>
    <row r="842" spans="1:19" ht="75" hidden="1" customHeight="1">
      <c r="A842" s="1">
        <v>24</v>
      </c>
      <c r="B842" s="78" t="s">
        <v>173</v>
      </c>
      <c r="C842" s="49" t="s">
        <v>1825</v>
      </c>
      <c r="D842" s="49" t="s">
        <v>480</v>
      </c>
      <c r="E842" s="49"/>
      <c r="F842" s="60" t="s">
        <v>1826</v>
      </c>
      <c r="G842" s="60"/>
      <c r="H842" s="131">
        <v>38000000</v>
      </c>
      <c r="I842" s="131"/>
      <c r="J842" s="71" t="s">
        <v>1827</v>
      </c>
      <c r="K842" s="60" t="s">
        <v>1828</v>
      </c>
      <c r="L842" s="60" t="s">
        <v>556</v>
      </c>
      <c r="M842" s="60"/>
      <c r="N842" s="60" t="s">
        <v>366</v>
      </c>
      <c r="O842" s="78">
        <v>2013</v>
      </c>
      <c r="P842" s="92"/>
      <c r="Q842" s="92"/>
      <c r="R842" s="92"/>
      <c r="S842" s="78"/>
    </row>
    <row r="843" spans="1:19" ht="45" hidden="1" customHeight="1">
      <c r="A843" s="1">
        <v>25</v>
      </c>
      <c r="B843" s="78" t="s">
        <v>173</v>
      </c>
      <c r="C843" s="49" t="s">
        <v>615</v>
      </c>
      <c r="D843" s="49" t="s">
        <v>1829</v>
      </c>
      <c r="E843" s="49"/>
      <c r="F843" s="60" t="s">
        <v>1830</v>
      </c>
      <c r="G843" s="486">
        <f>H843+I843</f>
        <v>212777.60000000001</v>
      </c>
      <c r="H843" s="477">
        <v>131829.6</v>
      </c>
      <c r="I843" s="477">
        <v>80948</v>
      </c>
      <c r="J843" s="71" t="s">
        <v>1271</v>
      </c>
      <c r="K843" s="60"/>
      <c r="L843" s="60"/>
      <c r="M843" s="60"/>
      <c r="N843" s="60" t="s">
        <v>483</v>
      </c>
      <c r="O843" s="78">
        <v>2013</v>
      </c>
      <c r="P843" s="92"/>
      <c r="Q843" s="92"/>
      <c r="R843" s="92"/>
      <c r="S843" s="78"/>
    </row>
    <row r="844" spans="1:19" ht="45" hidden="1" customHeight="1">
      <c r="A844" s="1">
        <v>26</v>
      </c>
      <c r="B844" s="78" t="s">
        <v>173</v>
      </c>
      <c r="C844" s="49" t="s">
        <v>1831</v>
      </c>
      <c r="D844" s="49" t="s">
        <v>480</v>
      </c>
      <c r="E844" s="49"/>
      <c r="F844" s="60" t="s">
        <v>1832</v>
      </c>
      <c r="G844" s="60"/>
      <c r="H844" s="131"/>
      <c r="I844" s="131"/>
      <c r="J844" s="71" t="s">
        <v>1833</v>
      </c>
      <c r="K844" s="60" t="s">
        <v>1834</v>
      </c>
      <c r="L844" s="60"/>
      <c r="M844" s="60"/>
      <c r="N844" s="60" t="s">
        <v>483</v>
      </c>
      <c r="O844" s="78">
        <v>2013</v>
      </c>
      <c r="P844" s="92"/>
      <c r="Q844" s="92"/>
      <c r="R844" s="92"/>
      <c r="S844" s="78"/>
    </row>
    <row r="845" spans="1:19" ht="60" hidden="1" customHeight="1">
      <c r="A845" s="1">
        <v>27</v>
      </c>
      <c r="B845" s="78" t="s">
        <v>173</v>
      </c>
      <c r="C845" s="49" t="s">
        <v>452</v>
      </c>
      <c r="D845" s="49" t="s">
        <v>480</v>
      </c>
      <c r="E845" s="49"/>
      <c r="F845" s="60" t="s">
        <v>453</v>
      </c>
      <c r="G845" s="60"/>
      <c r="H845" s="131">
        <v>4057803</v>
      </c>
      <c r="I845" s="131"/>
      <c r="J845" s="71" t="s">
        <v>1835</v>
      </c>
      <c r="K845" s="60" t="s">
        <v>556</v>
      </c>
      <c r="L845" s="60"/>
      <c r="M845" s="60"/>
      <c r="N845" s="60" t="s">
        <v>366</v>
      </c>
      <c r="O845" s="78">
        <v>2013</v>
      </c>
      <c r="P845" s="92"/>
      <c r="Q845" s="132">
        <v>3004554.5</v>
      </c>
      <c r="R845" s="92"/>
      <c r="S845" s="78" t="s">
        <v>1836</v>
      </c>
    </row>
    <row r="846" spans="1:19" ht="45" hidden="1" customHeight="1">
      <c r="A846" s="1">
        <v>28</v>
      </c>
      <c r="B846" s="78" t="s">
        <v>173</v>
      </c>
      <c r="C846" s="49" t="s">
        <v>1782</v>
      </c>
      <c r="D846" s="49" t="s">
        <v>174</v>
      </c>
      <c r="E846" s="49" t="s">
        <v>1837</v>
      </c>
      <c r="F846" s="60" t="s">
        <v>1838</v>
      </c>
      <c r="G846" s="486">
        <f t="shared" ref="G846:G864" si="28">H846+I846</f>
        <v>0</v>
      </c>
      <c r="H846" s="477"/>
      <c r="I846" s="477"/>
      <c r="J846" s="71" t="s">
        <v>1839</v>
      </c>
      <c r="K846" s="60"/>
      <c r="L846" s="60"/>
      <c r="M846" s="60"/>
      <c r="N846" s="60" t="s">
        <v>366</v>
      </c>
      <c r="O846" s="78">
        <v>2013</v>
      </c>
      <c r="P846" s="92"/>
      <c r="Q846" s="92"/>
      <c r="R846" s="92"/>
      <c r="S846" s="78"/>
    </row>
    <row r="847" spans="1:19" ht="45" hidden="1" customHeight="1">
      <c r="A847" s="1">
        <v>29</v>
      </c>
      <c r="B847" s="78" t="s">
        <v>173</v>
      </c>
      <c r="C847" s="49" t="s">
        <v>1782</v>
      </c>
      <c r="D847" s="49" t="s">
        <v>174</v>
      </c>
      <c r="E847" s="49" t="s">
        <v>1840</v>
      </c>
      <c r="F847" s="60" t="s">
        <v>1841</v>
      </c>
      <c r="G847" s="486">
        <f t="shared" si="28"/>
        <v>0</v>
      </c>
      <c r="H847" s="477"/>
      <c r="I847" s="477"/>
      <c r="J847" s="71" t="s">
        <v>1842</v>
      </c>
      <c r="K847" s="60"/>
      <c r="L847" s="60"/>
      <c r="M847" s="60"/>
      <c r="N847" s="60" t="s">
        <v>1843</v>
      </c>
      <c r="O847" s="78">
        <v>2013</v>
      </c>
      <c r="P847" s="92"/>
      <c r="Q847" s="92"/>
      <c r="R847" s="92"/>
      <c r="S847" s="78"/>
    </row>
    <row r="848" spans="1:19" ht="45" hidden="1" customHeight="1">
      <c r="A848" s="1">
        <v>30</v>
      </c>
      <c r="B848" s="78" t="s">
        <v>173</v>
      </c>
      <c r="C848" s="49" t="s">
        <v>1782</v>
      </c>
      <c r="D848" s="49" t="s">
        <v>174</v>
      </c>
      <c r="E848" s="49" t="s">
        <v>1844</v>
      </c>
      <c r="F848" s="60" t="s">
        <v>1845</v>
      </c>
      <c r="G848" s="486">
        <f t="shared" si="28"/>
        <v>0</v>
      </c>
      <c r="H848" s="477"/>
      <c r="I848" s="477"/>
      <c r="J848" s="71" t="s">
        <v>1846</v>
      </c>
      <c r="K848" s="60" t="s">
        <v>556</v>
      </c>
      <c r="L848" s="60"/>
      <c r="M848" s="60"/>
      <c r="N848" s="60" t="s">
        <v>366</v>
      </c>
      <c r="O848" s="78">
        <v>2013</v>
      </c>
      <c r="P848" s="92"/>
      <c r="Q848" s="92"/>
      <c r="R848" s="92"/>
      <c r="S848" s="78"/>
    </row>
    <row r="849" spans="1:19" ht="60" hidden="1" customHeight="1">
      <c r="A849" s="1">
        <v>31</v>
      </c>
      <c r="B849" s="78" t="s">
        <v>173</v>
      </c>
      <c r="C849" s="49" t="s">
        <v>1782</v>
      </c>
      <c r="D849" s="49" t="s">
        <v>174</v>
      </c>
      <c r="E849" s="49" t="s">
        <v>1847</v>
      </c>
      <c r="F849" s="60" t="s">
        <v>1848</v>
      </c>
      <c r="G849" s="486">
        <f t="shared" si="28"/>
        <v>0</v>
      </c>
      <c r="H849" s="477"/>
      <c r="I849" s="477"/>
      <c r="J849" s="71" t="s">
        <v>1849</v>
      </c>
      <c r="K849" s="60" t="s">
        <v>1850</v>
      </c>
      <c r="L849" s="60"/>
      <c r="M849" s="60"/>
      <c r="N849" s="60" t="s">
        <v>366</v>
      </c>
      <c r="O849" s="78">
        <v>2013</v>
      </c>
      <c r="P849" s="92"/>
      <c r="Q849" s="92"/>
      <c r="R849" s="92"/>
      <c r="S849" s="78"/>
    </row>
    <row r="850" spans="1:19" ht="30" hidden="1" customHeight="1">
      <c r="A850" s="1">
        <v>32</v>
      </c>
      <c r="B850" s="78" t="s">
        <v>173</v>
      </c>
      <c r="C850" s="49" t="s">
        <v>1782</v>
      </c>
      <c r="D850" s="49" t="s">
        <v>1851</v>
      </c>
      <c r="E850" s="49"/>
      <c r="F850" s="60" t="s">
        <v>1852</v>
      </c>
      <c r="G850" s="486">
        <f t="shared" si="28"/>
        <v>1219898</v>
      </c>
      <c r="H850" s="477">
        <v>998280</v>
      </c>
      <c r="I850" s="477">
        <v>221618</v>
      </c>
      <c r="J850" s="71" t="s">
        <v>556</v>
      </c>
      <c r="K850" s="60"/>
      <c r="L850" s="60"/>
      <c r="M850" s="60"/>
      <c r="N850" s="60" t="s">
        <v>483</v>
      </c>
      <c r="O850" s="78">
        <v>2013</v>
      </c>
      <c r="P850" s="92"/>
      <c r="Q850" s="92"/>
      <c r="R850" s="92">
        <v>221618</v>
      </c>
      <c r="S850" s="78"/>
    </row>
    <row r="851" spans="1:19" ht="60" hidden="1" customHeight="1">
      <c r="A851" s="1">
        <v>33</v>
      </c>
      <c r="B851" s="78" t="s">
        <v>173</v>
      </c>
      <c r="C851" s="49" t="s">
        <v>1782</v>
      </c>
      <c r="D851" s="49" t="s">
        <v>1853</v>
      </c>
      <c r="E851" s="49"/>
      <c r="F851" s="60" t="s">
        <v>1854</v>
      </c>
      <c r="G851" s="486">
        <f t="shared" si="28"/>
        <v>92679.349999999991</v>
      </c>
      <c r="H851" s="477">
        <v>86591.23</v>
      </c>
      <c r="I851" s="477">
        <v>6088.12</v>
      </c>
      <c r="J851" s="71" t="s">
        <v>1855</v>
      </c>
      <c r="K851" s="60"/>
      <c r="L851" s="60"/>
      <c r="M851" s="60"/>
      <c r="N851" s="60" t="s">
        <v>483</v>
      </c>
      <c r="O851" s="78">
        <v>2013</v>
      </c>
      <c r="P851" s="92"/>
      <c r="Q851" s="92"/>
      <c r="R851" s="92"/>
      <c r="S851" s="78"/>
    </row>
    <row r="852" spans="1:19" ht="30" hidden="1" customHeight="1">
      <c r="A852" s="1">
        <v>34</v>
      </c>
      <c r="B852" s="78" t="s">
        <v>173</v>
      </c>
      <c r="C852" s="49" t="s">
        <v>1782</v>
      </c>
      <c r="D852" s="49" t="s">
        <v>1856</v>
      </c>
      <c r="E852" s="49"/>
      <c r="F852" s="60" t="s">
        <v>1857</v>
      </c>
      <c r="G852" s="486">
        <f t="shared" si="28"/>
        <v>88779.79</v>
      </c>
      <c r="H852" s="477">
        <v>87875</v>
      </c>
      <c r="I852" s="477">
        <v>904.79</v>
      </c>
      <c r="J852" s="71" t="s">
        <v>556</v>
      </c>
      <c r="K852" s="60"/>
      <c r="L852" s="60"/>
      <c r="M852" s="60"/>
      <c r="N852" s="60" t="s">
        <v>483</v>
      </c>
      <c r="O852" s="78">
        <v>2013</v>
      </c>
      <c r="P852" s="92"/>
      <c r="Q852" s="92"/>
      <c r="R852" s="92">
        <v>904.79</v>
      </c>
      <c r="S852" s="78"/>
    </row>
    <row r="853" spans="1:19" ht="45" hidden="1" customHeight="1">
      <c r="A853" s="1">
        <v>35</v>
      </c>
      <c r="B853" s="78" t="s">
        <v>173</v>
      </c>
      <c r="C853" s="49" t="s">
        <v>1782</v>
      </c>
      <c r="D853" s="49" t="s">
        <v>1858</v>
      </c>
      <c r="E853" s="49"/>
      <c r="F853" s="60" t="s">
        <v>1859</v>
      </c>
      <c r="G853" s="486">
        <f t="shared" si="28"/>
        <v>238969.8</v>
      </c>
      <c r="H853" s="477">
        <v>238969.8</v>
      </c>
      <c r="I853" s="477"/>
      <c r="J853" s="71" t="s">
        <v>1860</v>
      </c>
      <c r="K853" s="60"/>
      <c r="L853" s="60"/>
      <c r="M853" s="60"/>
      <c r="N853" s="60" t="s">
        <v>483</v>
      </c>
      <c r="O853" s="78">
        <v>2013</v>
      </c>
      <c r="P853" s="92"/>
      <c r="Q853" s="92"/>
      <c r="R853" s="92"/>
      <c r="S853" s="78"/>
    </row>
    <row r="854" spans="1:19" ht="45" hidden="1" customHeight="1">
      <c r="A854" s="1">
        <v>36</v>
      </c>
      <c r="B854" s="78" t="s">
        <v>173</v>
      </c>
      <c r="C854" s="49" t="s">
        <v>1782</v>
      </c>
      <c r="D854" s="49" t="s">
        <v>1858</v>
      </c>
      <c r="E854" s="49"/>
      <c r="F854" s="60" t="s">
        <v>1861</v>
      </c>
      <c r="G854" s="486">
        <f t="shared" si="28"/>
        <v>200944.03</v>
      </c>
      <c r="H854" s="477">
        <v>200944.03</v>
      </c>
      <c r="I854" s="477"/>
      <c r="J854" s="71" t="s">
        <v>1862</v>
      </c>
      <c r="K854" s="60"/>
      <c r="L854" s="60"/>
      <c r="M854" s="60"/>
      <c r="N854" s="60" t="s">
        <v>483</v>
      </c>
      <c r="O854" s="78">
        <v>2013</v>
      </c>
      <c r="P854" s="92"/>
      <c r="Q854" s="92"/>
      <c r="R854" s="92"/>
      <c r="S854" s="78"/>
    </row>
    <row r="855" spans="1:19" ht="45" hidden="1" customHeight="1">
      <c r="A855" s="1">
        <v>37</v>
      </c>
      <c r="B855" s="78" t="s">
        <v>173</v>
      </c>
      <c r="C855" s="49" t="s">
        <v>1782</v>
      </c>
      <c r="D855" s="49" t="s">
        <v>1863</v>
      </c>
      <c r="E855" s="49"/>
      <c r="F855" s="60" t="s">
        <v>1864</v>
      </c>
      <c r="G855" s="486">
        <f t="shared" si="28"/>
        <v>6986.32</v>
      </c>
      <c r="H855" s="477">
        <v>6986.32</v>
      </c>
      <c r="I855" s="477"/>
      <c r="J855" s="71" t="s">
        <v>1865</v>
      </c>
      <c r="K855" s="60"/>
      <c r="L855" s="60"/>
      <c r="M855" s="60"/>
      <c r="N855" s="60" t="s">
        <v>483</v>
      </c>
      <c r="O855" s="78">
        <v>2013</v>
      </c>
      <c r="P855" s="92"/>
      <c r="Q855" s="92"/>
      <c r="R855" s="92"/>
      <c r="S855" s="78"/>
    </row>
    <row r="856" spans="1:19" ht="30" hidden="1" customHeight="1">
      <c r="A856" s="1">
        <v>38</v>
      </c>
      <c r="B856" s="78" t="s">
        <v>173</v>
      </c>
      <c r="C856" s="49" t="s">
        <v>1782</v>
      </c>
      <c r="D856" s="49" t="s">
        <v>1866</v>
      </c>
      <c r="E856" s="49"/>
      <c r="F856" s="60" t="s">
        <v>1867</v>
      </c>
      <c r="G856" s="486">
        <f t="shared" si="28"/>
        <v>9986.32</v>
      </c>
      <c r="H856" s="477">
        <v>9986.32</v>
      </c>
      <c r="I856" s="477"/>
      <c r="J856" s="71" t="s">
        <v>1868</v>
      </c>
      <c r="K856" s="60"/>
      <c r="L856" s="60"/>
      <c r="M856" s="60"/>
      <c r="N856" s="60" t="s">
        <v>483</v>
      </c>
      <c r="O856" s="78">
        <v>2013</v>
      </c>
      <c r="P856" s="92"/>
      <c r="Q856" s="92"/>
      <c r="R856" s="92"/>
      <c r="S856" s="78"/>
    </row>
    <row r="857" spans="1:19" ht="45" hidden="1" customHeight="1">
      <c r="A857" s="1">
        <v>39</v>
      </c>
      <c r="B857" s="78" t="s">
        <v>173</v>
      </c>
      <c r="C857" s="49" t="s">
        <v>1782</v>
      </c>
      <c r="D857" s="49" t="s">
        <v>1869</v>
      </c>
      <c r="E857" s="49"/>
      <c r="F857" s="60" t="s">
        <v>1870</v>
      </c>
      <c r="G857" s="486">
        <f t="shared" si="28"/>
        <v>4983.53</v>
      </c>
      <c r="H857" s="477">
        <v>4983.53</v>
      </c>
      <c r="I857" s="477"/>
      <c r="J857" s="71" t="s">
        <v>1871</v>
      </c>
      <c r="K857" s="60"/>
      <c r="L857" s="60"/>
      <c r="M857" s="60"/>
      <c r="N857" s="60" t="s">
        <v>483</v>
      </c>
      <c r="O857" s="78">
        <v>2013</v>
      </c>
      <c r="P857" s="92"/>
      <c r="Q857" s="92"/>
      <c r="R857" s="92"/>
      <c r="S857" s="78"/>
    </row>
    <row r="858" spans="1:19" ht="30" hidden="1" customHeight="1">
      <c r="A858" s="1">
        <v>40</v>
      </c>
      <c r="B858" s="78" t="s">
        <v>173</v>
      </c>
      <c r="C858" s="49" t="s">
        <v>1782</v>
      </c>
      <c r="D858" s="49" t="s">
        <v>1872</v>
      </c>
      <c r="E858" s="49"/>
      <c r="F858" s="60" t="s">
        <v>1873</v>
      </c>
      <c r="G858" s="486">
        <f t="shared" si="28"/>
        <v>4833.8500000000004</v>
      </c>
      <c r="H858" s="477">
        <v>4833.8500000000004</v>
      </c>
      <c r="I858" s="477"/>
      <c r="J858" s="71" t="s">
        <v>1874</v>
      </c>
      <c r="K858" s="60"/>
      <c r="L858" s="60"/>
      <c r="M858" s="60"/>
      <c r="N858" s="60" t="s">
        <v>483</v>
      </c>
      <c r="O858" s="78">
        <v>2013</v>
      </c>
      <c r="P858" s="92"/>
      <c r="Q858" s="92"/>
      <c r="R858" s="92"/>
      <c r="S858" s="78"/>
    </row>
    <row r="859" spans="1:19" ht="30" hidden="1" customHeight="1">
      <c r="A859" s="1">
        <v>41</v>
      </c>
      <c r="B859" s="78" t="s">
        <v>173</v>
      </c>
      <c r="C859" s="49" t="s">
        <v>1782</v>
      </c>
      <c r="D859" s="49" t="s">
        <v>1875</v>
      </c>
      <c r="E859" s="49"/>
      <c r="F859" s="60" t="s">
        <v>1876</v>
      </c>
      <c r="G859" s="486">
        <f t="shared" si="28"/>
        <v>96449</v>
      </c>
      <c r="H859" s="477">
        <v>96449</v>
      </c>
      <c r="I859" s="477"/>
      <c r="J859" s="71" t="s">
        <v>1877</v>
      </c>
      <c r="K859" s="60"/>
      <c r="L859" s="60"/>
      <c r="M859" s="60"/>
      <c r="N859" s="60" t="s">
        <v>483</v>
      </c>
      <c r="O859" s="78">
        <v>2013</v>
      </c>
      <c r="P859" s="92"/>
      <c r="Q859" s="92"/>
      <c r="R859" s="92"/>
      <c r="S859" s="78"/>
    </row>
    <row r="860" spans="1:19" ht="30">
      <c r="A860" s="1">
        <v>42</v>
      </c>
      <c r="B860" s="78" t="s">
        <v>190</v>
      </c>
      <c r="C860" s="49" t="s">
        <v>2571</v>
      </c>
      <c r="D860" s="49" t="s">
        <v>473</v>
      </c>
      <c r="E860" s="49"/>
      <c r="F860" s="60" t="s">
        <v>1878</v>
      </c>
      <c r="G860" s="486">
        <f t="shared" si="28"/>
        <v>78279773.439999998</v>
      </c>
      <c r="H860" s="477">
        <v>78279773.439999998</v>
      </c>
      <c r="I860" s="477"/>
      <c r="J860" s="71" t="s">
        <v>187</v>
      </c>
      <c r="K860" s="60"/>
      <c r="L860" s="60"/>
      <c r="M860" s="60"/>
      <c r="N860" s="60" t="s">
        <v>222</v>
      </c>
      <c r="O860" s="526">
        <v>2013</v>
      </c>
      <c r="P860" s="92"/>
      <c r="Q860" s="92"/>
      <c r="R860" s="92"/>
      <c r="S860" s="78"/>
    </row>
    <row r="861" spans="1:19" ht="30" hidden="1" customHeight="1">
      <c r="A861" s="1">
        <v>43</v>
      </c>
      <c r="B861" s="78" t="s">
        <v>173</v>
      </c>
      <c r="C861" s="49" t="s">
        <v>1782</v>
      </c>
      <c r="D861" s="49" t="s">
        <v>1783</v>
      </c>
      <c r="E861" s="49"/>
      <c r="F861" s="60" t="s">
        <v>1879</v>
      </c>
      <c r="G861" s="486">
        <f t="shared" si="28"/>
        <v>720777.99</v>
      </c>
      <c r="H861" s="477"/>
      <c r="I861" s="477">
        <v>720777.99</v>
      </c>
      <c r="J861" s="71" t="s">
        <v>556</v>
      </c>
      <c r="K861" s="60"/>
      <c r="L861" s="60"/>
      <c r="M861" s="60"/>
      <c r="N861" s="60" t="s">
        <v>483</v>
      </c>
      <c r="O861" s="78">
        <v>2013</v>
      </c>
      <c r="P861" s="92"/>
      <c r="Q861" s="92"/>
      <c r="R861" s="92">
        <v>720777.99</v>
      </c>
      <c r="S861" s="78"/>
    </row>
    <row r="862" spans="1:19" ht="30">
      <c r="A862" s="1">
        <v>44</v>
      </c>
      <c r="B862" s="78" t="s">
        <v>190</v>
      </c>
      <c r="C862" s="49" t="s">
        <v>2571</v>
      </c>
      <c r="D862" s="49" t="s">
        <v>473</v>
      </c>
      <c r="E862" s="49"/>
      <c r="F862" s="60" t="s">
        <v>1880</v>
      </c>
      <c r="G862" s="486">
        <f t="shared" si="28"/>
        <v>4786341592.0900002</v>
      </c>
      <c r="H862" s="477">
        <v>4786341592.0900002</v>
      </c>
      <c r="I862" s="477"/>
      <c r="J862" s="71" t="s">
        <v>187</v>
      </c>
      <c r="K862" s="60"/>
      <c r="L862" s="60"/>
      <c r="M862" s="60"/>
      <c r="N862" s="60" t="s">
        <v>222</v>
      </c>
      <c r="O862" s="526">
        <v>2013</v>
      </c>
      <c r="P862" s="92"/>
      <c r="Q862" s="92"/>
      <c r="R862" s="92"/>
      <c r="S862" s="78"/>
    </row>
    <row r="863" spans="1:19" ht="45" hidden="1" customHeight="1">
      <c r="A863" s="1">
        <v>45</v>
      </c>
      <c r="B863" s="78" t="s">
        <v>173</v>
      </c>
      <c r="C863" s="49" t="s">
        <v>1782</v>
      </c>
      <c r="D863" s="49" t="s">
        <v>1783</v>
      </c>
      <c r="E863" s="49"/>
      <c r="F863" s="60" t="s">
        <v>1881</v>
      </c>
      <c r="G863" s="486">
        <f t="shared" si="28"/>
        <v>523054.73</v>
      </c>
      <c r="H863" s="477"/>
      <c r="I863" s="477">
        <v>523054.73</v>
      </c>
      <c r="J863" s="71" t="s">
        <v>1237</v>
      </c>
      <c r="K863" s="60" t="s">
        <v>556</v>
      </c>
      <c r="L863" s="60"/>
      <c r="M863" s="60"/>
      <c r="N863" s="60" t="s">
        <v>483</v>
      </c>
      <c r="O863" s="78">
        <v>2013</v>
      </c>
      <c r="P863" s="92"/>
      <c r="Q863" s="92"/>
      <c r="R863" s="92">
        <v>523054.73</v>
      </c>
      <c r="S863" s="78"/>
    </row>
    <row r="864" spans="1:19" ht="30">
      <c r="A864" s="1">
        <v>46</v>
      </c>
      <c r="B864" s="78" t="s">
        <v>190</v>
      </c>
      <c r="C864" s="49" t="s">
        <v>2571</v>
      </c>
      <c r="D864" s="49" t="s">
        <v>2893</v>
      </c>
      <c r="E864" s="49"/>
      <c r="F864" s="60" t="s">
        <v>1882</v>
      </c>
      <c r="G864" s="486">
        <f t="shared" si="28"/>
        <v>18110878.199999999</v>
      </c>
      <c r="H864" s="477">
        <v>18110878.199999999</v>
      </c>
      <c r="I864" s="477"/>
      <c r="J864" s="71" t="s">
        <v>1883</v>
      </c>
      <c r="K864" s="60"/>
      <c r="L864" s="60"/>
      <c r="M864" s="60"/>
      <c r="N864" s="60" t="s">
        <v>222</v>
      </c>
      <c r="O864" s="526">
        <v>2013</v>
      </c>
      <c r="P864" s="132"/>
      <c r="Q864" s="92"/>
      <c r="R864" s="92"/>
      <c r="S864" s="49"/>
    </row>
    <row r="865" spans="1:19" ht="90" hidden="1" customHeight="1">
      <c r="A865" s="1">
        <v>47</v>
      </c>
      <c r="B865" s="78" t="s">
        <v>173</v>
      </c>
      <c r="C865" s="49" t="s">
        <v>1884</v>
      </c>
      <c r="D865" s="49" t="s">
        <v>1782</v>
      </c>
      <c r="E865" s="49"/>
      <c r="F865" s="60" t="s">
        <v>1885</v>
      </c>
      <c r="G865" s="60"/>
      <c r="H865" s="131">
        <v>1385499.75</v>
      </c>
      <c r="I865" s="131">
        <v>12855.32</v>
      </c>
      <c r="J865" s="71" t="s">
        <v>556</v>
      </c>
      <c r="K865" s="60"/>
      <c r="L865" s="60"/>
      <c r="M865" s="60"/>
      <c r="N865" s="60" t="s">
        <v>366</v>
      </c>
      <c r="O865" s="78">
        <v>2013</v>
      </c>
      <c r="P865" s="92"/>
      <c r="Q865" s="132">
        <v>12855.32</v>
      </c>
      <c r="R865" s="92"/>
      <c r="S865" s="49" t="s">
        <v>1886</v>
      </c>
    </row>
    <row r="866" spans="1:19" ht="30">
      <c r="A866" s="1">
        <v>48</v>
      </c>
      <c r="B866" s="78" t="s">
        <v>190</v>
      </c>
      <c r="C866" s="49" t="s">
        <v>191</v>
      </c>
      <c r="D866" s="49" t="s">
        <v>473</v>
      </c>
      <c r="E866" s="49"/>
      <c r="F866" s="60" t="s">
        <v>1887</v>
      </c>
      <c r="G866" s="486">
        <f t="shared" ref="G866:G886" si="29">H866+I866</f>
        <v>4792114215.04</v>
      </c>
      <c r="H866" s="477">
        <v>4792114215.04</v>
      </c>
      <c r="I866" s="477"/>
      <c r="J866" s="71" t="s">
        <v>187</v>
      </c>
      <c r="K866" s="60"/>
      <c r="L866" s="60"/>
      <c r="M866" s="60"/>
      <c r="N866" s="60" t="s">
        <v>222</v>
      </c>
      <c r="O866" s="526">
        <v>2013</v>
      </c>
      <c r="P866" s="92"/>
      <c r="Q866" s="92"/>
      <c r="R866" s="92"/>
      <c r="S866" s="49"/>
    </row>
    <row r="867" spans="1:19" ht="15" hidden="1" customHeight="1">
      <c r="A867" s="1">
        <v>49</v>
      </c>
      <c r="B867" s="78" t="s">
        <v>173</v>
      </c>
      <c r="C867" s="49" t="s">
        <v>615</v>
      </c>
      <c r="D867" s="49" t="s">
        <v>1783</v>
      </c>
      <c r="E867" s="49"/>
      <c r="F867" s="60" t="s">
        <v>1888</v>
      </c>
      <c r="G867" s="486">
        <f t="shared" si="29"/>
        <v>1634706.33</v>
      </c>
      <c r="H867" s="477"/>
      <c r="I867" s="477">
        <v>1634706.33</v>
      </c>
      <c r="J867" s="71" t="s">
        <v>556</v>
      </c>
      <c r="K867" s="60"/>
      <c r="L867" s="60"/>
      <c r="M867" s="60"/>
      <c r="N867" s="60" t="s">
        <v>483</v>
      </c>
      <c r="O867" s="78">
        <v>2013</v>
      </c>
      <c r="P867" s="92"/>
      <c r="Q867" s="92"/>
      <c r="R867" s="92">
        <v>1634706.33</v>
      </c>
      <c r="S867" s="78"/>
    </row>
    <row r="868" spans="1:19" ht="60">
      <c r="A868" s="1">
        <v>50</v>
      </c>
      <c r="B868" s="78" t="s">
        <v>190</v>
      </c>
      <c r="C868" s="49" t="s">
        <v>191</v>
      </c>
      <c r="D868" s="49" t="s">
        <v>2893</v>
      </c>
      <c r="E868" s="49"/>
      <c r="F868" s="60" t="s">
        <v>1889</v>
      </c>
      <c r="G868" s="486">
        <f t="shared" si="29"/>
        <v>11062359.970000001</v>
      </c>
      <c r="H868" s="477">
        <v>11062359.970000001</v>
      </c>
      <c r="I868" s="477"/>
      <c r="J868" s="71" t="s">
        <v>2582</v>
      </c>
      <c r="K868" s="60" t="s">
        <v>187</v>
      </c>
      <c r="L868" s="60"/>
      <c r="M868" s="60"/>
      <c r="N868" s="60" t="s">
        <v>222</v>
      </c>
      <c r="O868" s="526">
        <v>2013</v>
      </c>
      <c r="P868" s="132"/>
      <c r="Q868" s="92"/>
      <c r="R868" s="92"/>
      <c r="S868" s="49"/>
    </row>
    <row r="869" spans="1:19" ht="45" hidden="1" customHeight="1">
      <c r="A869" s="1">
        <v>51</v>
      </c>
      <c r="B869" s="78" t="s">
        <v>173</v>
      </c>
      <c r="C869" s="49" t="s">
        <v>1782</v>
      </c>
      <c r="D869" s="49" t="s">
        <v>1890</v>
      </c>
      <c r="E869" s="49"/>
      <c r="F869" s="60" t="s">
        <v>1891</v>
      </c>
      <c r="G869" s="486">
        <f t="shared" si="29"/>
        <v>236440</v>
      </c>
      <c r="H869" s="477">
        <v>223887</v>
      </c>
      <c r="I869" s="477">
        <v>12553</v>
      </c>
      <c r="J869" s="71" t="s">
        <v>1892</v>
      </c>
      <c r="K869" s="60"/>
      <c r="L869" s="60"/>
      <c r="M869" s="60"/>
      <c r="N869" s="60" t="s">
        <v>483</v>
      </c>
      <c r="O869" s="78">
        <v>2013</v>
      </c>
      <c r="P869" s="92"/>
      <c r="Q869" s="92"/>
      <c r="R869" s="92"/>
      <c r="S869" s="49"/>
    </row>
    <row r="870" spans="1:19" ht="30" hidden="1" customHeight="1">
      <c r="A870" s="1">
        <v>52</v>
      </c>
      <c r="B870" s="78" t="s">
        <v>173</v>
      </c>
      <c r="C870" s="49" t="s">
        <v>1782</v>
      </c>
      <c r="D870" s="49" t="s">
        <v>1893</v>
      </c>
      <c r="E870" s="49"/>
      <c r="F870" s="60" t="s">
        <v>1894</v>
      </c>
      <c r="G870" s="486">
        <f t="shared" si="29"/>
        <v>87740</v>
      </c>
      <c r="H870" s="477">
        <v>39648</v>
      </c>
      <c r="I870" s="477">
        <v>48092</v>
      </c>
      <c r="J870" s="71" t="s">
        <v>556</v>
      </c>
      <c r="K870" s="60"/>
      <c r="L870" s="60"/>
      <c r="M870" s="60"/>
      <c r="N870" s="60" t="s">
        <v>483</v>
      </c>
      <c r="O870" s="78">
        <v>2013</v>
      </c>
      <c r="P870" s="92"/>
      <c r="Q870" s="92"/>
      <c r="R870" s="92">
        <v>48092</v>
      </c>
      <c r="S870" s="49"/>
    </row>
    <row r="871" spans="1:19" ht="45" hidden="1" customHeight="1">
      <c r="A871" s="1">
        <v>53</v>
      </c>
      <c r="B871" s="78" t="s">
        <v>173</v>
      </c>
      <c r="C871" s="49" t="s">
        <v>1782</v>
      </c>
      <c r="D871" s="49" t="s">
        <v>1895</v>
      </c>
      <c r="E871" s="49"/>
      <c r="F871" s="60" t="s">
        <v>1896</v>
      </c>
      <c r="G871" s="486">
        <f t="shared" si="29"/>
        <v>102246</v>
      </c>
      <c r="H871" s="477">
        <v>93417</v>
      </c>
      <c r="I871" s="477">
        <v>8829</v>
      </c>
      <c r="J871" s="71" t="s">
        <v>1897</v>
      </c>
      <c r="K871" s="60"/>
      <c r="L871" s="60"/>
      <c r="M871" s="60"/>
      <c r="N871" s="60" t="s">
        <v>483</v>
      </c>
      <c r="O871" s="78">
        <v>2013</v>
      </c>
      <c r="P871" s="92"/>
      <c r="Q871" s="92"/>
      <c r="R871" s="92"/>
      <c r="S871" s="78"/>
    </row>
    <row r="872" spans="1:19" ht="45" hidden="1" customHeight="1">
      <c r="A872" s="1">
        <v>54</v>
      </c>
      <c r="B872" s="78" t="s">
        <v>173</v>
      </c>
      <c r="C872" s="49" t="s">
        <v>1782</v>
      </c>
      <c r="D872" s="49" t="s">
        <v>1898</v>
      </c>
      <c r="E872" s="49"/>
      <c r="F872" s="60" t="s">
        <v>1899</v>
      </c>
      <c r="G872" s="486">
        <f t="shared" si="29"/>
        <v>111308</v>
      </c>
      <c r="H872" s="477">
        <v>106495</v>
      </c>
      <c r="I872" s="477">
        <v>4813</v>
      </c>
      <c r="J872" s="71" t="s">
        <v>834</v>
      </c>
      <c r="K872" s="60"/>
      <c r="L872" s="60"/>
      <c r="M872" s="60"/>
      <c r="N872" s="60" t="s">
        <v>483</v>
      </c>
      <c r="O872" s="78">
        <v>2013</v>
      </c>
      <c r="P872" s="92"/>
      <c r="Q872" s="92"/>
      <c r="R872" s="92"/>
      <c r="S872" s="78"/>
    </row>
    <row r="873" spans="1:19" ht="45" hidden="1" customHeight="1">
      <c r="A873" s="1">
        <v>55</v>
      </c>
      <c r="B873" s="78" t="s">
        <v>173</v>
      </c>
      <c r="C873" s="49" t="s">
        <v>1782</v>
      </c>
      <c r="D873" s="49" t="s">
        <v>1900</v>
      </c>
      <c r="E873" s="49"/>
      <c r="F873" s="60" t="s">
        <v>1901</v>
      </c>
      <c r="G873" s="486">
        <f t="shared" si="29"/>
        <v>269040</v>
      </c>
      <c r="H873" s="477">
        <v>215232</v>
      </c>
      <c r="I873" s="477">
        <v>53808</v>
      </c>
      <c r="J873" s="71" t="s">
        <v>1302</v>
      </c>
      <c r="K873" s="60"/>
      <c r="L873" s="60"/>
      <c r="M873" s="60"/>
      <c r="N873" s="60" t="s">
        <v>483</v>
      </c>
      <c r="O873" s="78">
        <v>2013</v>
      </c>
      <c r="P873" s="92"/>
      <c r="Q873" s="92"/>
      <c r="R873" s="92"/>
      <c r="S873" s="78"/>
    </row>
    <row r="874" spans="1:19" ht="45" hidden="1" customHeight="1">
      <c r="A874" s="1">
        <v>56</v>
      </c>
      <c r="B874" s="78" t="s">
        <v>173</v>
      </c>
      <c r="C874" s="49" t="s">
        <v>1782</v>
      </c>
      <c r="D874" s="49" t="s">
        <v>1902</v>
      </c>
      <c r="E874" s="49"/>
      <c r="F874" s="60" t="s">
        <v>1903</v>
      </c>
      <c r="G874" s="486">
        <f t="shared" si="29"/>
        <v>152790.84</v>
      </c>
      <c r="H874" s="477"/>
      <c r="I874" s="477">
        <v>152790.84</v>
      </c>
      <c r="J874" s="71" t="s">
        <v>1904</v>
      </c>
      <c r="K874" s="60" t="s">
        <v>1905</v>
      </c>
      <c r="L874" s="60"/>
      <c r="M874" s="60"/>
      <c r="N874" s="60" t="s">
        <v>483</v>
      </c>
      <c r="O874" s="78">
        <v>2013</v>
      </c>
      <c r="P874" s="92"/>
      <c r="Q874" s="92"/>
      <c r="R874" s="92"/>
      <c r="S874" s="78"/>
    </row>
    <row r="875" spans="1:19" ht="45" hidden="1" customHeight="1">
      <c r="A875" s="1">
        <v>57</v>
      </c>
      <c r="B875" s="78" t="s">
        <v>173</v>
      </c>
      <c r="C875" s="49" t="s">
        <v>1782</v>
      </c>
      <c r="D875" s="49" t="s">
        <v>1906</v>
      </c>
      <c r="E875" s="49"/>
      <c r="F875" s="60" t="s">
        <v>1907</v>
      </c>
      <c r="G875" s="486">
        <f t="shared" si="29"/>
        <v>17890</v>
      </c>
      <c r="H875" s="477">
        <v>17890</v>
      </c>
      <c r="I875" s="477"/>
      <c r="J875" s="71" t="s">
        <v>1908</v>
      </c>
      <c r="K875" s="60"/>
      <c r="L875" s="60"/>
      <c r="M875" s="60"/>
      <c r="N875" s="60" t="s">
        <v>483</v>
      </c>
      <c r="O875" s="78">
        <v>2013</v>
      </c>
      <c r="P875" s="92"/>
      <c r="Q875" s="92"/>
      <c r="R875" s="92"/>
      <c r="S875" s="78"/>
    </row>
    <row r="876" spans="1:19" ht="45" hidden="1" customHeight="1">
      <c r="A876" s="1">
        <v>58</v>
      </c>
      <c r="B876" s="78" t="s">
        <v>173</v>
      </c>
      <c r="C876" s="49" t="s">
        <v>1782</v>
      </c>
      <c r="D876" s="49" t="s">
        <v>1909</v>
      </c>
      <c r="E876" s="49"/>
      <c r="F876" s="60" t="s">
        <v>1910</v>
      </c>
      <c r="G876" s="486">
        <f t="shared" si="29"/>
        <v>3936</v>
      </c>
      <c r="H876" s="477">
        <v>3936</v>
      </c>
      <c r="I876" s="477"/>
      <c r="J876" s="71" t="s">
        <v>1234</v>
      </c>
      <c r="K876" s="60"/>
      <c r="L876" s="60"/>
      <c r="M876" s="60"/>
      <c r="N876" s="60" t="s">
        <v>483</v>
      </c>
      <c r="O876" s="78">
        <v>2013</v>
      </c>
      <c r="P876" s="92"/>
      <c r="Q876" s="92"/>
      <c r="R876" s="92"/>
      <c r="S876" s="78"/>
    </row>
    <row r="877" spans="1:19" ht="45" hidden="1" customHeight="1">
      <c r="A877" s="1">
        <v>59</v>
      </c>
      <c r="B877" s="78" t="s">
        <v>173</v>
      </c>
      <c r="C877" s="49" t="s">
        <v>1782</v>
      </c>
      <c r="D877" s="49" t="s">
        <v>1911</v>
      </c>
      <c r="E877" s="49"/>
      <c r="F877" s="60" t="s">
        <v>1912</v>
      </c>
      <c r="G877" s="486">
        <f t="shared" si="29"/>
        <v>39035</v>
      </c>
      <c r="H877" s="477">
        <v>39035</v>
      </c>
      <c r="I877" s="477"/>
      <c r="J877" s="71" t="s">
        <v>1913</v>
      </c>
      <c r="K877" s="60"/>
      <c r="L877" s="60"/>
      <c r="M877" s="60"/>
      <c r="N877" s="60" t="s">
        <v>483</v>
      </c>
      <c r="O877" s="78">
        <v>2013</v>
      </c>
      <c r="P877" s="92"/>
      <c r="Q877" s="92"/>
      <c r="R877" s="92"/>
      <c r="S877" s="78"/>
    </row>
    <row r="878" spans="1:19" ht="30" hidden="1" customHeight="1">
      <c r="A878" s="1">
        <v>60</v>
      </c>
      <c r="B878" s="78" t="s">
        <v>173</v>
      </c>
      <c r="C878" s="49" t="s">
        <v>1782</v>
      </c>
      <c r="D878" s="49" t="s">
        <v>1914</v>
      </c>
      <c r="E878" s="49"/>
      <c r="F878" s="60" t="s">
        <v>1915</v>
      </c>
      <c r="G878" s="486">
        <f t="shared" si="29"/>
        <v>7475</v>
      </c>
      <c r="H878" s="477">
        <v>7475</v>
      </c>
      <c r="I878" s="477"/>
      <c r="J878" s="71" t="s">
        <v>556</v>
      </c>
      <c r="K878" s="60"/>
      <c r="L878" s="60"/>
      <c r="M878" s="60"/>
      <c r="N878" s="60" t="s">
        <v>483</v>
      </c>
      <c r="O878" s="78">
        <v>2013</v>
      </c>
      <c r="P878" s="92"/>
      <c r="Q878" s="92"/>
      <c r="R878" s="92"/>
      <c r="S878" s="78"/>
    </row>
    <row r="879" spans="1:19" ht="30" hidden="1" customHeight="1">
      <c r="A879" s="1">
        <v>61</v>
      </c>
      <c r="B879" s="78" t="s">
        <v>173</v>
      </c>
      <c r="C879" s="49" t="s">
        <v>1782</v>
      </c>
      <c r="D879" s="49" t="s">
        <v>1916</v>
      </c>
      <c r="E879" s="49"/>
      <c r="F879" s="60" t="s">
        <v>1917</v>
      </c>
      <c r="G879" s="486">
        <f t="shared" si="29"/>
        <v>7133</v>
      </c>
      <c r="H879" s="477">
        <v>7133</v>
      </c>
      <c r="I879" s="477"/>
      <c r="J879" s="71" t="s">
        <v>556</v>
      </c>
      <c r="K879" s="60"/>
      <c r="L879" s="60"/>
      <c r="M879" s="60"/>
      <c r="N879" s="60" t="s">
        <v>483</v>
      </c>
      <c r="O879" s="78">
        <v>2013</v>
      </c>
      <c r="P879" s="92"/>
      <c r="Q879" s="92"/>
      <c r="R879" s="92"/>
      <c r="S879" s="78"/>
    </row>
    <row r="880" spans="1:19" ht="30" hidden="1" customHeight="1">
      <c r="A880" s="1">
        <v>62</v>
      </c>
      <c r="B880" s="78" t="s">
        <v>173</v>
      </c>
      <c r="C880" s="49" t="s">
        <v>1782</v>
      </c>
      <c r="D880" s="49" t="s">
        <v>1918</v>
      </c>
      <c r="E880" s="49"/>
      <c r="F880" s="60" t="s">
        <v>1917</v>
      </c>
      <c r="G880" s="486">
        <f t="shared" si="29"/>
        <v>6355</v>
      </c>
      <c r="H880" s="477">
        <v>6355</v>
      </c>
      <c r="I880" s="477"/>
      <c r="J880" s="71" t="s">
        <v>556</v>
      </c>
      <c r="K880" s="60"/>
      <c r="L880" s="60"/>
      <c r="M880" s="60"/>
      <c r="N880" s="60" t="s">
        <v>483</v>
      </c>
      <c r="O880" s="78">
        <v>2013</v>
      </c>
      <c r="P880" s="92"/>
      <c r="Q880" s="92"/>
      <c r="R880" s="92"/>
      <c r="S880" s="78"/>
    </row>
    <row r="881" spans="1:19" ht="30" hidden="1" customHeight="1">
      <c r="A881" s="1">
        <v>63</v>
      </c>
      <c r="B881" s="78" t="s">
        <v>173</v>
      </c>
      <c r="C881" s="49" t="s">
        <v>1782</v>
      </c>
      <c r="D881" s="49" t="s">
        <v>1919</v>
      </c>
      <c r="E881" s="49"/>
      <c r="F881" s="60" t="s">
        <v>1917</v>
      </c>
      <c r="G881" s="486">
        <f t="shared" si="29"/>
        <v>9344</v>
      </c>
      <c r="H881" s="477">
        <v>9344</v>
      </c>
      <c r="I881" s="477"/>
      <c r="J881" s="71" t="s">
        <v>556</v>
      </c>
      <c r="K881" s="60"/>
      <c r="L881" s="60"/>
      <c r="M881" s="60"/>
      <c r="N881" s="60" t="s">
        <v>483</v>
      </c>
      <c r="O881" s="78">
        <v>2013</v>
      </c>
      <c r="P881" s="92"/>
      <c r="Q881" s="92"/>
      <c r="R881" s="92"/>
      <c r="S881" s="78"/>
    </row>
    <row r="882" spans="1:19" ht="30" hidden="1" customHeight="1">
      <c r="A882" s="1">
        <v>64</v>
      </c>
      <c r="B882" s="78" t="s">
        <v>173</v>
      </c>
      <c r="C882" s="49" t="s">
        <v>1782</v>
      </c>
      <c r="D882" s="49" t="s">
        <v>1920</v>
      </c>
      <c r="E882" s="49"/>
      <c r="F882" s="60" t="s">
        <v>1917</v>
      </c>
      <c r="G882" s="486">
        <f t="shared" si="29"/>
        <v>7181</v>
      </c>
      <c r="H882" s="477">
        <v>7181</v>
      </c>
      <c r="I882" s="477"/>
      <c r="J882" s="71" t="s">
        <v>556</v>
      </c>
      <c r="K882" s="60"/>
      <c r="L882" s="60"/>
      <c r="M882" s="60"/>
      <c r="N882" s="60" t="s">
        <v>483</v>
      </c>
      <c r="O882" s="78">
        <v>2013</v>
      </c>
      <c r="P882" s="92"/>
      <c r="Q882" s="92"/>
      <c r="R882" s="92"/>
      <c r="S882" s="78"/>
    </row>
    <row r="883" spans="1:19" ht="30" hidden="1" customHeight="1">
      <c r="A883" s="1">
        <v>65</v>
      </c>
      <c r="B883" s="78" t="s">
        <v>173</v>
      </c>
      <c r="C883" s="49" t="s">
        <v>1782</v>
      </c>
      <c r="D883" s="49" t="s">
        <v>1921</v>
      </c>
      <c r="E883" s="49"/>
      <c r="F883" s="60" t="s">
        <v>1917</v>
      </c>
      <c r="G883" s="486">
        <f t="shared" si="29"/>
        <v>8088</v>
      </c>
      <c r="H883" s="477">
        <v>8088</v>
      </c>
      <c r="I883" s="477"/>
      <c r="J883" s="71" t="s">
        <v>556</v>
      </c>
      <c r="K883" s="60"/>
      <c r="L883" s="60"/>
      <c r="M883" s="60"/>
      <c r="N883" s="60" t="s">
        <v>483</v>
      </c>
      <c r="O883" s="78">
        <v>2013</v>
      </c>
      <c r="P883" s="92"/>
      <c r="Q883" s="92"/>
      <c r="R883" s="92"/>
      <c r="S883" s="78"/>
    </row>
    <row r="884" spans="1:19" ht="30" hidden="1" customHeight="1">
      <c r="A884" s="1">
        <v>66</v>
      </c>
      <c r="B884" s="78" t="s">
        <v>173</v>
      </c>
      <c r="C884" s="49" t="s">
        <v>1782</v>
      </c>
      <c r="D884" s="49" t="s">
        <v>1922</v>
      </c>
      <c r="E884" s="49"/>
      <c r="F884" s="60" t="s">
        <v>1917</v>
      </c>
      <c r="G884" s="486">
        <f t="shared" si="29"/>
        <v>5517</v>
      </c>
      <c r="H884" s="477">
        <v>5517</v>
      </c>
      <c r="I884" s="477"/>
      <c r="J884" s="71" t="s">
        <v>556</v>
      </c>
      <c r="K884" s="60"/>
      <c r="L884" s="60"/>
      <c r="M884" s="60"/>
      <c r="N884" s="60" t="s">
        <v>483</v>
      </c>
      <c r="O884" s="78">
        <v>2013</v>
      </c>
      <c r="P884" s="92"/>
      <c r="Q884" s="92"/>
      <c r="R884" s="92"/>
      <c r="S884" s="78"/>
    </row>
    <row r="885" spans="1:19" ht="30" hidden="1" customHeight="1">
      <c r="A885" s="1">
        <v>67</v>
      </c>
      <c r="B885" s="78" t="s">
        <v>173</v>
      </c>
      <c r="C885" s="49" t="s">
        <v>1782</v>
      </c>
      <c r="D885" s="49" t="s">
        <v>1923</v>
      </c>
      <c r="E885" s="49"/>
      <c r="F885" s="60" t="s">
        <v>1917</v>
      </c>
      <c r="G885" s="486">
        <f t="shared" si="29"/>
        <v>6295</v>
      </c>
      <c r="H885" s="477">
        <v>6295</v>
      </c>
      <c r="I885" s="477"/>
      <c r="J885" s="71" t="s">
        <v>556</v>
      </c>
      <c r="K885" s="60"/>
      <c r="L885" s="60"/>
      <c r="M885" s="60"/>
      <c r="N885" s="60" t="s">
        <v>483</v>
      </c>
      <c r="O885" s="78">
        <v>2013</v>
      </c>
      <c r="P885" s="92"/>
      <c r="Q885" s="92"/>
      <c r="R885" s="92"/>
      <c r="S885" s="78"/>
    </row>
    <row r="886" spans="1:19" ht="30" hidden="1" customHeight="1">
      <c r="A886" s="1">
        <v>68</v>
      </c>
      <c r="B886" s="78" t="s">
        <v>173</v>
      </c>
      <c r="C886" s="49" t="s">
        <v>1782</v>
      </c>
      <c r="D886" s="49" t="s">
        <v>1924</v>
      </c>
      <c r="E886" s="49"/>
      <c r="F886" s="60" t="s">
        <v>1917</v>
      </c>
      <c r="G886" s="486">
        <f t="shared" si="29"/>
        <v>14421</v>
      </c>
      <c r="H886" s="477">
        <v>14421</v>
      </c>
      <c r="I886" s="477"/>
      <c r="J886" s="71" t="s">
        <v>556</v>
      </c>
      <c r="K886" s="60"/>
      <c r="L886" s="60"/>
      <c r="M886" s="60"/>
      <c r="N886" s="60" t="s">
        <v>483</v>
      </c>
      <c r="O886" s="78">
        <v>2013</v>
      </c>
      <c r="P886" s="92"/>
      <c r="Q886" s="92"/>
      <c r="R886" s="92"/>
      <c r="S886" s="78"/>
    </row>
    <row r="887" spans="1:19" ht="75" hidden="1" customHeight="1">
      <c r="A887" s="1">
        <v>69</v>
      </c>
      <c r="B887" s="78" t="s">
        <v>173</v>
      </c>
      <c r="C887" s="49" t="s">
        <v>1925</v>
      </c>
      <c r="D887" s="49" t="s">
        <v>1782</v>
      </c>
      <c r="E887" s="49"/>
      <c r="F887" s="60" t="s">
        <v>457</v>
      </c>
      <c r="G887" s="60"/>
      <c r="H887" s="131">
        <v>1980621</v>
      </c>
      <c r="I887" s="131"/>
      <c r="J887" s="71" t="s">
        <v>556</v>
      </c>
      <c r="K887" s="60"/>
      <c r="L887" s="60"/>
      <c r="M887" s="60"/>
      <c r="N887" s="60" t="s">
        <v>366</v>
      </c>
      <c r="O887" s="78">
        <v>2013</v>
      </c>
      <c r="P887" s="92"/>
      <c r="Q887" s="132">
        <v>1980621</v>
      </c>
      <c r="R887" s="92"/>
      <c r="S887" s="78" t="s">
        <v>1926</v>
      </c>
    </row>
    <row r="888" spans="1:19" ht="90" hidden="1" customHeight="1">
      <c r="A888" s="1">
        <v>70</v>
      </c>
      <c r="B888" s="78" t="s">
        <v>173</v>
      </c>
      <c r="C888" s="49" t="s">
        <v>1782</v>
      </c>
      <c r="D888" s="49" t="s">
        <v>1927</v>
      </c>
      <c r="E888" s="49"/>
      <c r="F888" s="60" t="s">
        <v>1928</v>
      </c>
      <c r="G888" s="486">
        <f t="shared" ref="G888:G904" si="30">H888+I888</f>
        <v>104332</v>
      </c>
      <c r="H888" s="477">
        <v>104332</v>
      </c>
      <c r="I888" s="477"/>
      <c r="J888" s="71" t="s">
        <v>1929</v>
      </c>
      <c r="K888" s="60"/>
      <c r="L888" s="60"/>
      <c r="M888" s="60"/>
      <c r="N888" s="60" t="s">
        <v>1843</v>
      </c>
      <c r="O888" s="78">
        <v>2013</v>
      </c>
      <c r="P888" s="92"/>
      <c r="Q888" s="92"/>
      <c r="R888" s="92"/>
      <c r="S888" s="78"/>
    </row>
    <row r="889" spans="1:19" ht="45" hidden="1" customHeight="1">
      <c r="A889" s="1">
        <v>71</v>
      </c>
      <c r="B889" s="78" t="s">
        <v>173</v>
      </c>
      <c r="C889" s="49" t="s">
        <v>1782</v>
      </c>
      <c r="D889" s="49" t="s">
        <v>1930</v>
      </c>
      <c r="E889" s="49"/>
      <c r="F889" s="60" t="s">
        <v>1931</v>
      </c>
      <c r="G889" s="486">
        <f t="shared" si="30"/>
        <v>40746.449999999997</v>
      </c>
      <c r="H889" s="477">
        <v>40746.449999999997</v>
      </c>
      <c r="I889" s="477"/>
      <c r="J889" s="71" t="s">
        <v>556</v>
      </c>
      <c r="K889" s="60"/>
      <c r="L889" s="60"/>
      <c r="M889" s="60"/>
      <c r="N889" s="60" t="s">
        <v>1843</v>
      </c>
      <c r="O889" s="78">
        <v>2013</v>
      </c>
      <c r="P889" s="92"/>
      <c r="Q889" s="92"/>
      <c r="R889" s="92"/>
      <c r="S889" s="78"/>
    </row>
    <row r="890" spans="1:19" ht="30" hidden="1" customHeight="1">
      <c r="A890" s="1">
        <v>72</v>
      </c>
      <c r="B890" s="78" t="s">
        <v>173</v>
      </c>
      <c r="C890" s="49" t="s">
        <v>1782</v>
      </c>
      <c r="D890" s="49" t="s">
        <v>1932</v>
      </c>
      <c r="E890" s="49"/>
      <c r="F890" s="60" t="s">
        <v>1933</v>
      </c>
      <c r="G890" s="486">
        <f t="shared" si="30"/>
        <v>112187</v>
      </c>
      <c r="H890" s="477">
        <v>112187</v>
      </c>
      <c r="I890" s="477"/>
      <c r="J890" s="71" t="s">
        <v>556</v>
      </c>
      <c r="K890" s="60"/>
      <c r="L890" s="60"/>
      <c r="M890" s="60"/>
      <c r="N890" s="60" t="s">
        <v>1843</v>
      </c>
      <c r="O890" s="78">
        <v>2013</v>
      </c>
      <c r="P890" s="92"/>
      <c r="Q890" s="92"/>
      <c r="R890" s="92"/>
      <c r="S890" s="78"/>
    </row>
    <row r="891" spans="1:19" ht="45" hidden="1" customHeight="1">
      <c r="A891" s="1">
        <v>73</v>
      </c>
      <c r="B891" s="78" t="s">
        <v>173</v>
      </c>
      <c r="C891" s="49" t="s">
        <v>1782</v>
      </c>
      <c r="D891" s="49" t="s">
        <v>1934</v>
      </c>
      <c r="E891" s="49"/>
      <c r="F891" s="60" t="s">
        <v>1935</v>
      </c>
      <c r="G891" s="486">
        <f t="shared" si="30"/>
        <v>68103.360000000001</v>
      </c>
      <c r="H891" s="477">
        <v>68103.360000000001</v>
      </c>
      <c r="I891" s="477"/>
      <c r="J891" s="71" t="s">
        <v>556</v>
      </c>
      <c r="K891" s="60"/>
      <c r="L891" s="60"/>
      <c r="M891" s="60"/>
      <c r="N891" s="60" t="s">
        <v>1843</v>
      </c>
      <c r="O891" s="78">
        <v>2013</v>
      </c>
      <c r="P891" s="92"/>
      <c r="Q891" s="92"/>
      <c r="R891" s="92"/>
      <c r="S891" s="78"/>
    </row>
    <row r="892" spans="1:19" ht="45" hidden="1" customHeight="1">
      <c r="A892" s="1">
        <v>74</v>
      </c>
      <c r="B892" s="78" t="s">
        <v>173</v>
      </c>
      <c r="C892" s="49" t="s">
        <v>1782</v>
      </c>
      <c r="D892" s="49" t="s">
        <v>1936</v>
      </c>
      <c r="E892" s="49"/>
      <c r="F892" s="60" t="s">
        <v>1937</v>
      </c>
      <c r="G892" s="486">
        <f t="shared" si="30"/>
        <v>125240</v>
      </c>
      <c r="H892" s="477">
        <v>125240</v>
      </c>
      <c r="I892" s="477"/>
      <c r="J892" s="71" t="s">
        <v>556</v>
      </c>
      <c r="K892" s="60"/>
      <c r="L892" s="60"/>
      <c r="M892" s="60"/>
      <c r="N892" s="60" t="s">
        <v>1843</v>
      </c>
      <c r="O892" s="78">
        <v>2013</v>
      </c>
      <c r="P892" s="92"/>
      <c r="Q892" s="92"/>
      <c r="R892" s="92"/>
      <c r="S892" s="78"/>
    </row>
    <row r="893" spans="1:19" ht="45" hidden="1" customHeight="1">
      <c r="A893" s="1">
        <v>75</v>
      </c>
      <c r="B893" s="78" t="s">
        <v>173</v>
      </c>
      <c r="C893" s="49" t="s">
        <v>1782</v>
      </c>
      <c r="D893" s="49" t="s">
        <v>1938</v>
      </c>
      <c r="E893" s="49"/>
      <c r="F893" s="60" t="s">
        <v>1939</v>
      </c>
      <c r="G893" s="486">
        <f t="shared" si="30"/>
        <v>180781.33</v>
      </c>
      <c r="H893" s="477">
        <v>180781.33</v>
      </c>
      <c r="I893" s="477"/>
      <c r="J893" s="71" t="s">
        <v>556</v>
      </c>
      <c r="K893" s="60"/>
      <c r="L893" s="60"/>
      <c r="M893" s="60"/>
      <c r="N893" s="60" t="s">
        <v>1843</v>
      </c>
      <c r="O893" s="78">
        <v>2013</v>
      </c>
      <c r="P893" s="92"/>
      <c r="Q893" s="92"/>
      <c r="R893" s="92"/>
      <c r="S893" s="78"/>
    </row>
    <row r="894" spans="1:19" ht="45" hidden="1" customHeight="1">
      <c r="A894" s="1">
        <v>76</v>
      </c>
      <c r="B894" s="78" t="s">
        <v>173</v>
      </c>
      <c r="C894" s="49" t="s">
        <v>1782</v>
      </c>
      <c r="D894" s="49" t="s">
        <v>1940</v>
      </c>
      <c r="E894" s="49"/>
      <c r="F894" s="60" t="s">
        <v>1941</v>
      </c>
      <c r="G894" s="486">
        <f t="shared" si="30"/>
        <v>185944.04</v>
      </c>
      <c r="H894" s="477">
        <v>185944.04</v>
      </c>
      <c r="I894" s="477"/>
      <c r="J894" s="71" t="s">
        <v>556</v>
      </c>
      <c r="K894" s="60"/>
      <c r="L894" s="60"/>
      <c r="M894" s="60"/>
      <c r="N894" s="60" t="s">
        <v>1843</v>
      </c>
      <c r="O894" s="78">
        <v>2013</v>
      </c>
      <c r="P894" s="92"/>
      <c r="Q894" s="92"/>
      <c r="R894" s="92"/>
      <c r="S894" s="78"/>
    </row>
    <row r="895" spans="1:19" ht="45" hidden="1" customHeight="1">
      <c r="A895" s="1">
        <v>77</v>
      </c>
      <c r="B895" s="78" t="s">
        <v>173</v>
      </c>
      <c r="C895" s="49" t="s">
        <v>1782</v>
      </c>
      <c r="D895" s="49" t="s">
        <v>1942</v>
      </c>
      <c r="E895" s="49"/>
      <c r="F895" s="60" t="s">
        <v>1943</v>
      </c>
      <c r="G895" s="486">
        <f t="shared" si="30"/>
        <v>1594296.96</v>
      </c>
      <c r="H895" s="477">
        <v>1594296.96</v>
      </c>
      <c r="I895" s="477"/>
      <c r="J895" s="71" t="s">
        <v>556</v>
      </c>
      <c r="K895" s="60"/>
      <c r="L895" s="60"/>
      <c r="M895" s="60"/>
      <c r="N895" s="60" t="s">
        <v>1843</v>
      </c>
      <c r="O895" s="78">
        <v>2013</v>
      </c>
      <c r="P895" s="92"/>
      <c r="Q895" s="92"/>
      <c r="R895" s="92"/>
      <c r="S895" s="78"/>
    </row>
    <row r="896" spans="1:19" ht="45" hidden="1" customHeight="1">
      <c r="A896" s="1">
        <v>78</v>
      </c>
      <c r="B896" s="78" t="s">
        <v>173</v>
      </c>
      <c r="C896" s="49" t="s">
        <v>1782</v>
      </c>
      <c r="D896" s="49" t="s">
        <v>1858</v>
      </c>
      <c r="E896" s="49"/>
      <c r="F896" s="60" t="s">
        <v>1944</v>
      </c>
      <c r="G896" s="486">
        <f t="shared" si="30"/>
        <v>257315.58</v>
      </c>
      <c r="H896" s="477">
        <v>257315.58</v>
      </c>
      <c r="I896" s="477"/>
      <c r="J896" s="71" t="s">
        <v>556</v>
      </c>
      <c r="K896" s="60"/>
      <c r="L896" s="60"/>
      <c r="M896" s="60"/>
      <c r="N896" s="60" t="s">
        <v>1843</v>
      </c>
      <c r="O896" s="78">
        <v>2013</v>
      </c>
      <c r="P896" s="92"/>
      <c r="Q896" s="92"/>
      <c r="R896" s="92"/>
      <c r="S896" s="78"/>
    </row>
    <row r="897" spans="1:19" ht="45" hidden="1" customHeight="1">
      <c r="A897" s="1">
        <v>79</v>
      </c>
      <c r="B897" s="78" t="s">
        <v>173</v>
      </c>
      <c r="C897" s="49" t="s">
        <v>1782</v>
      </c>
      <c r="D897" s="49" t="s">
        <v>1945</v>
      </c>
      <c r="E897" s="49"/>
      <c r="F897" s="60" t="s">
        <v>1946</v>
      </c>
      <c r="G897" s="486">
        <f t="shared" si="30"/>
        <v>7232.25</v>
      </c>
      <c r="H897" s="477">
        <v>7232.25</v>
      </c>
      <c r="I897" s="477"/>
      <c r="J897" s="71" t="s">
        <v>556</v>
      </c>
      <c r="K897" s="60"/>
      <c r="L897" s="60"/>
      <c r="M897" s="60"/>
      <c r="N897" s="60" t="s">
        <v>1843</v>
      </c>
      <c r="O897" s="78">
        <v>2013</v>
      </c>
      <c r="P897" s="92"/>
      <c r="Q897" s="92"/>
      <c r="R897" s="92"/>
      <c r="S897" s="78"/>
    </row>
    <row r="898" spans="1:19" ht="30" hidden="1" customHeight="1">
      <c r="A898" s="1">
        <v>80</v>
      </c>
      <c r="B898" s="78" t="s">
        <v>173</v>
      </c>
      <c r="C898" s="49" t="s">
        <v>1782</v>
      </c>
      <c r="D898" s="49" t="s">
        <v>1947</v>
      </c>
      <c r="E898" s="49"/>
      <c r="F898" s="60" t="s">
        <v>1948</v>
      </c>
      <c r="G898" s="486">
        <f t="shared" si="30"/>
        <v>7031.23</v>
      </c>
      <c r="H898" s="477">
        <v>7031.23</v>
      </c>
      <c r="I898" s="477"/>
      <c r="J898" s="71" t="s">
        <v>556</v>
      </c>
      <c r="K898" s="60"/>
      <c r="L898" s="60"/>
      <c r="M898" s="60"/>
      <c r="N898" s="60" t="s">
        <v>1843</v>
      </c>
      <c r="O898" s="78">
        <v>2013</v>
      </c>
      <c r="P898" s="92"/>
      <c r="Q898" s="92"/>
      <c r="R898" s="92"/>
      <c r="S898" s="78"/>
    </row>
    <row r="899" spans="1:19" ht="30" hidden="1" customHeight="1">
      <c r="A899" s="1">
        <v>81</v>
      </c>
      <c r="B899" s="78" t="s">
        <v>173</v>
      </c>
      <c r="C899" s="49" t="s">
        <v>1782</v>
      </c>
      <c r="D899" s="49" t="s">
        <v>1949</v>
      </c>
      <c r="E899" s="49"/>
      <c r="F899" s="60" t="s">
        <v>1950</v>
      </c>
      <c r="G899" s="486">
        <f t="shared" si="30"/>
        <v>15490.32</v>
      </c>
      <c r="H899" s="477">
        <v>15490.32</v>
      </c>
      <c r="I899" s="477"/>
      <c r="J899" s="71" t="s">
        <v>556</v>
      </c>
      <c r="K899" s="60"/>
      <c r="L899" s="60"/>
      <c r="M899" s="60"/>
      <c r="N899" s="60" t="s">
        <v>1843</v>
      </c>
      <c r="O899" s="78">
        <v>2013</v>
      </c>
      <c r="P899" s="92"/>
      <c r="Q899" s="92"/>
      <c r="R899" s="92"/>
      <c r="S899" s="78"/>
    </row>
    <row r="900" spans="1:19" ht="30" hidden="1" customHeight="1">
      <c r="A900" s="1">
        <v>82</v>
      </c>
      <c r="B900" s="78" t="s">
        <v>173</v>
      </c>
      <c r="C900" s="49" t="s">
        <v>1782</v>
      </c>
      <c r="D900" s="49" t="s">
        <v>1951</v>
      </c>
      <c r="E900" s="49"/>
      <c r="F900" s="60" t="s">
        <v>1952</v>
      </c>
      <c r="G900" s="486">
        <f t="shared" si="30"/>
        <v>17002.2</v>
      </c>
      <c r="H900" s="477">
        <v>17002.2</v>
      </c>
      <c r="I900" s="477"/>
      <c r="J900" s="71" t="s">
        <v>556</v>
      </c>
      <c r="K900" s="60"/>
      <c r="L900" s="60"/>
      <c r="M900" s="60"/>
      <c r="N900" s="60" t="s">
        <v>1843</v>
      </c>
      <c r="O900" s="78">
        <v>2013</v>
      </c>
      <c r="P900" s="92"/>
      <c r="Q900" s="92"/>
      <c r="R900" s="92"/>
      <c r="S900" s="78"/>
    </row>
    <row r="901" spans="1:19" ht="30" hidden="1" customHeight="1">
      <c r="A901" s="1">
        <v>83</v>
      </c>
      <c r="B901" s="78" t="s">
        <v>173</v>
      </c>
      <c r="C901" s="49" t="s">
        <v>1782</v>
      </c>
      <c r="D901" s="49" t="s">
        <v>1953</v>
      </c>
      <c r="E901" s="49"/>
      <c r="F901" s="60" t="s">
        <v>1954</v>
      </c>
      <c r="G901" s="486">
        <f t="shared" si="30"/>
        <v>42222.559999999998</v>
      </c>
      <c r="H901" s="477">
        <v>42222.559999999998</v>
      </c>
      <c r="I901" s="477"/>
      <c r="J901" s="71" t="s">
        <v>556</v>
      </c>
      <c r="K901" s="60"/>
      <c r="L901" s="60"/>
      <c r="M901" s="60"/>
      <c r="N901" s="60" t="s">
        <v>1843</v>
      </c>
      <c r="O901" s="78">
        <v>2013</v>
      </c>
      <c r="P901" s="92"/>
      <c r="Q901" s="92"/>
      <c r="R901" s="92"/>
      <c r="S901" s="78"/>
    </row>
    <row r="902" spans="1:19" ht="30" hidden="1" customHeight="1">
      <c r="A902" s="1">
        <v>84</v>
      </c>
      <c r="B902" s="78" t="s">
        <v>173</v>
      </c>
      <c r="C902" s="49" t="s">
        <v>1782</v>
      </c>
      <c r="D902" s="49" t="s">
        <v>1955</v>
      </c>
      <c r="E902" s="49"/>
      <c r="F902" s="60" t="s">
        <v>1956</v>
      </c>
      <c r="G902" s="486">
        <f t="shared" si="30"/>
        <v>7997.18</v>
      </c>
      <c r="H902" s="477">
        <v>7997.18</v>
      </c>
      <c r="I902" s="477"/>
      <c r="J902" s="71" t="s">
        <v>556</v>
      </c>
      <c r="K902" s="60"/>
      <c r="L902" s="60"/>
      <c r="M902" s="60"/>
      <c r="N902" s="60" t="s">
        <v>1843</v>
      </c>
      <c r="O902" s="78">
        <v>2013</v>
      </c>
      <c r="P902" s="92"/>
      <c r="Q902" s="92"/>
      <c r="R902" s="92"/>
      <c r="S902" s="78"/>
    </row>
    <row r="903" spans="1:19" ht="30" hidden="1" customHeight="1">
      <c r="A903" s="1">
        <v>85</v>
      </c>
      <c r="B903" s="78" t="s">
        <v>173</v>
      </c>
      <c r="C903" s="49" t="s">
        <v>1782</v>
      </c>
      <c r="D903" s="49" t="s">
        <v>1957</v>
      </c>
      <c r="E903" s="49"/>
      <c r="F903" s="60" t="s">
        <v>1958</v>
      </c>
      <c r="G903" s="486">
        <f t="shared" si="30"/>
        <v>24336</v>
      </c>
      <c r="H903" s="477">
        <v>24336</v>
      </c>
      <c r="I903" s="477"/>
      <c r="J903" s="71" t="s">
        <v>556</v>
      </c>
      <c r="K903" s="60"/>
      <c r="L903" s="60"/>
      <c r="M903" s="60"/>
      <c r="N903" s="60" t="s">
        <v>1843</v>
      </c>
      <c r="O903" s="78">
        <v>2013</v>
      </c>
      <c r="P903" s="92"/>
      <c r="Q903" s="92"/>
      <c r="R903" s="92"/>
      <c r="S903" s="78"/>
    </row>
    <row r="904" spans="1:19" ht="30" hidden="1" customHeight="1">
      <c r="A904" s="1">
        <v>86</v>
      </c>
      <c r="B904" s="78" t="s">
        <v>173</v>
      </c>
      <c r="C904" s="49" t="s">
        <v>1782</v>
      </c>
      <c r="D904" s="49" t="s">
        <v>1959</v>
      </c>
      <c r="E904" s="49"/>
      <c r="F904" s="60" t="s">
        <v>1960</v>
      </c>
      <c r="G904" s="486">
        <f t="shared" si="30"/>
        <v>5857.48</v>
      </c>
      <c r="H904" s="477">
        <v>5857.48</v>
      </c>
      <c r="I904" s="477"/>
      <c r="J904" s="71" t="s">
        <v>556</v>
      </c>
      <c r="K904" s="60"/>
      <c r="L904" s="60"/>
      <c r="M904" s="60"/>
      <c r="N904" s="60" t="s">
        <v>1843</v>
      </c>
      <c r="O904" s="78">
        <v>2013</v>
      </c>
      <c r="P904" s="92"/>
      <c r="Q904" s="92"/>
      <c r="R904" s="92"/>
      <c r="S904" s="78"/>
    </row>
    <row r="905" spans="1:19" ht="90" hidden="1" customHeight="1">
      <c r="A905" s="1">
        <v>87</v>
      </c>
      <c r="B905" s="78" t="s">
        <v>173</v>
      </c>
      <c r="C905" s="49" t="s">
        <v>458</v>
      </c>
      <c r="D905" s="49" t="s">
        <v>1782</v>
      </c>
      <c r="E905" s="49"/>
      <c r="F905" s="60" t="s">
        <v>459</v>
      </c>
      <c r="G905" s="60"/>
      <c r="H905" s="131">
        <v>775464.5</v>
      </c>
      <c r="I905" s="131"/>
      <c r="J905" s="71" t="s">
        <v>556</v>
      </c>
      <c r="K905" s="60"/>
      <c r="L905" s="60"/>
      <c r="M905" s="60"/>
      <c r="N905" s="60" t="s">
        <v>366</v>
      </c>
      <c r="O905" s="78">
        <v>2013</v>
      </c>
      <c r="P905" s="92"/>
      <c r="Q905" s="132">
        <v>775464.5</v>
      </c>
      <c r="R905" s="92"/>
      <c r="S905" s="78" t="s">
        <v>1961</v>
      </c>
    </row>
    <row r="906" spans="1:19" ht="90" hidden="1" customHeight="1">
      <c r="A906" s="1">
        <v>88</v>
      </c>
      <c r="B906" s="78" t="s">
        <v>173</v>
      </c>
      <c r="C906" s="49" t="s">
        <v>460</v>
      </c>
      <c r="D906" s="49" t="s">
        <v>1962</v>
      </c>
      <c r="E906" s="49"/>
      <c r="F906" s="60" t="s">
        <v>461</v>
      </c>
      <c r="G906" s="60"/>
      <c r="H906" s="131">
        <v>59650</v>
      </c>
      <c r="I906" s="131"/>
      <c r="J906" s="71" t="s">
        <v>1963</v>
      </c>
      <c r="K906" s="60" t="s">
        <v>556</v>
      </c>
      <c r="L906" s="60"/>
      <c r="M906" s="60"/>
      <c r="N906" s="60" t="s">
        <v>366</v>
      </c>
      <c r="O906" s="78">
        <v>2013</v>
      </c>
      <c r="P906" s="92"/>
      <c r="Q906" s="132">
        <v>35939</v>
      </c>
      <c r="R906" s="92"/>
      <c r="S906" s="78" t="s">
        <v>1961</v>
      </c>
    </row>
    <row r="907" spans="1:19" ht="90" hidden="1" customHeight="1">
      <c r="A907" s="1">
        <v>89</v>
      </c>
      <c r="B907" s="78" t="s">
        <v>173</v>
      </c>
      <c r="C907" s="49" t="s">
        <v>463</v>
      </c>
      <c r="D907" s="49" t="s">
        <v>1964</v>
      </c>
      <c r="E907" s="49"/>
      <c r="F907" s="60" t="s">
        <v>464</v>
      </c>
      <c r="G907" s="60"/>
      <c r="H907" s="131">
        <v>21750</v>
      </c>
      <c r="I907" s="131"/>
      <c r="J907" s="71" t="s">
        <v>465</v>
      </c>
      <c r="K907" s="60" t="s">
        <v>556</v>
      </c>
      <c r="L907" s="60"/>
      <c r="M907" s="60"/>
      <c r="N907" s="60" t="s">
        <v>366</v>
      </c>
      <c r="O907" s="78">
        <v>2013</v>
      </c>
      <c r="P907" s="92"/>
      <c r="Q907" s="132">
        <v>21750</v>
      </c>
      <c r="R907" s="92"/>
      <c r="S907" s="78" t="s">
        <v>1961</v>
      </c>
    </row>
    <row r="908" spans="1:19" ht="90" hidden="1" customHeight="1">
      <c r="A908" s="1">
        <v>90</v>
      </c>
      <c r="B908" s="78" t="s">
        <v>173</v>
      </c>
      <c r="C908" s="49" t="s">
        <v>1782</v>
      </c>
      <c r="D908" s="49" t="s">
        <v>1965</v>
      </c>
      <c r="E908" s="49" t="s">
        <v>1966</v>
      </c>
      <c r="F908" s="60" t="s">
        <v>1967</v>
      </c>
      <c r="G908" s="486">
        <f>H908+I908</f>
        <v>0</v>
      </c>
      <c r="H908" s="477"/>
      <c r="I908" s="477"/>
      <c r="J908" s="71" t="s">
        <v>1968</v>
      </c>
      <c r="K908" s="60"/>
      <c r="L908" s="60"/>
      <c r="M908" s="60"/>
      <c r="N908" s="60" t="s">
        <v>366</v>
      </c>
      <c r="O908" s="78">
        <v>2013</v>
      </c>
      <c r="P908" s="92"/>
      <c r="Q908" s="92"/>
      <c r="R908" s="92"/>
      <c r="S908" s="78"/>
    </row>
    <row r="909" spans="1:19" ht="60" hidden="1" customHeight="1">
      <c r="A909" s="1">
        <v>91</v>
      </c>
      <c r="B909" s="78" t="s">
        <v>173</v>
      </c>
      <c r="C909" s="49" t="s">
        <v>1969</v>
      </c>
      <c r="D909" s="49" t="s">
        <v>1782</v>
      </c>
      <c r="E909" s="49" t="s">
        <v>1970</v>
      </c>
      <c r="F909" s="60" t="s">
        <v>1971</v>
      </c>
      <c r="G909" s="60"/>
      <c r="H909" s="131"/>
      <c r="I909" s="131"/>
      <c r="J909" s="71" t="s">
        <v>1972</v>
      </c>
      <c r="K909" s="60"/>
      <c r="L909" s="60"/>
      <c r="M909" s="60"/>
      <c r="N909" s="60" t="s">
        <v>366</v>
      </c>
      <c r="O909" s="78">
        <v>2013</v>
      </c>
      <c r="P909" s="92"/>
      <c r="Q909" s="92"/>
      <c r="R909" s="92"/>
      <c r="S909" s="78"/>
    </row>
    <row r="910" spans="1:19" ht="120" hidden="1" customHeight="1">
      <c r="A910" s="1">
        <v>92</v>
      </c>
      <c r="B910" s="78" t="s">
        <v>173</v>
      </c>
      <c r="C910" s="49" t="s">
        <v>1973</v>
      </c>
      <c r="D910" s="49" t="s">
        <v>1974</v>
      </c>
      <c r="E910" s="49" t="s">
        <v>1975</v>
      </c>
      <c r="F910" s="60" t="s">
        <v>1976</v>
      </c>
      <c r="G910" s="60"/>
      <c r="H910" s="131">
        <v>2700</v>
      </c>
      <c r="I910" s="131"/>
      <c r="J910" s="71" t="s">
        <v>881</v>
      </c>
      <c r="K910" s="60"/>
      <c r="L910" s="60"/>
      <c r="M910" s="60"/>
      <c r="N910" s="60" t="s">
        <v>483</v>
      </c>
      <c r="O910" s="78">
        <v>2013</v>
      </c>
      <c r="P910" s="92"/>
      <c r="Q910" s="92"/>
      <c r="R910" s="92"/>
      <c r="S910" s="78"/>
    </row>
    <row r="911" spans="1:19" ht="135" hidden="1" customHeight="1">
      <c r="A911" s="1">
        <v>93</v>
      </c>
      <c r="B911" s="78" t="s">
        <v>173</v>
      </c>
      <c r="C911" s="49" t="s">
        <v>1977</v>
      </c>
      <c r="D911" s="49" t="s">
        <v>1978</v>
      </c>
      <c r="E911" s="49" t="s">
        <v>1979</v>
      </c>
      <c r="F911" s="60" t="s">
        <v>1980</v>
      </c>
      <c r="G911" s="60"/>
      <c r="H911" s="131">
        <v>149110</v>
      </c>
      <c r="I911" s="131"/>
      <c r="J911" s="71" t="s">
        <v>556</v>
      </c>
      <c r="K911" s="60"/>
      <c r="L911" s="60"/>
      <c r="M911" s="60"/>
      <c r="N911" s="60" t="s">
        <v>483</v>
      </c>
      <c r="O911" s="78">
        <v>2013</v>
      </c>
      <c r="P911" s="92"/>
      <c r="Q911" s="92"/>
      <c r="R911" s="92"/>
      <c r="S911" s="78"/>
    </row>
    <row r="912" spans="1:19" ht="45" hidden="1" customHeight="1">
      <c r="A912" s="1">
        <v>94</v>
      </c>
      <c r="B912" s="78" t="s">
        <v>173</v>
      </c>
      <c r="C912" s="49" t="s">
        <v>1981</v>
      </c>
      <c r="D912" s="49" t="s">
        <v>1982</v>
      </c>
      <c r="E912" s="49"/>
      <c r="F912" s="60" t="s">
        <v>1983</v>
      </c>
      <c r="G912" s="60"/>
      <c r="H912" s="131">
        <v>27200</v>
      </c>
      <c r="I912" s="131"/>
      <c r="J912" s="71" t="s">
        <v>1984</v>
      </c>
      <c r="K912" s="60"/>
      <c r="L912" s="60"/>
      <c r="M912" s="60"/>
      <c r="N912" s="60" t="s">
        <v>483</v>
      </c>
      <c r="O912" s="78">
        <v>2013</v>
      </c>
      <c r="P912" s="92"/>
      <c r="Q912" s="92"/>
      <c r="R912" s="92"/>
      <c r="S912" s="78"/>
    </row>
    <row r="913" spans="1:19" ht="60" hidden="1" customHeight="1">
      <c r="A913" s="1">
        <v>95</v>
      </c>
      <c r="B913" s="78" t="s">
        <v>173</v>
      </c>
      <c r="C913" s="49" t="s">
        <v>1985</v>
      </c>
      <c r="D913" s="49" t="s">
        <v>1986</v>
      </c>
      <c r="E913" s="49"/>
      <c r="F913" s="60" t="s">
        <v>1987</v>
      </c>
      <c r="G913" s="60"/>
      <c r="H913" s="131">
        <v>24750</v>
      </c>
      <c r="I913" s="131"/>
      <c r="J913" s="71" t="s">
        <v>1988</v>
      </c>
      <c r="K913" s="60"/>
      <c r="L913" s="60"/>
      <c r="M913" s="60"/>
      <c r="N913" s="60" t="s">
        <v>483</v>
      </c>
      <c r="O913" s="78">
        <v>2013</v>
      </c>
      <c r="P913" s="92"/>
      <c r="Q913" s="92"/>
      <c r="R913" s="92"/>
      <c r="S913" s="78"/>
    </row>
    <row r="914" spans="1:19" ht="90" hidden="1" customHeight="1">
      <c r="A914" s="1">
        <v>96</v>
      </c>
      <c r="B914" s="78" t="s">
        <v>173</v>
      </c>
      <c r="C914" s="49" t="s">
        <v>466</v>
      </c>
      <c r="D914" s="49" t="s">
        <v>480</v>
      </c>
      <c r="E914" s="49"/>
      <c r="F914" s="60" t="s">
        <v>467</v>
      </c>
      <c r="G914" s="60"/>
      <c r="H914" s="131">
        <v>49306</v>
      </c>
      <c r="I914" s="131"/>
      <c r="J914" s="71" t="s">
        <v>556</v>
      </c>
      <c r="K914" s="60"/>
      <c r="L914" s="60"/>
      <c r="M914" s="60"/>
      <c r="N914" s="60" t="s">
        <v>366</v>
      </c>
      <c r="O914" s="78">
        <v>2013</v>
      </c>
      <c r="P914" s="92"/>
      <c r="Q914" s="132">
        <v>49306</v>
      </c>
      <c r="R914" s="92"/>
      <c r="S914" s="78" t="s">
        <v>1961</v>
      </c>
    </row>
    <row r="915" spans="1:19" ht="45" hidden="1" customHeight="1">
      <c r="A915" s="1">
        <v>97</v>
      </c>
      <c r="B915" s="78" t="s">
        <v>173</v>
      </c>
      <c r="C915" s="49" t="s">
        <v>1782</v>
      </c>
      <c r="D915" s="49" t="s">
        <v>1989</v>
      </c>
      <c r="E915" s="49"/>
      <c r="F915" s="60" t="s">
        <v>1990</v>
      </c>
      <c r="G915" s="486">
        <f>H915+I915</f>
        <v>1387013.4</v>
      </c>
      <c r="H915" s="477">
        <v>1387013.4</v>
      </c>
      <c r="I915" s="477"/>
      <c r="J915" s="71" t="s">
        <v>556</v>
      </c>
      <c r="K915" s="60"/>
      <c r="L915" s="60"/>
      <c r="M915" s="60"/>
      <c r="N915" s="60" t="s">
        <v>483</v>
      </c>
      <c r="O915" s="78">
        <v>2013</v>
      </c>
      <c r="P915" s="92"/>
      <c r="Q915" s="92"/>
      <c r="R915" s="92"/>
      <c r="S915" s="78"/>
    </row>
    <row r="916" spans="1:19" ht="30" hidden="1" customHeight="1">
      <c r="A916" s="1">
        <v>98</v>
      </c>
      <c r="B916" s="78" t="s">
        <v>173</v>
      </c>
      <c r="C916" s="49" t="s">
        <v>1782</v>
      </c>
      <c r="D916" s="49" t="s">
        <v>1991</v>
      </c>
      <c r="E916" s="49"/>
      <c r="F916" s="60" t="s">
        <v>1992</v>
      </c>
      <c r="G916" s="486">
        <f>H916+I916</f>
        <v>536529.6</v>
      </c>
      <c r="H916" s="477">
        <v>536529.6</v>
      </c>
      <c r="I916" s="477"/>
      <c r="J916" s="71" t="s">
        <v>556</v>
      </c>
      <c r="K916" s="60"/>
      <c r="L916" s="60"/>
      <c r="M916" s="60"/>
      <c r="N916" s="60" t="s">
        <v>483</v>
      </c>
      <c r="O916" s="78">
        <v>2013</v>
      </c>
      <c r="P916" s="92"/>
      <c r="Q916" s="92"/>
      <c r="R916" s="92"/>
      <c r="S916" s="78"/>
    </row>
    <row r="917" spans="1:19" ht="60" hidden="1" customHeight="1">
      <c r="A917" s="1">
        <v>99</v>
      </c>
      <c r="B917" s="78" t="s">
        <v>173</v>
      </c>
      <c r="C917" s="49" t="s">
        <v>468</v>
      </c>
      <c r="D917" s="49" t="s">
        <v>1782</v>
      </c>
      <c r="E917" s="49"/>
      <c r="F917" s="60" t="s">
        <v>469</v>
      </c>
      <c r="G917" s="60"/>
      <c r="H917" s="131">
        <v>204504</v>
      </c>
      <c r="I917" s="131"/>
      <c r="J917" s="71" t="s">
        <v>556</v>
      </c>
      <c r="K917" s="60"/>
      <c r="L917" s="60"/>
      <c r="M917" s="60"/>
      <c r="N917" s="60" t="s">
        <v>366</v>
      </c>
      <c r="O917" s="78">
        <v>2013</v>
      </c>
      <c r="P917" s="92"/>
      <c r="Q917" s="132">
        <v>204504</v>
      </c>
      <c r="R917" s="92"/>
      <c r="S917" s="78" t="s">
        <v>1993</v>
      </c>
    </row>
    <row r="918" spans="1:19" ht="30" hidden="1" customHeight="1">
      <c r="A918" s="1">
        <v>100</v>
      </c>
      <c r="B918" s="78" t="s">
        <v>173</v>
      </c>
      <c r="C918" s="49" t="s">
        <v>1782</v>
      </c>
      <c r="D918" s="49" t="s">
        <v>1994</v>
      </c>
      <c r="E918" s="49"/>
      <c r="F918" s="60" t="s">
        <v>1995</v>
      </c>
      <c r="G918" s="486">
        <f>H918+I918</f>
        <v>41333.480000000003</v>
      </c>
      <c r="H918" s="477">
        <v>41333.480000000003</v>
      </c>
      <c r="I918" s="477"/>
      <c r="J918" s="71" t="s">
        <v>556</v>
      </c>
      <c r="K918" s="60"/>
      <c r="L918" s="60"/>
      <c r="M918" s="60"/>
      <c r="N918" s="60" t="s">
        <v>483</v>
      </c>
      <c r="O918" s="78">
        <v>2013</v>
      </c>
      <c r="P918" s="92"/>
      <c r="Q918" s="92"/>
      <c r="R918" s="92"/>
      <c r="S918" s="78"/>
    </row>
    <row r="919" spans="1:19" ht="90" hidden="1" customHeight="1">
      <c r="A919" s="1">
        <v>101</v>
      </c>
      <c r="B919" s="78" t="s">
        <v>173</v>
      </c>
      <c r="C919" s="49" t="s">
        <v>175</v>
      </c>
      <c r="D919" s="49" t="s">
        <v>1996</v>
      </c>
      <c r="E919" s="49"/>
      <c r="F919" s="60" t="s">
        <v>470</v>
      </c>
      <c r="G919" s="60"/>
      <c r="H919" s="131">
        <v>6670</v>
      </c>
      <c r="I919" s="131"/>
      <c r="J919" s="71" t="s">
        <v>556</v>
      </c>
      <c r="K919" s="60"/>
      <c r="L919" s="60"/>
      <c r="M919" s="60"/>
      <c r="N919" s="60" t="s">
        <v>366</v>
      </c>
      <c r="O919" s="78">
        <v>2013</v>
      </c>
      <c r="P919" s="92"/>
      <c r="Q919" s="132">
        <v>6670</v>
      </c>
      <c r="R919" s="92"/>
      <c r="S919" s="78" t="s">
        <v>1961</v>
      </c>
    </row>
    <row r="920" spans="1:19" ht="45" hidden="1" customHeight="1">
      <c r="A920" s="1">
        <v>102</v>
      </c>
      <c r="B920" s="78" t="s">
        <v>173</v>
      </c>
      <c r="C920" s="49" t="s">
        <v>1997</v>
      </c>
      <c r="D920" s="49" t="s">
        <v>1998</v>
      </c>
      <c r="E920" s="49"/>
      <c r="F920" s="60" t="s">
        <v>1999</v>
      </c>
      <c r="G920" s="60"/>
      <c r="H920" s="131">
        <v>16300</v>
      </c>
      <c r="I920" s="131"/>
      <c r="J920" s="71" t="s">
        <v>556</v>
      </c>
      <c r="K920" s="60"/>
      <c r="L920" s="60"/>
      <c r="M920" s="60"/>
      <c r="N920" s="60" t="s">
        <v>483</v>
      </c>
      <c r="O920" s="78">
        <v>2013</v>
      </c>
      <c r="P920" s="92"/>
      <c r="Q920" s="92"/>
      <c r="R920" s="92"/>
      <c r="S920" s="78"/>
    </row>
    <row r="921" spans="1:19" ht="90" hidden="1" customHeight="1">
      <c r="A921" s="1">
        <v>103</v>
      </c>
      <c r="B921" s="78" t="s">
        <v>173</v>
      </c>
      <c r="C921" s="49" t="s">
        <v>2000</v>
      </c>
      <c r="D921" s="49" t="s">
        <v>1998</v>
      </c>
      <c r="E921" s="49"/>
      <c r="F921" s="60" t="s">
        <v>472</v>
      </c>
      <c r="G921" s="60"/>
      <c r="H921" s="131">
        <v>877995</v>
      </c>
      <c r="I921" s="131"/>
      <c r="J921" s="71" t="s">
        <v>556</v>
      </c>
      <c r="K921" s="60"/>
      <c r="L921" s="60"/>
      <c r="M921" s="60"/>
      <c r="N921" s="60" t="s">
        <v>366</v>
      </c>
      <c r="O921" s="78">
        <v>2013</v>
      </c>
      <c r="P921" s="92"/>
      <c r="Q921" s="132">
        <v>877995</v>
      </c>
      <c r="R921" s="92"/>
      <c r="S921" s="78" t="s">
        <v>1961</v>
      </c>
    </row>
    <row r="922" spans="1:19" ht="45" hidden="1" customHeight="1">
      <c r="A922" s="1">
        <v>104</v>
      </c>
      <c r="B922" s="78" t="s">
        <v>173</v>
      </c>
      <c r="C922" s="49" t="s">
        <v>1782</v>
      </c>
      <c r="D922" s="49" t="s">
        <v>174</v>
      </c>
      <c r="E922" s="49" t="s">
        <v>2001</v>
      </c>
      <c r="F922" s="60" t="s">
        <v>2002</v>
      </c>
      <c r="G922" s="486">
        <f t="shared" ref="G922:G940" si="31">H922+I922</f>
        <v>0</v>
      </c>
      <c r="H922" s="477"/>
      <c r="I922" s="477"/>
      <c r="J922" s="71" t="s">
        <v>556</v>
      </c>
      <c r="K922" s="60"/>
      <c r="L922" s="60"/>
      <c r="M922" s="60"/>
      <c r="N922" s="60" t="s">
        <v>366</v>
      </c>
      <c r="O922" s="78">
        <v>2014</v>
      </c>
      <c r="P922" s="92"/>
      <c r="Q922" s="92"/>
      <c r="R922" s="92"/>
      <c r="S922" s="78"/>
    </row>
    <row r="923" spans="1:19" ht="45" hidden="1" customHeight="1">
      <c r="A923" s="1">
        <v>105</v>
      </c>
      <c r="B923" s="78" t="s">
        <v>173</v>
      </c>
      <c r="C923" s="49" t="s">
        <v>1782</v>
      </c>
      <c r="D923" s="49" t="s">
        <v>174</v>
      </c>
      <c r="E923" s="49" t="s">
        <v>2003</v>
      </c>
      <c r="F923" s="60" t="s">
        <v>2004</v>
      </c>
      <c r="G923" s="486">
        <f t="shared" si="31"/>
        <v>0</v>
      </c>
      <c r="H923" s="477"/>
      <c r="I923" s="477"/>
      <c r="J923" s="71" t="s">
        <v>556</v>
      </c>
      <c r="K923" s="60"/>
      <c r="L923" s="60"/>
      <c r="M923" s="60"/>
      <c r="N923" s="60" t="s">
        <v>366</v>
      </c>
      <c r="O923" s="78">
        <v>2014</v>
      </c>
      <c r="P923" s="92"/>
      <c r="Q923" s="92"/>
      <c r="R923" s="92"/>
      <c r="S923" s="78"/>
    </row>
    <row r="924" spans="1:19" ht="45" hidden="1" customHeight="1">
      <c r="A924" s="1">
        <v>106</v>
      </c>
      <c r="B924" s="78" t="s">
        <v>173</v>
      </c>
      <c r="C924" s="49" t="s">
        <v>1782</v>
      </c>
      <c r="D924" s="49" t="s">
        <v>174</v>
      </c>
      <c r="E924" s="49" t="s">
        <v>2005</v>
      </c>
      <c r="F924" s="60" t="s">
        <v>2006</v>
      </c>
      <c r="G924" s="486">
        <f t="shared" si="31"/>
        <v>0</v>
      </c>
      <c r="H924" s="477"/>
      <c r="I924" s="477"/>
      <c r="J924" s="71" t="s">
        <v>556</v>
      </c>
      <c r="K924" s="60"/>
      <c r="L924" s="60"/>
      <c r="M924" s="60"/>
      <c r="N924" s="60" t="s">
        <v>366</v>
      </c>
      <c r="O924" s="78">
        <v>2014</v>
      </c>
      <c r="P924" s="92"/>
      <c r="Q924" s="92"/>
      <c r="R924" s="92"/>
      <c r="S924" s="78"/>
    </row>
    <row r="925" spans="1:19" ht="30" hidden="1" customHeight="1">
      <c r="A925" s="1">
        <v>107</v>
      </c>
      <c r="B925" s="78" t="s">
        <v>173</v>
      </c>
      <c r="C925" s="49" t="s">
        <v>1782</v>
      </c>
      <c r="D925" s="49" t="s">
        <v>174</v>
      </c>
      <c r="E925" s="49" t="s">
        <v>2007</v>
      </c>
      <c r="F925" s="60" t="s">
        <v>2008</v>
      </c>
      <c r="G925" s="486">
        <f t="shared" si="31"/>
        <v>0</v>
      </c>
      <c r="H925" s="477"/>
      <c r="I925" s="477"/>
      <c r="J925" s="71" t="s">
        <v>556</v>
      </c>
      <c r="K925" s="60"/>
      <c r="L925" s="60"/>
      <c r="M925" s="60"/>
      <c r="N925" s="60" t="s">
        <v>366</v>
      </c>
      <c r="O925" s="78">
        <v>2014</v>
      </c>
      <c r="P925" s="92"/>
      <c r="Q925" s="92"/>
      <c r="R925" s="92"/>
      <c r="S925" s="78"/>
    </row>
    <row r="926" spans="1:19" ht="75">
      <c r="A926" s="1">
        <v>108</v>
      </c>
      <c r="B926" s="78" t="s">
        <v>190</v>
      </c>
      <c r="C926" s="49" t="s">
        <v>2571</v>
      </c>
      <c r="D926" s="49" t="s">
        <v>224</v>
      </c>
      <c r="E926" s="49"/>
      <c r="F926" s="60" t="s">
        <v>3461</v>
      </c>
      <c r="G926" s="486">
        <f t="shared" si="31"/>
        <v>17323862.66</v>
      </c>
      <c r="H926" s="477"/>
      <c r="I926" s="477">
        <v>17323862.66</v>
      </c>
      <c r="J926" s="71" t="s">
        <v>187</v>
      </c>
      <c r="K926" s="60"/>
      <c r="L926" s="60"/>
      <c r="M926" s="60"/>
      <c r="N926" s="60" t="s">
        <v>201</v>
      </c>
      <c r="O926" s="526">
        <v>2013</v>
      </c>
      <c r="P926" s="92"/>
      <c r="Q926" s="132">
        <v>17323862.66</v>
      </c>
      <c r="R926" s="92"/>
      <c r="S926" s="78" t="s">
        <v>3463</v>
      </c>
    </row>
    <row r="927" spans="1:19" ht="75">
      <c r="A927" s="1">
        <v>109</v>
      </c>
      <c r="B927" s="78" t="s">
        <v>190</v>
      </c>
      <c r="C927" s="49" t="s">
        <v>2571</v>
      </c>
      <c r="D927" s="49" t="s">
        <v>224</v>
      </c>
      <c r="E927" s="49"/>
      <c r="F927" s="60" t="s">
        <v>3462</v>
      </c>
      <c r="G927" s="486">
        <f t="shared" si="31"/>
        <v>17323862.66</v>
      </c>
      <c r="H927" s="477"/>
      <c r="I927" s="477">
        <v>17323862.66</v>
      </c>
      <c r="J927" s="71" t="s">
        <v>187</v>
      </c>
      <c r="K927" s="60"/>
      <c r="L927" s="60"/>
      <c r="M927" s="60"/>
      <c r="N927" s="60" t="s">
        <v>201</v>
      </c>
      <c r="O927" s="526">
        <v>2013</v>
      </c>
      <c r="P927" s="92"/>
      <c r="Q927" s="132">
        <v>17323862.66</v>
      </c>
      <c r="R927" s="92"/>
      <c r="S927" s="78" t="s">
        <v>3463</v>
      </c>
    </row>
    <row r="928" spans="1:19" ht="30" hidden="1" customHeight="1">
      <c r="A928" s="1">
        <v>110</v>
      </c>
      <c r="B928" s="78" t="s">
        <v>173</v>
      </c>
      <c r="C928" s="49" t="s">
        <v>1782</v>
      </c>
      <c r="D928" s="49" t="s">
        <v>2009</v>
      </c>
      <c r="E928" s="49"/>
      <c r="F928" s="60" t="s">
        <v>2010</v>
      </c>
      <c r="G928" s="486">
        <f t="shared" si="31"/>
        <v>413975.22</v>
      </c>
      <c r="H928" s="477">
        <v>278800</v>
      </c>
      <c r="I928" s="477">
        <v>135175.22</v>
      </c>
      <c r="J928" s="71" t="s">
        <v>556</v>
      </c>
      <c r="K928" s="60"/>
      <c r="L928" s="60"/>
      <c r="M928" s="60"/>
      <c r="N928" s="60" t="s">
        <v>483</v>
      </c>
      <c r="O928" s="78">
        <v>2013</v>
      </c>
      <c r="P928" s="92"/>
      <c r="Q928" s="92"/>
      <c r="R928" s="92">
        <v>135175.22</v>
      </c>
      <c r="S928" s="78"/>
    </row>
    <row r="929" spans="1:19">
      <c r="A929" s="1">
        <v>111</v>
      </c>
      <c r="B929" s="78" t="s">
        <v>190</v>
      </c>
      <c r="C929" s="49" t="s">
        <v>191</v>
      </c>
      <c r="D929" s="49" t="s">
        <v>473</v>
      </c>
      <c r="E929" s="49"/>
      <c r="F929" s="60" t="s">
        <v>2011</v>
      </c>
      <c r="G929" s="486">
        <f t="shared" si="31"/>
        <v>200792581.75999999</v>
      </c>
      <c r="H929" s="477">
        <v>200792581.75999999</v>
      </c>
      <c r="I929" s="477"/>
      <c r="J929" s="71" t="s">
        <v>187</v>
      </c>
      <c r="K929" s="60"/>
      <c r="L929" s="60"/>
      <c r="M929" s="60"/>
      <c r="N929" s="60" t="s">
        <v>222</v>
      </c>
      <c r="O929" s="526">
        <v>2013</v>
      </c>
      <c r="P929" s="92"/>
      <c r="Q929" s="92"/>
      <c r="R929" s="92"/>
      <c r="S929" s="78"/>
    </row>
    <row r="930" spans="1:19">
      <c r="A930" s="1">
        <v>112</v>
      </c>
      <c r="B930" s="78" t="s">
        <v>190</v>
      </c>
      <c r="C930" s="49" t="s">
        <v>191</v>
      </c>
      <c r="D930" s="49" t="s">
        <v>473</v>
      </c>
      <c r="E930" s="49"/>
      <c r="F930" s="60" t="s">
        <v>2012</v>
      </c>
      <c r="G930" s="486">
        <f t="shared" si="31"/>
        <v>170045786.06999999</v>
      </c>
      <c r="H930" s="477">
        <v>166289602.75</v>
      </c>
      <c r="I930" s="477">
        <v>3756183.32</v>
      </c>
      <c r="J930" s="71" t="s">
        <v>187</v>
      </c>
      <c r="K930" s="60"/>
      <c r="L930" s="60"/>
      <c r="M930" s="60"/>
      <c r="N930" s="60" t="s">
        <v>222</v>
      </c>
      <c r="O930" s="526">
        <v>2013</v>
      </c>
      <c r="P930" s="92"/>
      <c r="Q930" s="92"/>
      <c r="R930" s="92">
        <v>3756183.32</v>
      </c>
      <c r="S930" s="78"/>
    </row>
    <row r="931" spans="1:19">
      <c r="A931" s="1">
        <v>113</v>
      </c>
      <c r="B931" s="78" t="s">
        <v>190</v>
      </c>
      <c r="C931" s="49" t="s">
        <v>191</v>
      </c>
      <c r="D931" s="49" t="s">
        <v>473</v>
      </c>
      <c r="E931" s="49"/>
      <c r="F931" s="60" t="s">
        <v>2013</v>
      </c>
      <c r="G931" s="486">
        <f t="shared" si="31"/>
        <v>253028815.86000001</v>
      </c>
      <c r="H931" s="477">
        <v>253028815.86000001</v>
      </c>
      <c r="I931" s="477"/>
      <c r="J931" s="71" t="s">
        <v>187</v>
      </c>
      <c r="K931" s="60"/>
      <c r="L931" s="60"/>
      <c r="M931" s="60"/>
      <c r="N931" s="60" t="s">
        <v>222</v>
      </c>
      <c r="O931" s="526">
        <v>2013</v>
      </c>
      <c r="P931" s="92"/>
      <c r="Q931" s="92"/>
      <c r="R931" s="92"/>
      <c r="S931" s="78"/>
    </row>
    <row r="932" spans="1:19" ht="15" hidden="1" customHeight="1">
      <c r="A932" s="1">
        <v>114</v>
      </c>
      <c r="B932" s="78" t="s">
        <v>173</v>
      </c>
      <c r="C932" s="49" t="s">
        <v>615</v>
      </c>
      <c r="D932" s="49" t="s">
        <v>1783</v>
      </c>
      <c r="E932" s="49"/>
      <c r="F932" s="60" t="s">
        <v>2014</v>
      </c>
      <c r="G932" s="486">
        <f t="shared" si="31"/>
        <v>547677.17000000004</v>
      </c>
      <c r="H932" s="477"/>
      <c r="I932" s="477">
        <v>547677.17000000004</v>
      </c>
      <c r="J932" s="71" t="s">
        <v>556</v>
      </c>
      <c r="K932" s="60"/>
      <c r="L932" s="60"/>
      <c r="M932" s="60"/>
      <c r="N932" s="60" t="s">
        <v>483</v>
      </c>
      <c r="O932" s="78">
        <v>2013</v>
      </c>
      <c r="P932" s="92"/>
      <c r="Q932" s="92"/>
      <c r="R932" s="92">
        <v>547677.17000000004</v>
      </c>
      <c r="S932" s="78"/>
    </row>
    <row r="933" spans="1:19" ht="105">
      <c r="A933" s="1">
        <v>115</v>
      </c>
      <c r="B933" s="78" t="s">
        <v>190</v>
      </c>
      <c r="C933" s="49" t="s">
        <v>191</v>
      </c>
      <c r="D933" s="49" t="s">
        <v>2015</v>
      </c>
      <c r="E933" s="49"/>
      <c r="F933" s="60" t="s">
        <v>2016</v>
      </c>
      <c r="G933" s="486">
        <f t="shared" si="31"/>
        <v>28889956.390000001</v>
      </c>
      <c r="H933" s="477">
        <v>28889956.390000001</v>
      </c>
      <c r="I933" s="477"/>
      <c r="J933" s="71" t="s">
        <v>187</v>
      </c>
      <c r="K933" s="60"/>
      <c r="L933" s="60"/>
      <c r="M933" s="60"/>
      <c r="N933" s="60" t="s">
        <v>201</v>
      </c>
      <c r="O933" s="526">
        <v>2013</v>
      </c>
      <c r="P933" s="131">
        <v>28889956.390000001</v>
      </c>
      <c r="Q933" s="92"/>
      <c r="R933" s="92"/>
      <c r="S933" s="49" t="s">
        <v>2974</v>
      </c>
    </row>
    <row r="934" spans="1:19" ht="30">
      <c r="A934" s="1">
        <v>116</v>
      </c>
      <c r="B934" s="78" t="s">
        <v>190</v>
      </c>
      <c r="C934" s="49" t="s">
        <v>191</v>
      </c>
      <c r="D934" s="49" t="s">
        <v>3421</v>
      </c>
      <c r="E934" s="49"/>
      <c r="F934" s="60" t="s">
        <v>2017</v>
      </c>
      <c r="G934" s="486">
        <f t="shared" si="31"/>
        <v>22315178.550000001</v>
      </c>
      <c r="H934" s="477">
        <v>22315178.550000001</v>
      </c>
      <c r="I934" s="477"/>
      <c r="J934" s="71" t="s">
        <v>187</v>
      </c>
      <c r="K934" s="60"/>
      <c r="L934" s="60"/>
      <c r="M934" s="60"/>
      <c r="N934" s="60" t="s">
        <v>222</v>
      </c>
      <c r="O934" s="526">
        <v>2013</v>
      </c>
      <c r="P934" s="132"/>
      <c r="Q934" s="92"/>
      <c r="R934" s="92"/>
      <c r="S934" s="49"/>
    </row>
    <row r="935" spans="1:19" ht="30" hidden="1" customHeight="1">
      <c r="A935" s="1">
        <v>117</v>
      </c>
      <c r="B935" s="78" t="s">
        <v>173</v>
      </c>
      <c r="C935" s="49" t="s">
        <v>615</v>
      </c>
      <c r="D935" s="49" t="s">
        <v>2018</v>
      </c>
      <c r="E935" s="49"/>
      <c r="F935" s="60" t="s">
        <v>2019</v>
      </c>
      <c r="G935" s="486">
        <f t="shared" si="31"/>
        <v>808549.24</v>
      </c>
      <c r="H935" s="477">
        <v>808549.24</v>
      </c>
      <c r="I935" s="477"/>
      <c r="J935" s="71" t="s">
        <v>556</v>
      </c>
      <c r="K935" s="60"/>
      <c r="L935" s="60"/>
      <c r="M935" s="60"/>
      <c r="N935" s="60" t="s">
        <v>483</v>
      </c>
      <c r="O935" s="78">
        <v>2013</v>
      </c>
      <c r="P935" s="92"/>
      <c r="Q935" s="92"/>
      <c r="R935" s="92"/>
      <c r="S935" s="49"/>
    </row>
    <row r="936" spans="1:19" ht="30" hidden="1" customHeight="1">
      <c r="A936" s="1">
        <v>118</v>
      </c>
      <c r="B936" s="78" t="s">
        <v>173</v>
      </c>
      <c r="C936" s="49" t="s">
        <v>615</v>
      </c>
      <c r="D936" s="49" t="s">
        <v>2018</v>
      </c>
      <c r="E936" s="49"/>
      <c r="F936" s="60" t="s">
        <v>2020</v>
      </c>
      <c r="G936" s="486">
        <f t="shared" si="31"/>
        <v>505599.13</v>
      </c>
      <c r="H936" s="477">
        <v>505599.13</v>
      </c>
      <c r="I936" s="477"/>
      <c r="J936" s="71" t="s">
        <v>556</v>
      </c>
      <c r="K936" s="60"/>
      <c r="L936" s="60"/>
      <c r="M936" s="60"/>
      <c r="N936" s="60" t="s">
        <v>483</v>
      </c>
      <c r="O936" s="78">
        <v>2013</v>
      </c>
      <c r="P936" s="92"/>
      <c r="Q936" s="92"/>
      <c r="R936" s="92"/>
      <c r="S936" s="49"/>
    </row>
    <row r="937" spans="1:19" ht="30" hidden="1" customHeight="1">
      <c r="A937" s="1">
        <v>119</v>
      </c>
      <c r="B937" s="78" t="s">
        <v>173</v>
      </c>
      <c r="C937" s="49" t="s">
        <v>615</v>
      </c>
      <c r="D937" s="49" t="s">
        <v>2021</v>
      </c>
      <c r="E937" s="49"/>
      <c r="F937" s="60" t="s">
        <v>2022</v>
      </c>
      <c r="G937" s="486">
        <f t="shared" si="31"/>
        <v>2150758.52</v>
      </c>
      <c r="H937" s="477">
        <v>2150758.52</v>
      </c>
      <c r="I937" s="477"/>
      <c r="J937" s="71" t="s">
        <v>556</v>
      </c>
      <c r="K937" s="60"/>
      <c r="L937" s="60"/>
      <c r="M937" s="60"/>
      <c r="N937" s="60" t="s">
        <v>483</v>
      </c>
      <c r="O937" s="78">
        <v>2013</v>
      </c>
      <c r="P937" s="92"/>
      <c r="Q937" s="92"/>
      <c r="R937" s="92"/>
      <c r="S937" s="78"/>
    </row>
    <row r="938" spans="1:19" ht="30" hidden="1" customHeight="1">
      <c r="A938" s="1">
        <v>120</v>
      </c>
      <c r="B938" s="78" t="s">
        <v>173</v>
      </c>
      <c r="C938" s="49" t="s">
        <v>615</v>
      </c>
      <c r="D938" s="49" t="s">
        <v>2021</v>
      </c>
      <c r="E938" s="49"/>
      <c r="F938" s="60" t="s">
        <v>2023</v>
      </c>
      <c r="G938" s="486">
        <f t="shared" si="31"/>
        <v>4769085.76</v>
      </c>
      <c r="H938" s="477">
        <v>4769085.76</v>
      </c>
      <c r="I938" s="477"/>
      <c r="J938" s="71" t="s">
        <v>556</v>
      </c>
      <c r="K938" s="60"/>
      <c r="L938" s="60"/>
      <c r="M938" s="60"/>
      <c r="N938" s="60" t="s">
        <v>483</v>
      </c>
      <c r="O938" s="78">
        <v>2013</v>
      </c>
      <c r="P938" s="92"/>
      <c r="Q938" s="92"/>
      <c r="R938" s="92"/>
      <c r="S938" s="78"/>
    </row>
    <row r="939" spans="1:19" ht="105">
      <c r="A939" s="1">
        <v>121</v>
      </c>
      <c r="B939" s="78" t="s">
        <v>190</v>
      </c>
      <c r="C939" s="49" t="s">
        <v>191</v>
      </c>
      <c r="D939" s="49" t="s">
        <v>371</v>
      </c>
      <c r="E939" s="49"/>
      <c r="F939" s="60" t="s">
        <v>2024</v>
      </c>
      <c r="G939" s="486">
        <f t="shared" si="31"/>
        <v>35209714.969999999</v>
      </c>
      <c r="H939" s="477">
        <v>35209714.969999999</v>
      </c>
      <c r="I939" s="477"/>
      <c r="J939" s="71" t="s">
        <v>187</v>
      </c>
      <c r="K939" s="60"/>
      <c r="L939" s="60"/>
      <c r="M939" s="60"/>
      <c r="N939" s="60" t="s">
        <v>201</v>
      </c>
      <c r="O939" s="526">
        <v>2013</v>
      </c>
      <c r="P939" s="131">
        <v>35209714.969999999</v>
      </c>
      <c r="Q939" s="92"/>
      <c r="R939" s="92"/>
      <c r="S939" s="49" t="s">
        <v>2975</v>
      </c>
    </row>
    <row r="940" spans="1:19" ht="30">
      <c r="A940" s="1">
        <v>122</v>
      </c>
      <c r="B940" s="78" t="s">
        <v>190</v>
      </c>
      <c r="C940" s="49" t="s">
        <v>191</v>
      </c>
      <c r="D940" s="49" t="s">
        <v>3421</v>
      </c>
      <c r="E940" s="49"/>
      <c r="F940" s="60" t="s">
        <v>2025</v>
      </c>
      <c r="G940" s="486">
        <f t="shared" si="31"/>
        <v>26534843.969999999</v>
      </c>
      <c r="H940" s="477">
        <v>26534843.969999999</v>
      </c>
      <c r="I940" s="477"/>
      <c r="J940" s="71" t="s">
        <v>187</v>
      </c>
      <c r="K940" s="60"/>
      <c r="L940" s="60"/>
      <c r="M940" s="60"/>
      <c r="N940" s="60" t="s">
        <v>222</v>
      </c>
      <c r="O940" s="526">
        <v>2013</v>
      </c>
      <c r="P940" s="132"/>
      <c r="Q940" s="92"/>
      <c r="R940" s="92"/>
      <c r="S940" s="49"/>
    </row>
    <row r="941" spans="1:19" ht="195" hidden="1" customHeight="1">
      <c r="A941" s="1">
        <v>123</v>
      </c>
      <c r="B941" s="78" t="s">
        <v>173</v>
      </c>
      <c r="C941" s="49" t="s">
        <v>1783</v>
      </c>
      <c r="D941" s="49" t="s">
        <v>480</v>
      </c>
      <c r="E941" s="49"/>
      <c r="F941" s="60" t="s">
        <v>474</v>
      </c>
      <c r="G941" s="60"/>
      <c r="H941" s="131">
        <v>75192</v>
      </c>
      <c r="I941" s="131"/>
      <c r="J941" s="71" t="s">
        <v>556</v>
      </c>
      <c r="K941" s="60"/>
      <c r="L941" s="60"/>
      <c r="M941" s="60"/>
      <c r="N941" s="60" t="s">
        <v>366</v>
      </c>
      <c r="O941" s="78">
        <v>2013</v>
      </c>
      <c r="P941" s="92"/>
      <c r="Q941" s="132">
        <v>75192</v>
      </c>
      <c r="R941" s="92"/>
      <c r="S941" s="49" t="s">
        <v>2026</v>
      </c>
    </row>
    <row r="942" spans="1:19" ht="45" hidden="1" customHeight="1">
      <c r="A942" s="1">
        <v>124</v>
      </c>
      <c r="B942" s="78" t="s">
        <v>173</v>
      </c>
      <c r="C942" s="49" t="s">
        <v>1782</v>
      </c>
      <c r="D942" s="49" t="s">
        <v>2027</v>
      </c>
      <c r="E942" s="49"/>
      <c r="F942" s="60" t="s">
        <v>2028</v>
      </c>
      <c r="G942" s="486">
        <f>H942+I942</f>
        <v>93224</v>
      </c>
      <c r="H942" s="477">
        <v>92889.600000000006</v>
      </c>
      <c r="I942" s="477">
        <v>334.4</v>
      </c>
      <c r="J942" s="71" t="s">
        <v>556</v>
      </c>
      <c r="K942" s="60"/>
      <c r="L942" s="60"/>
      <c r="M942" s="60"/>
      <c r="N942" s="60" t="s">
        <v>483</v>
      </c>
      <c r="O942" s="78">
        <v>2013</v>
      </c>
      <c r="P942" s="92"/>
      <c r="Q942" s="92"/>
      <c r="R942" s="92">
        <v>334.4</v>
      </c>
      <c r="S942" s="49"/>
    </row>
    <row r="943" spans="1:19" ht="75">
      <c r="A943" s="1">
        <v>125</v>
      </c>
      <c r="B943" s="78" t="s">
        <v>190</v>
      </c>
      <c r="C943" s="49" t="s">
        <v>2571</v>
      </c>
      <c r="D943" s="49" t="s">
        <v>224</v>
      </c>
      <c r="E943" s="49"/>
      <c r="F943" s="60" t="s">
        <v>3465</v>
      </c>
      <c r="G943" s="486">
        <f>H943+I943</f>
        <v>17324034</v>
      </c>
      <c r="H943" s="477"/>
      <c r="I943" s="477">
        <v>17324034</v>
      </c>
      <c r="J943" s="71" t="s">
        <v>187</v>
      </c>
      <c r="K943" s="60"/>
      <c r="L943" s="60"/>
      <c r="M943" s="60"/>
      <c r="N943" s="60" t="s">
        <v>201</v>
      </c>
      <c r="O943" s="526">
        <v>2013</v>
      </c>
      <c r="P943" s="92"/>
      <c r="Q943" s="132">
        <v>17324034</v>
      </c>
      <c r="R943" s="92"/>
      <c r="S943" s="78" t="s">
        <v>3463</v>
      </c>
    </row>
    <row r="944" spans="1:19" ht="30" hidden="1" customHeight="1">
      <c r="A944" s="56">
        <v>126</v>
      </c>
      <c r="B944" s="78" t="s">
        <v>173</v>
      </c>
      <c r="C944" s="49" t="s">
        <v>475</v>
      </c>
      <c r="D944" s="49" t="s">
        <v>2029</v>
      </c>
      <c r="E944" s="49"/>
      <c r="F944" s="49" t="s">
        <v>476</v>
      </c>
      <c r="G944" s="49"/>
      <c r="H944" s="50">
        <v>58900</v>
      </c>
      <c r="I944" s="50"/>
      <c r="J944" s="51" t="s">
        <v>556</v>
      </c>
      <c r="K944" s="49"/>
      <c r="L944" s="49"/>
      <c r="M944" s="49"/>
      <c r="N944" s="49" t="s">
        <v>366</v>
      </c>
      <c r="O944" s="49">
        <v>2013</v>
      </c>
      <c r="P944" s="50"/>
      <c r="Q944" s="50">
        <v>58900</v>
      </c>
      <c r="R944" s="50"/>
      <c r="S944" s="49"/>
    </row>
  </sheetData>
  <autoFilter ref="A7:S944">
    <filterColumn colId="2">
      <customFilters and="1">
        <customFilter val="*мрск*"/>
      </customFilters>
    </filterColumn>
    <filterColumn colId="6">
      <customFilters and="1">
        <customFilter operator="greaterThan" val="5000000"/>
      </customFilters>
    </filterColumn>
  </autoFilter>
  <printOptions horizontalCentered="1" verticalCentered="1"/>
  <pageMargins left="0.35433070866141736" right="0.19685039370078741" top="0.35433070866141736" bottom="0.19685039370078741" header="0.15748031496062992" footer="0.15748031496062992"/>
  <pageSetup paperSize="9" scale="29"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2:R944"/>
  <sheetViews>
    <sheetView view="pageBreakPreview" zoomScale="75" zoomScaleNormal="80" zoomScaleSheetLayoutView="75" workbookViewId="0">
      <selection activeCell="N2" sqref="N2"/>
    </sheetView>
  </sheetViews>
  <sheetFormatPr defaultRowHeight="12.75"/>
  <cols>
    <col min="1" max="1" width="3.85546875" style="138" customWidth="1"/>
    <col min="2" max="2" width="14.28515625" style="138" customWidth="1"/>
    <col min="3" max="3" width="13.7109375" style="138" customWidth="1"/>
    <col min="4" max="5" width="12.7109375" style="138" customWidth="1"/>
    <col min="6" max="6" width="25.7109375" style="138" customWidth="1"/>
    <col min="7" max="8" width="11.7109375" style="236" customWidth="1"/>
    <col min="9" max="9" width="11.85546875" style="148" customWidth="1"/>
    <col min="10" max="12" width="10.7109375" style="138" customWidth="1"/>
    <col min="13" max="13" width="8.28515625" style="138" customWidth="1"/>
    <col min="14" max="14" width="8.28515625" style="517" customWidth="1"/>
    <col min="15" max="16" width="10.7109375" style="236" customWidth="1"/>
    <col min="17" max="17" width="9.28515625" style="236" customWidth="1"/>
    <col min="18" max="18" width="50.7109375" style="138" customWidth="1"/>
    <col min="19" max="16384" width="9.140625" style="138"/>
  </cols>
  <sheetData>
    <row r="2" spans="1:18" ht="132.75" customHeight="1">
      <c r="A2" s="139"/>
      <c r="B2" s="495" t="s">
        <v>335</v>
      </c>
      <c r="C2" s="496"/>
      <c r="D2" s="496"/>
      <c r="E2" s="496"/>
      <c r="F2" s="496"/>
      <c r="G2" s="496"/>
      <c r="H2" s="496"/>
      <c r="I2" s="496"/>
      <c r="J2" s="496"/>
      <c r="K2" s="496"/>
      <c r="L2" s="496"/>
      <c r="M2" s="496"/>
      <c r="N2" s="502"/>
      <c r="O2" s="496"/>
      <c r="P2" s="496"/>
      <c r="Q2" s="496"/>
      <c r="R2" s="496"/>
    </row>
    <row r="3" spans="1:18" ht="13.5" thickBot="1">
      <c r="A3" s="139"/>
      <c r="B3" s="139"/>
      <c r="C3" s="139"/>
      <c r="D3" s="139"/>
      <c r="E3" s="139"/>
      <c r="F3" s="139"/>
      <c r="G3" s="172"/>
      <c r="H3" s="172"/>
      <c r="I3" s="173"/>
      <c r="J3" s="139"/>
      <c r="K3" s="139"/>
      <c r="L3" s="139"/>
      <c r="M3" s="139"/>
      <c r="N3" s="503"/>
      <c r="O3" s="172"/>
      <c r="P3" s="172"/>
      <c r="Q3" s="172"/>
      <c r="R3" s="139"/>
    </row>
    <row r="4" spans="1:18" ht="42.75" customHeight="1">
      <c r="A4" s="174" t="s">
        <v>314</v>
      </c>
      <c r="B4" s="175" t="s">
        <v>2511</v>
      </c>
      <c r="C4" s="176" t="s">
        <v>315</v>
      </c>
      <c r="D4" s="177"/>
      <c r="E4" s="178"/>
      <c r="F4" s="179" t="s">
        <v>319</v>
      </c>
      <c r="G4" s="499" t="s">
        <v>320</v>
      </c>
      <c r="H4" s="499" t="s">
        <v>322</v>
      </c>
      <c r="I4" s="180" t="s">
        <v>321</v>
      </c>
      <c r="J4" s="176" t="s">
        <v>324</v>
      </c>
      <c r="K4" s="177"/>
      <c r="L4" s="178"/>
      <c r="M4" s="179" t="s">
        <v>328</v>
      </c>
      <c r="N4" s="504" t="s">
        <v>330</v>
      </c>
      <c r="O4" s="499" t="s">
        <v>331</v>
      </c>
      <c r="P4" s="499" t="s">
        <v>477</v>
      </c>
      <c r="Q4" s="499" t="s">
        <v>332</v>
      </c>
      <c r="R4" s="140" t="s">
        <v>333</v>
      </c>
    </row>
    <row r="5" spans="1:18" ht="49.5" customHeight="1">
      <c r="A5" s="181"/>
      <c r="B5" s="182"/>
      <c r="C5" s="175" t="s">
        <v>313</v>
      </c>
      <c r="D5" s="175" t="s">
        <v>317</v>
      </c>
      <c r="E5" s="175" t="s">
        <v>318</v>
      </c>
      <c r="F5" s="182"/>
      <c r="G5" s="183"/>
      <c r="H5" s="183"/>
      <c r="I5" s="184"/>
      <c r="J5" s="185" t="s">
        <v>325</v>
      </c>
      <c r="K5" s="185" t="s">
        <v>326</v>
      </c>
      <c r="L5" s="185" t="s">
        <v>327</v>
      </c>
      <c r="M5" s="182"/>
      <c r="N5" s="505"/>
      <c r="O5" s="183"/>
      <c r="P5" s="183"/>
      <c r="Q5" s="500"/>
      <c r="R5" s="141"/>
    </row>
    <row r="6" spans="1:18" ht="54" customHeight="1" thickBot="1">
      <c r="A6" s="186"/>
      <c r="B6" s="187"/>
      <c r="C6" s="188"/>
      <c r="D6" s="188"/>
      <c r="E6" s="188"/>
      <c r="F6" s="188"/>
      <c r="G6" s="189"/>
      <c r="H6" s="189"/>
      <c r="I6" s="190" t="s">
        <v>323</v>
      </c>
      <c r="J6" s="191" t="s">
        <v>329</v>
      </c>
      <c r="K6" s="191" t="s">
        <v>329</v>
      </c>
      <c r="L6" s="191" t="s">
        <v>329</v>
      </c>
      <c r="M6" s="188"/>
      <c r="N6" s="506"/>
      <c r="O6" s="189"/>
      <c r="P6" s="189"/>
      <c r="Q6" s="501"/>
      <c r="R6" s="142"/>
    </row>
    <row r="7" spans="1:18" s="144" customFormat="1">
      <c r="A7" s="192">
        <v>1</v>
      </c>
      <c r="B7" s="193">
        <v>2</v>
      </c>
      <c r="C7" s="193">
        <v>3</v>
      </c>
      <c r="D7" s="193">
        <v>4</v>
      </c>
      <c r="E7" s="193">
        <v>5</v>
      </c>
      <c r="F7" s="193">
        <v>6</v>
      </c>
      <c r="G7" s="193">
        <v>7</v>
      </c>
      <c r="H7" s="193">
        <v>8</v>
      </c>
      <c r="I7" s="193">
        <v>9</v>
      </c>
      <c r="J7" s="193">
        <v>10</v>
      </c>
      <c r="K7" s="193">
        <v>11</v>
      </c>
      <c r="L7" s="193">
        <v>12</v>
      </c>
      <c r="M7" s="193">
        <v>13</v>
      </c>
      <c r="N7" s="518">
        <v>14</v>
      </c>
      <c r="O7" s="193">
        <v>15</v>
      </c>
      <c r="P7" s="193">
        <v>16</v>
      </c>
      <c r="Q7" s="193">
        <v>17</v>
      </c>
      <c r="R7" s="143">
        <v>18</v>
      </c>
    </row>
    <row r="8" spans="1:18" s="144" customFormat="1" ht="15" customHeight="1">
      <c r="A8" s="497" t="s">
        <v>2526</v>
      </c>
      <c r="B8" s="498"/>
      <c r="C8" s="498"/>
      <c r="D8" s="498"/>
      <c r="E8" s="498"/>
      <c r="F8" s="498"/>
      <c r="G8" s="498"/>
      <c r="H8" s="498"/>
      <c r="I8" s="498"/>
      <c r="J8" s="498"/>
      <c r="K8" s="498"/>
      <c r="L8" s="498"/>
      <c r="M8" s="498"/>
      <c r="N8" s="507"/>
      <c r="O8" s="498"/>
      <c r="P8" s="498"/>
      <c r="Q8" s="498"/>
      <c r="R8" s="498"/>
    </row>
    <row r="9" spans="1:18" s="148" customFormat="1" ht="51.75" customHeight="1">
      <c r="A9" s="153">
        <v>1</v>
      </c>
      <c r="B9" s="153" t="s">
        <v>206</v>
      </c>
      <c r="C9" s="153" t="s">
        <v>192</v>
      </c>
      <c r="D9" s="153" t="s">
        <v>2589</v>
      </c>
      <c r="E9" s="153"/>
      <c r="F9" s="153" t="s">
        <v>3123</v>
      </c>
      <c r="G9" s="152">
        <v>380318637.02999997</v>
      </c>
      <c r="H9" s="152">
        <v>25840678</v>
      </c>
      <c r="I9" s="154" t="s">
        <v>478</v>
      </c>
      <c r="J9" s="153"/>
      <c r="K9" s="153"/>
      <c r="L9" s="153"/>
      <c r="M9" s="153" t="s">
        <v>201</v>
      </c>
      <c r="N9" s="508">
        <v>41426</v>
      </c>
      <c r="O9" s="152"/>
      <c r="P9" s="152"/>
      <c r="Q9" s="152"/>
      <c r="R9" s="153"/>
    </row>
    <row r="10" spans="1:18" s="148" customFormat="1" ht="38.25">
      <c r="A10" s="153">
        <v>2</v>
      </c>
      <c r="B10" s="153" t="s">
        <v>206</v>
      </c>
      <c r="C10" s="153" t="s">
        <v>2030</v>
      </c>
      <c r="D10" s="153" t="s">
        <v>192</v>
      </c>
      <c r="E10" s="153"/>
      <c r="F10" s="153" t="s">
        <v>3124</v>
      </c>
      <c r="G10" s="152">
        <v>996343</v>
      </c>
      <c r="H10" s="152"/>
      <c r="I10" s="154" t="s">
        <v>2031</v>
      </c>
      <c r="J10" s="153"/>
      <c r="K10" s="153"/>
      <c r="L10" s="153"/>
      <c r="M10" s="153" t="s">
        <v>222</v>
      </c>
      <c r="N10" s="508">
        <v>41426</v>
      </c>
      <c r="O10" s="152"/>
      <c r="P10" s="152"/>
      <c r="Q10" s="152"/>
      <c r="R10" s="153"/>
    </row>
    <row r="11" spans="1:18" s="148" customFormat="1" ht="25.5">
      <c r="A11" s="153">
        <v>3</v>
      </c>
      <c r="B11" s="153" t="s">
        <v>206</v>
      </c>
      <c r="C11" s="153" t="s">
        <v>192</v>
      </c>
      <c r="D11" s="153" t="s">
        <v>3078</v>
      </c>
      <c r="E11" s="153"/>
      <c r="F11" s="153" t="s">
        <v>2982</v>
      </c>
      <c r="G11" s="152">
        <v>7139.25</v>
      </c>
      <c r="H11" s="152"/>
      <c r="I11" s="154" t="s">
        <v>2032</v>
      </c>
      <c r="J11" s="153"/>
      <c r="K11" s="153"/>
      <c r="L11" s="153"/>
      <c r="M11" s="153" t="s">
        <v>222</v>
      </c>
      <c r="N11" s="508">
        <v>41306</v>
      </c>
      <c r="O11" s="152"/>
      <c r="P11" s="152"/>
      <c r="Q11" s="152"/>
      <c r="R11" s="153"/>
    </row>
    <row r="12" spans="1:18" s="148" customFormat="1" ht="38.25">
      <c r="A12" s="153">
        <v>4</v>
      </c>
      <c r="B12" s="153" t="s">
        <v>206</v>
      </c>
      <c r="C12" s="153" t="s">
        <v>192</v>
      </c>
      <c r="D12" s="153" t="s">
        <v>487</v>
      </c>
      <c r="E12" s="153"/>
      <c r="F12" s="153" t="s">
        <v>2982</v>
      </c>
      <c r="G12" s="152">
        <v>28540.080000000002</v>
      </c>
      <c r="H12" s="152"/>
      <c r="I12" s="154" t="s">
        <v>2033</v>
      </c>
      <c r="J12" s="153"/>
      <c r="K12" s="153"/>
      <c r="L12" s="153"/>
      <c r="M12" s="153" t="s">
        <v>222</v>
      </c>
      <c r="N12" s="508">
        <v>41306</v>
      </c>
      <c r="O12" s="152"/>
      <c r="P12" s="152"/>
      <c r="Q12" s="152"/>
      <c r="R12" s="153"/>
    </row>
    <row r="13" spans="1:18" s="148" customFormat="1" ht="25.5">
      <c r="A13" s="153">
        <v>5</v>
      </c>
      <c r="B13" s="153" t="s">
        <v>206</v>
      </c>
      <c r="C13" s="153" t="s">
        <v>192</v>
      </c>
      <c r="D13" s="153" t="s">
        <v>3079</v>
      </c>
      <c r="E13" s="153"/>
      <c r="F13" s="153" t="s">
        <v>2982</v>
      </c>
      <c r="G13" s="152">
        <v>14984</v>
      </c>
      <c r="H13" s="152"/>
      <c r="I13" s="154">
        <v>41269</v>
      </c>
      <c r="J13" s="153"/>
      <c r="K13" s="153"/>
      <c r="L13" s="153"/>
      <c r="M13" s="153" t="s">
        <v>222</v>
      </c>
      <c r="N13" s="508">
        <v>41306</v>
      </c>
      <c r="O13" s="152"/>
      <c r="P13" s="152"/>
      <c r="Q13" s="152"/>
      <c r="R13" s="153"/>
    </row>
    <row r="14" spans="1:18" s="148" customFormat="1" ht="38.25">
      <c r="A14" s="153">
        <v>6</v>
      </c>
      <c r="B14" s="153" t="s">
        <v>206</v>
      </c>
      <c r="C14" s="153" t="s">
        <v>490</v>
      </c>
      <c r="D14" s="153" t="s">
        <v>192</v>
      </c>
      <c r="E14" s="153"/>
      <c r="F14" s="153" t="s">
        <v>3076</v>
      </c>
      <c r="G14" s="152" t="s">
        <v>492</v>
      </c>
      <c r="H14" s="152"/>
      <c r="I14" s="194" t="s">
        <v>2034</v>
      </c>
      <c r="J14" s="153"/>
      <c r="K14" s="153"/>
      <c r="L14" s="153"/>
      <c r="M14" s="153" t="s">
        <v>222</v>
      </c>
      <c r="N14" s="508">
        <v>41334</v>
      </c>
      <c r="O14" s="152"/>
      <c r="P14" s="152"/>
      <c r="Q14" s="152"/>
      <c r="R14" s="153"/>
    </row>
    <row r="15" spans="1:18" s="148" customFormat="1" ht="140.25">
      <c r="A15" s="153">
        <v>7</v>
      </c>
      <c r="B15" s="153" t="s">
        <v>206</v>
      </c>
      <c r="C15" s="153" t="s">
        <v>494</v>
      </c>
      <c r="D15" s="153" t="s">
        <v>192</v>
      </c>
      <c r="E15" s="153"/>
      <c r="F15" s="153" t="s">
        <v>3075</v>
      </c>
      <c r="G15" s="152">
        <v>24500</v>
      </c>
      <c r="H15" s="152"/>
      <c r="I15" s="154" t="s">
        <v>3077</v>
      </c>
      <c r="J15" s="153"/>
      <c r="K15" s="153"/>
      <c r="L15" s="153"/>
      <c r="M15" s="153" t="s">
        <v>222</v>
      </c>
      <c r="N15" s="508">
        <v>41285</v>
      </c>
      <c r="O15" s="152"/>
      <c r="P15" s="152"/>
      <c r="Q15" s="152"/>
      <c r="R15" s="153"/>
    </row>
    <row r="16" spans="1:18" s="148" customFormat="1" ht="25.5" customHeight="1">
      <c r="A16" s="153">
        <v>8</v>
      </c>
      <c r="B16" s="153" t="s">
        <v>206</v>
      </c>
      <c r="C16" s="153" t="s">
        <v>302</v>
      </c>
      <c r="D16" s="153" t="s">
        <v>192</v>
      </c>
      <c r="E16" s="153"/>
      <c r="F16" s="153" t="s">
        <v>3125</v>
      </c>
      <c r="G16" s="152">
        <v>37803.24</v>
      </c>
      <c r="H16" s="152"/>
      <c r="I16" s="154" t="s">
        <v>377</v>
      </c>
      <c r="J16" s="153"/>
      <c r="K16" s="153"/>
      <c r="L16" s="153"/>
      <c r="M16" s="153" t="s">
        <v>201</v>
      </c>
      <c r="N16" s="508">
        <v>41306</v>
      </c>
      <c r="O16" s="152"/>
      <c r="P16" s="152">
        <v>37803.24</v>
      </c>
      <c r="Q16" s="152"/>
      <c r="R16" s="154" t="s">
        <v>3072</v>
      </c>
    </row>
    <row r="17" spans="1:18" s="148" customFormat="1" ht="38.25">
      <c r="A17" s="153">
        <v>9</v>
      </c>
      <c r="B17" s="153" t="s">
        <v>206</v>
      </c>
      <c r="C17" s="153" t="s">
        <v>302</v>
      </c>
      <c r="D17" s="153" t="s">
        <v>192</v>
      </c>
      <c r="E17" s="153"/>
      <c r="F17" s="153" t="s">
        <v>3126</v>
      </c>
      <c r="G17" s="152">
        <v>1037141.1</v>
      </c>
      <c r="H17" s="152"/>
      <c r="I17" s="154" t="s">
        <v>379</v>
      </c>
      <c r="J17" s="153"/>
      <c r="K17" s="153"/>
      <c r="L17" s="153"/>
      <c r="M17" s="153" t="s">
        <v>201</v>
      </c>
      <c r="N17" s="508">
        <v>41306</v>
      </c>
      <c r="O17" s="152"/>
      <c r="P17" s="152">
        <v>1037141.1</v>
      </c>
      <c r="Q17" s="152"/>
      <c r="R17" s="154" t="s">
        <v>3072</v>
      </c>
    </row>
    <row r="18" spans="1:18" s="148" customFormat="1" ht="38.25">
      <c r="A18" s="153">
        <v>10</v>
      </c>
      <c r="B18" s="153" t="s">
        <v>206</v>
      </c>
      <c r="C18" s="153" t="s">
        <v>302</v>
      </c>
      <c r="D18" s="153" t="s">
        <v>192</v>
      </c>
      <c r="E18" s="153"/>
      <c r="F18" s="153" t="s">
        <v>3127</v>
      </c>
      <c r="G18" s="152">
        <v>22445</v>
      </c>
      <c r="H18" s="152"/>
      <c r="I18" s="154" t="s">
        <v>381</v>
      </c>
      <c r="J18" s="153"/>
      <c r="K18" s="153"/>
      <c r="L18" s="153"/>
      <c r="M18" s="153" t="s">
        <v>201</v>
      </c>
      <c r="N18" s="508">
        <v>41306</v>
      </c>
      <c r="O18" s="152"/>
      <c r="P18" s="152">
        <v>22445</v>
      </c>
      <c r="Q18" s="152"/>
      <c r="R18" s="154" t="s">
        <v>3072</v>
      </c>
    </row>
    <row r="19" spans="1:18" s="148" customFormat="1" ht="63.75">
      <c r="A19" s="153">
        <v>11</v>
      </c>
      <c r="B19" s="153" t="s">
        <v>206</v>
      </c>
      <c r="C19" s="153" t="s">
        <v>192</v>
      </c>
      <c r="D19" s="153" t="s">
        <v>3407</v>
      </c>
      <c r="E19" s="153"/>
      <c r="F19" s="153" t="s">
        <v>3128</v>
      </c>
      <c r="G19" s="152">
        <v>46754</v>
      </c>
      <c r="H19" s="152"/>
      <c r="I19" s="154" t="s">
        <v>503</v>
      </c>
      <c r="J19" s="153"/>
      <c r="K19" s="153"/>
      <c r="L19" s="153"/>
      <c r="M19" s="153" t="s">
        <v>222</v>
      </c>
      <c r="N19" s="508">
        <v>41306</v>
      </c>
      <c r="O19" s="152"/>
      <c r="P19" s="152"/>
      <c r="Q19" s="152"/>
      <c r="R19" s="154"/>
    </row>
    <row r="20" spans="1:18" s="148" customFormat="1" ht="25.5">
      <c r="A20" s="153">
        <v>12</v>
      </c>
      <c r="B20" s="153" t="s">
        <v>206</v>
      </c>
      <c r="C20" s="153" t="s">
        <v>192</v>
      </c>
      <c r="D20" s="153" t="s">
        <v>504</v>
      </c>
      <c r="E20" s="153"/>
      <c r="F20" s="153" t="s">
        <v>2769</v>
      </c>
      <c r="G20" s="152">
        <v>119886.72</v>
      </c>
      <c r="H20" s="152"/>
      <c r="I20" s="154" t="s">
        <v>2722</v>
      </c>
      <c r="J20" s="153"/>
      <c r="K20" s="153"/>
      <c r="L20" s="153"/>
      <c r="M20" s="153" t="s">
        <v>222</v>
      </c>
      <c r="N20" s="508">
        <v>41306</v>
      </c>
      <c r="O20" s="152"/>
      <c r="P20" s="152"/>
      <c r="Q20" s="152"/>
      <c r="R20" s="154"/>
    </row>
    <row r="21" spans="1:18" s="148" customFormat="1" ht="51">
      <c r="A21" s="153">
        <v>13</v>
      </c>
      <c r="B21" s="153" t="s">
        <v>206</v>
      </c>
      <c r="C21" s="153" t="s">
        <v>192</v>
      </c>
      <c r="D21" s="153" t="s">
        <v>507</v>
      </c>
      <c r="E21" s="153"/>
      <c r="F21" s="153" t="s">
        <v>2769</v>
      </c>
      <c r="G21" s="152">
        <v>28540.080000000002</v>
      </c>
      <c r="H21" s="152"/>
      <c r="I21" s="154" t="s">
        <v>2583</v>
      </c>
      <c r="J21" s="153"/>
      <c r="K21" s="153"/>
      <c r="L21" s="153"/>
      <c r="M21" s="153" t="s">
        <v>222</v>
      </c>
      <c r="N21" s="508">
        <v>41275</v>
      </c>
      <c r="O21" s="152"/>
      <c r="P21" s="152"/>
      <c r="Q21" s="152"/>
      <c r="R21" s="154"/>
    </row>
    <row r="22" spans="1:18" s="148" customFormat="1" ht="51">
      <c r="A22" s="153">
        <v>14</v>
      </c>
      <c r="B22" s="153" t="s">
        <v>206</v>
      </c>
      <c r="C22" s="153" t="s">
        <v>192</v>
      </c>
      <c r="D22" s="153" t="s">
        <v>509</v>
      </c>
      <c r="E22" s="153"/>
      <c r="F22" s="153" t="s">
        <v>2769</v>
      </c>
      <c r="G22" s="152">
        <v>23783.4</v>
      </c>
      <c r="H22" s="152"/>
      <c r="I22" s="154" t="s">
        <v>2583</v>
      </c>
      <c r="J22" s="153"/>
      <c r="K22" s="153"/>
      <c r="L22" s="153"/>
      <c r="M22" s="153" t="s">
        <v>222</v>
      </c>
      <c r="N22" s="508">
        <v>41305</v>
      </c>
      <c r="O22" s="152"/>
      <c r="P22" s="152"/>
      <c r="Q22" s="152"/>
      <c r="R22" s="154"/>
    </row>
    <row r="23" spans="1:18" s="148" customFormat="1" ht="25.5">
      <c r="A23" s="153">
        <v>15</v>
      </c>
      <c r="B23" s="153" t="s">
        <v>206</v>
      </c>
      <c r="C23" s="153" t="s">
        <v>192</v>
      </c>
      <c r="D23" s="153" t="s">
        <v>510</v>
      </c>
      <c r="E23" s="153"/>
      <c r="F23" s="153" t="s">
        <v>2769</v>
      </c>
      <c r="G23" s="152">
        <v>24167.29</v>
      </c>
      <c r="H23" s="152"/>
      <c r="I23" s="154" t="s">
        <v>2722</v>
      </c>
      <c r="J23" s="153"/>
      <c r="K23" s="153"/>
      <c r="L23" s="153"/>
      <c r="M23" s="153" t="s">
        <v>222</v>
      </c>
      <c r="N23" s="508">
        <v>41333</v>
      </c>
      <c r="O23" s="152"/>
      <c r="P23" s="152"/>
      <c r="Q23" s="152"/>
      <c r="R23" s="154"/>
    </row>
    <row r="24" spans="1:18" s="148" customFormat="1" ht="25.5">
      <c r="A24" s="153">
        <v>16</v>
      </c>
      <c r="B24" s="153" t="s">
        <v>206</v>
      </c>
      <c r="C24" s="153" t="s">
        <v>192</v>
      </c>
      <c r="D24" s="153" t="s">
        <v>511</v>
      </c>
      <c r="E24" s="153"/>
      <c r="F24" s="153" t="s">
        <v>2769</v>
      </c>
      <c r="G24" s="152">
        <v>38893.279999999999</v>
      </c>
      <c r="H24" s="152"/>
      <c r="I24" s="154" t="s">
        <v>2722</v>
      </c>
      <c r="J24" s="153"/>
      <c r="K24" s="153"/>
      <c r="L24" s="153"/>
      <c r="M24" s="153" t="s">
        <v>222</v>
      </c>
      <c r="N24" s="508">
        <v>41364</v>
      </c>
      <c r="O24" s="152"/>
      <c r="P24" s="152"/>
      <c r="Q24" s="152"/>
      <c r="R24" s="154"/>
    </row>
    <row r="25" spans="1:18" s="148" customFormat="1" ht="25.5">
      <c r="A25" s="153">
        <v>17</v>
      </c>
      <c r="B25" s="153" t="s">
        <v>206</v>
      </c>
      <c r="C25" s="153" t="s">
        <v>192</v>
      </c>
      <c r="D25" s="153" t="s">
        <v>512</v>
      </c>
      <c r="E25" s="153"/>
      <c r="F25" s="153" t="s">
        <v>2769</v>
      </c>
      <c r="G25" s="152">
        <v>117459.84</v>
      </c>
      <c r="H25" s="152"/>
      <c r="I25" s="154" t="s">
        <v>2722</v>
      </c>
      <c r="J25" s="153"/>
      <c r="K25" s="153"/>
      <c r="L25" s="153"/>
      <c r="M25" s="153" t="s">
        <v>222</v>
      </c>
      <c r="N25" s="508">
        <v>41394</v>
      </c>
      <c r="O25" s="152"/>
      <c r="P25" s="152"/>
      <c r="Q25" s="152"/>
      <c r="R25" s="154"/>
    </row>
    <row r="26" spans="1:18" s="148" customFormat="1" ht="25.5">
      <c r="A26" s="153">
        <v>18</v>
      </c>
      <c r="B26" s="153" t="s">
        <v>206</v>
      </c>
      <c r="C26" s="153" t="s">
        <v>192</v>
      </c>
      <c r="D26" s="153" t="s">
        <v>513</v>
      </c>
      <c r="E26" s="153"/>
      <c r="F26" s="153" t="s">
        <v>2769</v>
      </c>
      <c r="G26" s="152">
        <v>42042.239999999998</v>
      </c>
      <c r="H26" s="152"/>
      <c r="I26" s="154" t="s">
        <v>2722</v>
      </c>
      <c r="J26" s="153"/>
      <c r="K26" s="153"/>
      <c r="L26" s="153"/>
      <c r="M26" s="153" t="s">
        <v>222</v>
      </c>
      <c r="N26" s="508">
        <v>41425</v>
      </c>
      <c r="O26" s="152"/>
      <c r="P26" s="152"/>
      <c r="Q26" s="152"/>
      <c r="R26" s="154"/>
    </row>
    <row r="27" spans="1:18" s="148" customFormat="1" ht="38.25">
      <c r="A27" s="153">
        <v>19</v>
      </c>
      <c r="B27" s="153" t="s">
        <v>206</v>
      </c>
      <c r="C27" s="153" t="s">
        <v>302</v>
      </c>
      <c r="D27" s="153" t="s">
        <v>192</v>
      </c>
      <c r="E27" s="153"/>
      <c r="F27" s="153" t="s">
        <v>3129</v>
      </c>
      <c r="G27" s="152">
        <v>21771.58</v>
      </c>
      <c r="H27" s="152"/>
      <c r="I27" s="154" t="s">
        <v>381</v>
      </c>
      <c r="J27" s="153"/>
      <c r="K27" s="153"/>
      <c r="L27" s="153"/>
      <c r="M27" s="153" t="s">
        <v>201</v>
      </c>
      <c r="N27" s="508">
        <v>41363</v>
      </c>
      <c r="O27" s="152"/>
      <c r="P27" s="152">
        <v>21771.58</v>
      </c>
      <c r="Q27" s="152"/>
      <c r="R27" s="154" t="s">
        <v>3072</v>
      </c>
    </row>
    <row r="28" spans="1:18" s="148" customFormat="1" ht="51">
      <c r="A28" s="153">
        <v>20</v>
      </c>
      <c r="B28" s="153" t="s">
        <v>206</v>
      </c>
      <c r="C28" s="153" t="s">
        <v>192</v>
      </c>
      <c r="D28" s="153" t="s">
        <v>2035</v>
      </c>
      <c r="E28" s="153"/>
      <c r="F28" s="153" t="s">
        <v>3130</v>
      </c>
      <c r="G28" s="152">
        <v>36943.69</v>
      </c>
      <c r="H28" s="152"/>
      <c r="I28" s="154" t="s">
        <v>516</v>
      </c>
      <c r="J28" s="153"/>
      <c r="K28" s="153"/>
      <c r="L28" s="153"/>
      <c r="M28" s="153" t="s">
        <v>222</v>
      </c>
      <c r="N28" s="508">
        <v>41363</v>
      </c>
      <c r="O28" s="152"/>
      <c r="P28" s="152"/>
      <c r="Q28" s="152"/>
      <c r="R28" s="154"/>
    </row>
    <row r="29" spans="1:18" s="148" customFormat="1" ht="38.25">
      <c r="A29" s="153">
        <v>21</v>
      </c>
      <c r="B29" s="153" t="s">
        <v>206</v>
      </c>
      <c r="C29" s="153" t="s">
        <v>192</v>
      </c>
      <c r="D29" s="153" t="s">
        <v>2036</v>
      </c>
      <c r="E29" s="153"/>
      <c r="F29" s="153" t="s">
        <v>3131</v>
      </c>
      <c r="G29" s="152">
        <v>8626.43</v>
      </c>
      <c r="H29" s="152"/>
      <c r="I29" s="154" t="s">
        <v>519</v>
      </c>
      <c r="J29" s="153"/>
      <c r="K29" s="153"/>
      <c r="L29" s="153"/>
      <c r="M29" s="153" t="s">
        <v>222</v>
      </c>
      <c r="N29" s="508">
        <v>41363</v>
      </c>
      <c r="O29" s="152"/>
      <c r="P29" s="152"/>
      <c r="Q29" s="152"/>
      <c r="R29" s="154"/>
    </row>
    <row r="30" spans="1:18" s="148" customFormat="1" ht="38.25">
      <c r="A30" s="153">
        <v>22</v>
      </c>
      <c r="B30" s="153" t="s">
        <v>206</v>
      </c>
      <c r="C30" s="153" t="s">
        <v>520</v>
      </c>
      <c r="D30" s="153" t="s">
        <v>3070</v>
      </c>
      <c r="E30" s="153"/>
      <c r="F30" s="153" t="s">
        <v>522</v>
      </c>
      <c r="G30" s="152">
        <v>213000.67</v>
      </c>
      <c r="H30" s="152"/>
      <c r="I30" s="154" t="s">
        <v>2037</v>
      </c>
      <c r="J30" s="145"/>
      <c r="K30" s="153"/>
      <c r="L30" s="153"/>
      <c r="M30" s="153" t="s">
        <v>222</v>
      </c>
      <c r="N30" s="508">
        <v>41363</v>
      </c>
      <c r="O30" s="152"/>
      <c r="P30" s="152"/>
      <c r="Q30" s="152"/>
      <c r="R30" s="154"/>
    </row>
    <row r="31" spans="1:18" s="148" customFormat="1" ht="140.25">
      <c r="A31" s="153">
        <v>23</v>
      </c>
      <c r="B31" s="153" t="s">
        <v>206</v>
      </c>
      <c r="C31" s="153" t="s">
        <v>302</v>
      </c>
      <c r="D31" s="145" t="s">
        <v>192</v>
      </c>
      <c r="E31" s="145"/>
      <c r="F31" s="145" t="s">
        <v>3132</v>
      </c>
      <c r="G31" s="152">
        <v>5648.94</v>
      </c>
      <c r="H31" s="146"/>
      <c r="I31" s="145" t="s">
        <v>2719</v>
      </c>
      <c r="J31" s="145"/>
      <c r="K31" s="145"/>
      <c r="L31" s="145"/>
      <c r="M31" s="153" t="s">
        <v>201</v>
      </c>
      <c r="N31" s="508">
        <v>41363</v>
      </c>
      <c r="O31" s="146"/>
      <c r="P31" s="152">
        <v>5648.94</v>
      </c>
      <c r="Q31" s="146"/>
      <c r="R31" s="154" t="s">
        <v>3072</v>
      </c>
    </row>
    <row r="32" spans="1:18" s="148" customFormat="1" ht="140.25">
      <c r="A32" s="153">
        <v>24</v>
      </c>
      <c r="B32" s="153" t="s">
        <v>206</v>
      </c>
      <c r="C32" s="153" t="s">
        <v>302</v>
      </c>
      <c r="D32" s="145" t="s">
        <v>192</v>
      </c>
      <c r="E32" s="145"/>
      <c r="F32" s="145" t="s">
        <v>3133</v>
      </c>
      <c r="G32" s="152">
        <v>6950</v>
      </c>
      <c r="H32" s="146"/>
      <c r="I32" s="145" t="s">
        <v>2719</v>
      </c>
      <c r="J32" s="145"/>
      <c r="K32" s="145"/>
      <c r="L32" s="145"/>
      <c r="M32" s="153" t="s">
        <v>201</v>
      </c>
      <c r="N32" s="508">
        <v>41363</v>
      </c>
      <c r="O32" s="146"/>
      <c r="P32" s="152">
        <v>6950</v>
      </c>
      <c r="Q32" s="146"/>
      <c r="R32" s="154" t="s">
        <v>3072</v>
      </c>
    </row>
    <row r="33" spans="1:18" s="148" customFormat="1" ht="140.25">
      <c r="A33" s="153">
        <v>25</v>
      </c>
      <c r="B33" s="153" t="s">
        <v>206</v>
      </c>
      <c r="C33" s="153" t="s">
        <v>302</v>
      </c>
      <c r="D33" s="145" t="s">
        <v>192</v>
      </c>
      <c r="E33" s="145"/>
      <c r="F33" s="145" t="s">
        <v>3134</v>
      </c>
      <c r="G33" s="152">
        <v>6200</v>
      </c>
      <c r="H33" s="146"/>
      <c r="I33" s="145" t="s">
        <v>2719</v>
      </c>
      <c r="J33" s="145"/>
      <c r="K33" s="145"/>
      <c r="L33" s="145"/>
      <c r="M33" s="153" t="s">
        <v>201</v>
      </c>
      <c r="N33" s="508">
        <v>41363</v>
      </c>
      <c r="O33" s="146"/>
      <c r="P33" s="152">
        <v>6200</v>
      </c>
      <c r="Q33" s="146"/>
      <c r="R33" s="154" t="s">
        <v>3072</v>
      </c>
    </row>
    <row r="34" spans="1:18" s="148" customFormat="1" ht="140.25">
      <c r="A34" s="153">
        <v>26</v>
      </c>
      <c r="B34" s="153" t="s">
        <v>206</v>
      </c>
      <c r="C34" s="153" t="s">
        <v>302</v>
      </c>
      <c r="D34" s="145" t="s">
        <v>192</v>
      </c>
      <c r="E34" s="145"/>
      <c r="F34" s="145" t="s">
        <v>3135</v>
      </c>
      <c r="G34" s="152">
        <v>7850</v>
      </c>
      <c r="H34" s="146"/>
      <c r="I34" s="145" t="s">
        <v>2719</v>
      </c>
      <c r="J34" s="145"/>
      <c r="K34" s="145"/>
      <c r="L34" s="145"/>
      <c r="M34" s="153" t="s">
        <v>201</v>
      </c>
      <c r="N34" s="508">
        <v>41363</v>
      </c>
      <c r="O34" s="146"/>
      <c r="P34" s="152">
        <v>7850</v>
      </c>
      <c r="Q34" s="146"/>
      <c r="R34" s="154" t="s">
        <v>3072</v>
      </c>
    </row>
    <row r="35" spans="1:18" s="148" customFormat="1" ht="89.25">
      <c r="A35" s="153">
        <v>27</v>
      </c>
      <c r="B35" s="153" t="s">
        <v>206</v>
      </c>
      <c r="C35" s="145" t="s">
        <v>192</v>
      </c>
      <c r="D35" s="145" t="s">
        <v>524</v>
      </c>
      <c r="E35" s="145"/>
      <c r="F35" s="145" t="s">
        <v>3428</v>
      </c>
      <c r="G35" s="152">
        <v>39853.440000000002</v>
      </c>
      <c r="H35" s="146"/>
      <c r="I35" s="145" t="s">
        <v>2038</v>
      </c>
      <c r="J35" s="145" t="s">
        <v>527</v>
      </c>
      <c r="K35" s="145"/>
      <c r="L35" s="145"/>
      <c r="M35" s="153" t="s">
        <v>222</v>
      </c>
      <c r="N35" s="508">
        <v>41363</v>
      </c>
      <c r="O35" s="146"/>
      <c r="P35" s="152"/>
      <c r="Q35" s="146"/>
      <c r="R35" s="145"/>
    </row>
    <row r="36" spans="1:18" s="148" customFormat="1" ht="38.25">
      <c r="A36" s="153">
        <v>28</v>
      </c>
      <c r="B36" s="153" t="s">
        <v>206</v>
      </c>
      <c r="C36" s="145" t="s">
        <v>192</v>
      </c>
      <c r="D36" s="145" t="s">
        <v>3146</v>
      </c>
      <c r="E36" s="145"/>
      <c r="F36" s="145" t="s">
        <v>3428</v>
      </c>
      <c r="G36" s="152">
        <v>38053.440000000002</v>
      </c>
      <c r="H36" s="146"/>
      <c r="I36" s="145" t="s">
        <v>529</v>
      </c>
      <c r="J36" s="145"/>
      <c r="K36" s="145"/>
      <c r="L36" s="145"/>
      <c r="M36" s="153" t="s">
        <v>222</v>
      </c>
      <c r="N36" s="508">
        <v>41363</v>
      </c>
      <c r="O36" s="146"/>
      <c r="P36" s="152"/>
      <c r="Q36" s="146"/>
      <c r="R36" s="145"/>
    </row>
    <row r="37" spans="1:18" s="148" customFormat="1" ht="38.25">
      <c r="A37" s="153">
        <v>29</v>
      </c>
      <c r="B37" s="153" t="s">
        <v>206</v>
      </c>
      <c r="C37" s="145" t="s">
        <v>192</v>
      </c>
      <c r="D37" s="145" t="s">
        <v>3145</v>
      </c>
      <c r="E37" s="145"/>
      <c r="F37" s="145" t="s">
        <v>3428</v>
      </c>
      <c r="G37" s="152">
        <v>49816.32</v>
      </c>
      <c r="H37" s="146"/>
      <c r="I37" s="145" t="s">
        <v>531</v>
      </c>
      <c r="J37" s="145"/>
      <c r="K37" s="145"/>
      <c r="L37" s="145"/>
      <c r="M37" s="153" t="s">
        <v>222</v>
      </c>
      <c r="N37" s="508">
        <v>41363</v>
      </c>
      <c r="O37" s="146"/>
      <c r="P37" s="152"/>
      <c r="Q37" s="146"/>
      <c r="R37" s="145"/>
    </row>
    <row r="38" spans="1:18" s="148" customFormat="1" ht="51">
      <c r="A38" s="153">
        <v>30</v>
      </c>
      <c r="B38" s="153" t="s">
        <v>206</v>
      </c>
      <c r="C38" s="145" t="s">
        <v>192</v>
      </c>
      <c r="D38" s="145" t="s">
        <v>532</v>
      </c>
      <c r="E38" s="145"/>
      <c r="F38" s="145" t="s">
        <v>3428</v>
      </c>
      <c r="G38" s="152">
        <v>39853.440000000002</v>
      </c>
      <c r="H38" s="146"/>
      <c r="I38" s="145" t="s">
        <v>533</v>
      </c>
      <c r="J38" s="145"/>
      <c r="K38" s="145"/>
      <c r="L38" s="145"/>
      <c r="M38" s="153" t="s">
        <v>222</v>
      </c>
      <c r="N38" s="508">
        <v>41363</v>
      </c>
      <c r="O38" s="146"/>
      <c r="P38" s="146"/>
      <c r="Q38" s="146"/>
      <c r="R38" s="145"/>
    </row>
    <row r="39" spans="1:18" s="148" customFormat="1" ht="204">
      <c r="A39" s="153">
        <v>31</v>
      </c>
      <c r="B39" s="153" t="s">
        <v>206</v>
      </c>
      <c r="C39" s="145" t="s">
        <v>192</v>
      </c>
      <c r="D39" s="145" t="s">
        <v>534</v>
      </c>
      <c r="E39" s="145"/>
      <c r="F39" s="145" t="s">
        <v>3136</v>
      </c>
      <c r="G39" s="152"/>
      <c r="H39" s="152">
        <v>44908</v>
      </c>
      <c r="I39" s="145" t="s">
        <v>3062</v>
      </c>
      <c r="J39" s="145"/>
      <c r="K39" s="145"/>
      <c r="L39" s="145"/>
      <c r="M39" s="153" t="s">
        <v>222</v>
      </c>
      <c r="N39" s="508">
        <v>41363</v>
      </c>
      <c r="O39" s="146"/>
      <c r="P39" s="146"/>
      <c r="Q39" s="146" t="s">
        <v>3058</v>
      </c>
      <c r="R39" s="145"/>
    </row>
    <row r="40" spans="1:18" s="148" customFormat="1" ht="25.5">
      <c r="A40" s="153">
        <v>32</v>
      </c>
      <c r="B40" s="153" t="s">
        <v>206</v>
      </c>
      <c r="C40" s="145" t="s">
        <v>388</v>
      </c>
      <c r="D40" s="145" t="s">
        <v>192</v>
      </c>
      <c r="E40" s="145"/>
      <c r="F40" s="145" t="s">
        <v>2661</v>
      </c>
      <c r="G40" s="152">
        <v>150000</v>
      </c>
      <c r="H40" s="146"/>
      <c r="I40" s="145" t="s">
        <v>390</v>
      </c>
      <c r="J40" s="145"/>
      <c r="K40" s="145"/>
      <c r="L40" s="145"/>
      <c r="M40" s="153" t="s">
        <v>201</v>
      </c>
      <c r="N40" s="508">
        <v>41363</v>
      </c>
      <c r="O40" s="146"/>
      <c r="P40" s="152">
        <v>150000</v>
      </c>
      <c r="Q40" s="146"/>
      <c r="R40" s="154" t="s">
        <v>3059</v>
      </c>
    </row>
    <row r="41" spans="1:18" s="148" customFormat="1" ht="38.25">
      <c r="A41" s="153">
        <v>33</v>
      </c>
      <c r="B41" s="153" t="s">
        <v>206</v>
      </c>
      <c r="C41" s="145" t="s">
        <v>391</v>
      </c>
      <c r="D41" s="145" t="s">
        <v>3070</v>
      </c>
      <c r="E41" s="145"/>
      <c r="F41" s="145" t="s">
        <v>2662</v>
      </c>
      <c r="G41" s="152">
        <v>351000</v>
      </c>
      <c r="H41" s="146"/>
      <c r="I41" s="145" t="s">
        <v>3060</v>
      </c>
      <c r="J41" s="145"/>
      <c r="K41" s="145"/>
      <c r="L41" s="145"/>
      <c r="M41" s="153" t="s">
        <v>201</v>
      </c>
      <c r="N41" s="508">
        <v>41363</v>
      </c>
      <c r="O41" s="146"/>
      <c r="P41" s="152">
        <v>351000</v>
      </c>
      <c r="Q41" s="146"/>
      <c r="R41" s="154" t="s">
        <v>3059</v>
      </c>
    </row>
    <row r="42" spans="1:18" s="148" customFormat="1" ht="38.25">
      <c r="A42" s="153">
        <v>34</v>
      </c>
      <c r="B42" s="153" t="s">
        <v>206</v>
      </c>
      <c r="C42" s="145" t="s">
        <v>192</v>
      </c>
      <c r="D42" s="145" t="s">
        <v>2039</v>
      </c>
      <c r="E42" s="145"/>
      <c r="F42" s="145" t="s">
        <v>3137</v>
      </c>
      <c r="G42" s="152">
        <v>93562</v>
      </c>
      <c r="H42" s="146"/>
      <c r="I42" s="145" t="s">
        <v>2040</v>
      </c>
      <c r="J42" s="145"/>
      <c r="K42" s="145"/>
      <c r="L42" s="145"/>
      <c r="M42" s="153" t="s">
        <v>222</v>
      </c>
      <c r="N42" s="508">
        <v>41363</v>
      </c>
      <c r="O42" s="146"/>
      <c r="P42" s="152"/>
      <c r="Q42" s="146"/>
      <c r="R42" s="154"/>
    </row>
    <row r="43" spans="1:18" s="148" customFormat="1" ht="51">
      <c r="A43" s="153">
        <v>35</v>
      </c>
      <c r="B43" s="153" t="s">
        <v>206</v>
      </c>
      <c r="C43" s="145" t="s">
        <v>192</v>
      </c>
      <c r="D43" s="145" t="s">
        <v>2041</v>
      </c>
      <c r="E43" s="145"/>
      <c r="F43" s="145" t="s">
        <v>3138</v>
      </c>
      <c r="G43" s="152">
        <v>25189.52</v>
      </c>
      <c r="H43" s="146"/>
      <c r="I43" s="145" t="s">
        <v>3062</v>
      </c>
      <c r="J43" s="145"/>
      <c r="K43" s="145"/>
      <c r="L43" s="145"/>
      <c r="M43" s="153" t="s">
        <v>222</v>
      </c>
      <c r="N43" s="508">
        <v>41363</v>
      </c>
      <c r="O43" s="146"/>
      <c r="P43" s="146"/>
      <c r="Q43" s="146"/>
      <c r="R43" s="154"/>
    </row>
    <row r="44" spans="1:18" s="148" customFormat="1" ht="51">
      <c r="A44" s="153">
        <v>36</v>
      </c>
      <c r="B44" s="153" t="s">
        <v>206</v>
      </c>
      <c r="C44" s="145" t="s">
        <v>192</v>
      </c>
      <c r="D44" s="145" t="s">
        <v>546</v>
      </c>
      <c r="E44" s="145"/>
      <c r="F44" s="145" t="s">
        <v>547</v>
      </c>
      <c r="G44" s="152">
        <v>5487.58</v>
      </c>
      <c r="H44" s="146"/>
      <c r="I44" s="145" t="s">
        <v>533</v>
      </c>
      <c r="J44" s="145"/>
      <c r="K44" s="145"/>
      <c r="L44" s="145"/>
      <c r="M44" s="153" t="s">
        <v>222</v>
      </c>
      <c r="N44" s="508">
        <v>41363</v>
      </c>
      <c r="O44" s="146"/>
      <c r="P44" s="146"/>
      <c r="Q44" s="146"/>
      <c r="R44" s="154"/>
    </row>
    <row r="45" spans="1:18" s="148" customFormat="1" ht="102">
      <c r="A45" s="153">
        <v>37</v>
      </c>
      <c r="B45" s="153" t="s">
        <v>206</v>
      </c>
      <c r="C45" s="145" t="s">
        <v>192</v>
      </c>
      <c r="D45" s="145" t="s">
        <v>3057</v>
      </c>
      <c r="E45" s="145"/>
      <c r="F45" s="145" t="s">
        <v>3443</v>
      </c>
      <c r="G45" s="152" t="s">
        <v>492</v>
      </c>
      <c r="H45" s="146"/>
      <c r="I45" s="145" t="s">
        <v>550</v>
      </c>
      <c r="J45" s="145"/>
      <c r="K45" s="145"/>
      <c r="L45" s="145"/>
      <c r="M45" s="153" t="s">
        <v>222</v>
      </c>
      <c r="N45" s="508">
        <v>41363</v>
      </c>
      <c r="O45" s="146"/>
      <c r="P45" s="146"/>
      <c r="Q45" s="146"/>
      <c r="R45" s="154"/>
    </row>
    <row r="46" spans="1:18" s="148" customFormat="1" ht="38.25">
      <c r="A46" s="153">
        <v>38</v>
      </c>
      <c r="B46" s="153" t="s">
        <v>206</v>
      </c>
      <c r="C46" s="145" t="s">
        <v>2042</v>
      </c>
      <c r="D46" s="145" t="s">
        <v>2043</v>
      </c>
      <c r="E46" s="145"/>
      <c r="F46" s="145" t="s">
        <v>3139</v>
      </c>
      <c r="G46" s="152">
        <v>32.298999999999999</v>
      </c>
      <c r="H46" s="146"/>
      <c r="I46" s="145" t="s">
        <v>2044</v>
      </c>
      <c r="J46" s="145"/>
      <c r="K46" s="145"/>
      <c r="L46" s="145"/>
      <c r="M46" s="153" t="s">
        <v>222</v>
      </c>
      <c r="N46" s="508">
        <v>41325</v>
      </c>
      <c r="O46" s="146"/>
      <c r="P46" s="146"/>
      <c r="Q46" s="146"/>
      <c r="R46" s="154"/>
    </row>
    <row r="47" spans="1:18" s="148" customFormat="1" ht="191.25">
      <c r="A47" s="153">
        <v>39</v>
      </c>
      <c r="B47" s="153" t="s">
        <v>206</v>
      </c>
      <c r="C47" s="145" t="s">
        <v>2042</v>
      </c>
      <c r="D47" s="145" t="s">
        <v>2045</v>
      </c>
      <c r="E47" s="145"/>
      <c r="F47" s="145" t="s">
        <v>3056</v>
      </c>
      <c r="G47" s="152">
        <v>115693.32</v>
      </c>
      <c r="H47" s="152">
        <v>11644.53</v>
      </c>
      <c r="I47" s="145" t="s">
        <v>187</v>
      </c>
      <c r="J47" s="145"/>
      <c r="K47" s="145"/>
      <c r="L47" s="145"/>
      <c r="M47" s="153" t="s">
        <v>222</v>
      </c>
      <c r="N47" s="508">
        <v>41348</v>
      </c>
      <c r="O47" s="146"/>
      <c r="P47" s="146"/>
      <c r="Q47" s="146" t="s">
        <v>3396</v>
      </c>
      <c r="R47" s="154"/>
    </row>
    <row r="48" spans="1:18" s="148" customFormat="1" ht="38.25">
      <c r="A48" s="153">
        <v>40</v>
      </c>
      <c r="B48" s="153" t="s">
        <v>206</v>
      </c>
      <c r="C48" s="145" t="s">
        <v>192</v>
      </c>
      <c r="D48" s="145" t="s">
        <v>2046</v>
      </c>
      <c r="E48" s="153" t="s">
        <v>2047</v>
      </c>
      <c r="F48" s="145" t="s">
        <v>3140</v>
      </c>
      <c r="G48" s="152">
        <v>15131.49</v>
      </c>
      <c r="H48" s="152"/>
      <c r="I48" s="145" t="s">
        <v>561</v>
      </c>
      <c r="J48" s="145"/>
      <c r="K48" s="145"/>
      <c r="L48" s="145"/>
      <c r="M48" s="153" t="s">
        <v>222</v>
      </c>
      <c r="N48" s="508">
        <v>41384</v>
      </c>
      <c r="O48" s="146"/>
      <c r="P48" s="146"/>
      <c r="Q48" s="146"/>
      <c r="R48" s="154"/>
    </row>
    <row r="49" spans="1:18" s="148" customFormat="1" ht="76.5">
      <c r="A49" s="153">
        <v>41</v>
      </c>
      <c r="B49" s="153" t="s">
        <v>206</v>
      </c>
      <c r="C49" s="145" t="s">
        <v>393</v>
      </c>
      <c r="D49" s="145" t="s">
        <v>192</v>
      </c>
      <c r="E49" s="153"/>
      <c r="F49" s="145" t="s">
        <v>2820</v>
      </c>
      <c r="G49" s="152">
        <v>33890.78</v>
      </c>
      <c r="H49" s="152"/>
      <c r="I49" s="145" t="s">
        <v>3429</v>
      </c>
      <c r="J49" s="153" t="s">
        <v>395</v>
      </c>
      <c r="K49" s="145"/>
      <c r="L49" s="145"/>
      <c r="M49" s="153" t="s">
        <v>201</v>
      </c>
      <c r="N49" s="508">
        <v>41445</v>
      </c>
      <c r="O49" s="146"/>
      <c r="P49" s="152">
        <v>33890.78</v>
      </c>
      <c r="Q49" s="146"/>
      <c r="R49" s="154" t="s">
        <v>3054</v>
      </c>
    </row>
    <row r="50" spans="1:18" s="148" customFormat="1" ht="51">
      <c r="A50" s="153">
        <v>42</v>
      </c>
      <c r="B50" s="153" t="s">
        <v>206</v>
      </c>
      <c r="C50" s="145" t="s">
        <v>565</v>
      </c>
      <c r="D50" s="145" t="s">
        <v>192</v>
      </c>
      <c r="E50" s="153"/>
      <c r="F50" s="145" t="s">
        <v>3053</v>
      </c>
      <c r="G50" s="152" t="s">
        <v>492</v>
      </c>
      <c r="H50" s="152"/>
      <c r="I50" s="145" t="s">
        <v>2048</v>
      </c>
      <c r="J50" s="145"/>
      <c r="K50" s="145"/>
      <c r="L50" s="145"/>
      <c r="M50" s="153" t="s">
        <v>222</v>
      </c>
      <c r="N50" s="508">
        <v>41435</v>
      </c>
      <c r="O50" s="146"/>
      <c r="P50" s="146"/>
      <c r="Q50" s="146"/>
      <c r="R50" s="154"/>
    </row>
    <row r="51" spans="1:18" s="148" customFormat="1" ht="38.25">
      <c r="A51" s="153">
        <v>43</v>
      </c>
      <c r="B51" s="153" t="s">
        <v>206</v>
      </c>
      <c r="C51" s="145" t="s">
        <v>192</v>
      </c>
      <c r="D51" s="145" t="s">
        <v>3080</v>
      </c>
      <c r="E51" s="153" t="s">
        <v>569</v>
      </c>
      <c r="F51" s="145" t="s">
        <v>570</v>
      </c>
      <c r="G51" s="152" t="s">
        <v>492</v>
      </c>
      <c r="H51" s="152"/>
      <c r="I51" s="145" t="s">
        <v>2049</v>
      </c>
      <c r="J51" s="145"/>
      <c r="K51" s="145"/>
      <c r="L51" s="145"/>
      <c r="M51" s="153" t="s">
        <v>222</v>
      </c>
      <c r="N51" s="508">
        <v>41315</v>
      </c>
      <c r="O51" s="146"/>
      <c r="P51" s="146"/>
      <c r="Q51" s="146"/>
      <c r="R51" s="154"/>
    </row>
    <row r="52" spans="1:18" s="155" customFormat="1" ht="153" customHeight="1">
      <c r="A52" s="153">
        <v>44</v>
      </c>
      <c r="B52" s="153" t="s">
        <v>206</v>
      </c>
      <c r="C52" s="145" t="s">
        <v>337</v>
      </c>
      <c r="D52" s="145" t="s">
        <v>192</v>
      </c>
      <c r="E52" s="153" t="s">
        <v>338</v>
      </c>
      <c r="F52" s="145" t="s">
        <v>3141</v>
      </c>
      <c r="G52" s="152">
        <v>9113536.0500000007</v>
      </c>
      <c r="H52" s="152"/>
      <c r="I52" s="145" t="s">
        <v>2512</v>
      </c>
      <c r="J52" s="153" t="s">
        <v>2515</v>
      </c>
      <c r="K52" s="145" t="s">
        <v>340</v>
      </c>
      <c r="L52" s="145"/>
      <c r="M52" s="153" t="s">
        <v>201</v>
      </c>
      <c r="N52" s="508">
        <v>41306</v>
      </c>
      <c r="O52" s="146"/>
      <c r="P52" s="152">
        <v>9113536.0500000007</v>
      </c>
      <c r="Q52" s="146"/>
      <c r="R52" s="154" t="s">
        <v>2513</v>
      </c>
    </row>
    <row r="53" spans="1:18" s="155" customFormat="1" ht="114.75">
      <c r="A53" s="153">
        <v>45</v>
      </c>
      <c r="B53" s="153" t="s">
        <v>206</v>
      </c>
      <c r="C53" s="145" t="s">
        <v>3050</v>
      </c>
      <c r="D53" s="145" t="s">
        <v>192</v>
      </c>
      <c r="E53" s="153"/>
      <c r="F53" s="145" t="s">
        <v>3142</v>
      </c>
      <c r="G53" s="152" t="s">
        <v>492</v>
      </c>
      <c r="H53" s="152"/>
      <c r="I53" s="145" t="s">
        <v>2050</v>
      </c>
      <c r="J53" s="153" t="s">
        <v>2051</v>
      </c>
      <c r="K53" s="145" t="s">
        <v>2958</v>
      </c>
      <c r="L53" s="145"/>
      <c r="M53" s="153" t="s">
        <v>201</v>
      </c>
      <c r="N53" s="508">
        <v>41306</v>
      </c>
      <c r="O53" s="146"/>
      <c r="P53" s="152"/>
      <c r="Q53" s="146"/>
      <c r="R53" s="154" t="s">
        <v>3073</v>
      </c>
    </row>
    <row r="54" spans="1:18" s="155" customFormat="1" ht="191.25">
      <c r="A54" s="153">
        <v>46</v>
      </c>
      <c r="B54" s="153" t="s">
        <v>206</v>
      </c>
      <c r="C54" s="145" t="s">
        <v>584</v>
      </c>
      <c r="D54" s="145" t="s">
        <v>3449</v>
      </c>
      <c r="E54" s="153"/>
      <c r="F54" s="145" t="s">
        <v>2830</v>
      </c>
      <c r="G54" s="152" t="s">
        <v>2663</v>
      </c>
      <c r="H54" s="152"/>
      <c r="I54" s="145" t="s">
        <v>3071</v>
      </c>
      <c r="J54" s="153" t="s">
        <v>3051</v>
      </c>
      <c r="K54" s="145"/>
      <c r="L54" s="145"/>
      <c r="M54" s="153" t="s">
        <v>222</v>
      </c>
      <c r="N54" s="508">
        <v>41334</v>
      </c>
      <c r="O54" s="146"/>
      <c r="P54" s="146"/>
      <c r="Q54" s="146"/>
      <c r="R54" s="154"/>
    </row>
    <row r="55" spans="1:18" s="155" customFormat="1" ht="127.5">
      <c r="A55" s="153">
        <v>47</v>
      </c>
      <c r="B55" s="153" t="s">
        <v>206</v>
      </c>
      <c r="C55" s="145" t="s">
        <v>192</v>
      </c>
      <c r="D55" s="145" t="s">
        <v>2052</v>
      </c>
      <c r="E55" s="153"/>
      <c r="F55" s="145" t="s">
        <v>3143</v>
      </c>
      <c r="G55" s="152"/>
      <c r="H55" s="152">
        <v>1449648.23</v>
      </c>
      <c r="I55" s="145" t="s">
        <v>2032</v>
      </c>
      <c r="J55" s="153"/>
      <c r="K55" s="145"/>
      <c r="L55" s="145"/>
      <c r="M55" s="153" t="s">
        <v>222</v>
      </c>
      <c r="N55" s="508">
        <v>41334</v>
      </c>
      <c r="O55" s="146"/>
      <c r="P55" s="146"/>
      <c r="Q55" s="146" t="s">
        <v>2832</v>
      </c>
      <c r="R55" s="154"/>
    </row>
    <row r="56" spans="1:18" s="155" customFormat="1" ht="89.25">
      <c r="A56" s="153">
        <v>48</v>
      </c>
      <c r="B56" s="153" t="s">
        <v>206</v>
      </c>
      <c r="C56" s="145" t="s">
        <v>192</v>
      </c>
      <c r="D56" s="145" t="s">
        <v>2590</v>
      </c>
      <c r="E56" s="153"/>
      <c r="F56" s="145" t="s">
        <v>3144</v>
      </c>
      <c r="G56" s="152">
        <v>7713964.6299999999</v>
      </c>
      <c r="H56" s="152"/>
      <c r="I56" s="145" t="s">
        <v>594</v>
      </c>
      <c r="J56" s="153"/>
      <c r="K56" s="145"/>
      <c r="L56" s="145"/>
      <c r="M56" s="153" t="s">
        <v>222</v>
      </c>
      <c r="N56" s="508">
        <v>41333</v>
      </c>
      <c r="O56" s="146"/>
      <c r="P56" s="146"/>
      <c r="Q56" s="146"/>
      <c r="R56" s="154"/>
    </row>
    <row r="57" spans="1:18" s="155" customFormat="1" ht="89.25">
      <c r="A57" s="153">
        <v>49</v>
      </c>
      <c r="B57" s="153" t="s">
        <v>206</v>
      </c>
      <c r="C57" s="145" t="s">
        <v>595</v>
      </c>
      <c r="D57" s="145" t="s">
        <v>192</v>
      </c>
      <c r="E57" s="153"/>
      <c r="F57" s="145" t="s">
        <v>3438</v>
      </c>
      <c r="G57" s="152" t="s">
        <v>492</v>
      </c>
      <c r="H57" s="152"/>
      <c r="I57" s="145" t="s">
        <v>2053</v>
      </c>
      <c r="J57" s="153" t="s">
        <v>3051</v>
      </c>
      <c r="K57" s="145"/>
      <c r="L57" s="145"/>
      <c r="M57" s="153" t="s">
        <v>201</v>
      </c>
      <c r="N57" s="508">
        <v>41334</v>
      </c>
      <c r="O57" s="146"/>
      <c r="P57" s="152"/>
      <c r="Q57" s="146"/>
      <c r="R57" s="154" t="s">
        <v>3074</v>
      </c>
    </row>
    <row r="58" spans="1:18" s="148" customFormat="1" ht="15" customHeight="1">
      <c r="A58" s="156" t="s">
        <v>2527</v>
      </c>
      <c r="B58" s="156"/>
      <c r="C58" s="156"/>
      <c r="D58" s="156"/>
      <c r="E58" s="156"/>
      <c r="F58" s="156"/>
      <c r="G58" s="156"/>
      <c r="H58" s="156"/>
      <c r="I58" s="156"/>
      <c r="J58" s="156"/>
      <c r="K58" s="156"/>
      <c r="L58" s="156"/>
      <c r="M58" s="156"/>
      <c r="N58" s="509"/>
      <c r="O58" s="156"/>
      <c r="P58" s="156"/>
      <c r="Q58" s="156"/>
      <c r="R58" s="156"/>
    </row>
    <row r="59" spans="1:18" ht="51">
      <c r="A59" s="145">
        <v>1</v>
      </c>
      <c r="B59" s="195" t="s">
        <v>207</v>
      </c>
      <c r="C59" s="195" t="s">
        <v>208</v>
      </c>
      <c r="D59" s="145" t="s">
        <v>303</v>
      </c>
      <c r="E59" s="145"/>
      <c r="F59" s="145" t="s">
        <v>3149</v>
      </c>
      <c r="G59" s="146"/>
      <c r="H59" s="146">
        <v>2090464.2100000002</v>
      </c>
      <c r="I59" s="145" t="s">
        <v>187</v>
      </c>
      <c r="J59" s="145"/>
      <c r="K59" s="145"/>
      <c r="L59" s="145"/>
      <c r="M59" s="145" t="s">
        <v>222</v>
      </c>
      <c r="N59" s="510">
        <v>41365</v>
      </c>
      <c r="O59" s="146"/>
      <c r="P59" s="146"/>
      <c r="Q59" s="146"/>
      <c r="R59" s="145" t="s">
        <v>3</v>
      </c>
    </row>
    <row r="60" spans="1:18" ht="63.75">
      <c r="A60" s="145">
        <v>2</v>
      </c>
      <c r="B60" s="195" t="s">
        <v>207</v>
      </c>
      <c r="C60" s="195" t="s">
        <v>208</v>
      </c>
      <c r="D60" s="145" t="s">
        <v>303</v>
      </c>
      <c r="E60" s="145"/>
      <c r="F60" s="145" t="s">
        <v>3150</v>
      </c>
      <c r="G60" s="146"/>
      <c r="H60" s="146">
        <v>13627515</v>
      </c>
      <c r="I60" s="196" t="s">
        <v>602</v>
      </c>
      <c r="J60" s="145" t="s">
        <v>603</v>
      </c>
      <c r="K60" s="145"/>
      <c r="L60" s="145"/>
      <c r="M60" s="145" t="s">
        <v>222</v>
      </c>
      <c r="N60" s="510">
        <v>41365</v>
      </c>
      <c r="O60" s="146"/>
      <c r="P60" s="146"/>
      <c r="Q60" s="146"/>
      <c r="R60" s="145" t="s">
        <v>3</v>
      </c>
    </row>
    <row r="61" spans="1:18" ht="63.75">
      <c r="A61" s="145">
        <v>3</v>
      </c>
      <c r="B61" s="195" t="s">
        <v>207</v>
      </c>
      <c r="C61" s="145" t="s">
        <v>2551</v>
      </c>
      <c r="D61" s="195" t="s">
        <v>208</v>
      </c>
      <c r="E61" s="145"/>
      <c r="F61" s="145" t="s">
        <v>3151</v>
      </c>
      <c r="G61" s="146"/>
      <c r="H61" s="146">
        <v>21623844.710000001</v>
      </c>
      <c r="I61" s="145" t="s">
        <v>341</v>
      </c>
      <c r="J61" s="145" t="s">
        <v>342</v>
      </c>
      <c r="K61" s="145"/>
      <c r="L61" s="145"/>
      <c r="M61" s="145" t="s">
        <v>201</v>
      </c>
      <c r="N61" s="510">
        <v>41334</v>
      </c>
      <c r="O61" s="146"/>
      <c r="P61" s="530">
        <f>H61</f>
        <v>21623844.710000001</v>
      </c>
      <c r="Q61" s="146"/>
      <c r="R61" s="145" t="s">
        <v>3</v>
      </c>
    </row>
    <row r="62" spans="1:18" ht="63.75">
      <c r="A62" s="145">
        <v>4</v>
      </c>
      <c r="B62" s="195" t="s">
        <v>207</v>
      </c>
      <c r="C62" s="195" t="s">
        <v>208</v>
      </c>
      <c r="D62" s="145" t="s">
        <v>303</v>
      </c>
      <c r="E62" s="145"/>
      <c r="F62" s="159" t="s">
        <v>3152</v>
      </c>
      <c r="G62" s="146"/>
      <c r="H62" s="146">
        <v>2384424.7200000002</v>
      </c>
      <c r="I62" s="159" t="s">
        <v>2054</v>
      </c>
      <c r="J62" s="197" t="s">
        <v>2055</v>
      </c>
      <c r="K62" s="145"/>
      <c r="L62" s="145"/>
      <c r="M62" s="159" t="s">
        <v>222</v>
      </c>
      <c r="N62" s="510">
        <v>41334</v>
      </c>
      <c r="O62" s="146"/>
      <c r="P62" s="146"/>
      <c r="Q62" s="146"/>
      <c r="R62" s="145" t="s">
        <v>3</v>
      </c>
    </row>
    <row r="63" spans="1:18" ht="51">
      <c r="A63" s="145">
        <v>5</v>
      </c>
      <c r="B63" s="195" t="s">
        <v>207</v>
      </c>
      <c r="C63" s="195" t="s">
        <v>208</v>
      </c>
      <c r="D63" s="159" t="s">
        <v>303</v>
      </c>
      <c r="E63" s="145"/>
      <c r="F63" s="159" t="s">
        <v>3153</v>
      </c>
      <c r="G63" s="146"/>
      <c r="H63" s="146">
        <v>23138722</v>
      </c>
      <c r="I63" s="145" t="s">
        <v>611</v>
      </c>
      <c r="J63" s="145" t="s">
        <v>304</v>
      </c>
      <c r="K63" s="145"/>
      <c r="L63" s="145"/>
      <c r="M63" s="159" t="s">
        <v>222</v>
      </c>
      <c r="N63" s="510">
        <v>41365</v>
      </c>
      <c r="O63" s="146"/>
      <c r="P63" s="146"/>
      <c r="Q63" s="146"/>
      <c r="R63" s="145" t="s">
        <v>3</v>
      </c>
    </row>
    <row r="64" spans="1:18" ht="51">
      <c r="A64" s="145">
        <v>6</v>
      </c>
      <c r="B64" s="195" t="s">
        <v>207</v>
      </c>
      <c r="C64" s="195" t="s">
        <v>208</v>
      </c>
      <c r="D64" s="159" t="s">
        <v>303</v>
      </c>
      <c r="E64" s="145"/>
      <c r="F64" s="198" t="s">
        <v>3397</v>
      </c>
      <c r="G64" s="146">
        <v>778.75</v>
      </c>
      <c r="H64" s="146"/>
      <c r="I64" s="145" t="s">
        <v>187</v>
      </c>
      <c r="J64" s="159"/>
      <c r="K64" s="145"/>
      <c r="L64" s="145"/>
      <c r="M64" s="159" t="s">
        <v>222</v>
      </c>
      <c r="N64" s="510">
        <v>41365</v>
      </c>
      <c r="O64" s="146"/>
      <c r="P64" s="146"/>
      <c r="Q64" s="146"/>
      <c r="R64" s="145" t="s">
        <v>3</v>
      </c>
    </row>
    <row r="65" spans="1:18" ht="51">
      <c r="A65" s="145">
        <v>7</v>
      </c>
      <c r="B65" s="195" t="s">
        <v>207</v>
      </c>
      <c r="C65" s="195" t="s">
        <v>208</v>
      </c>
      <c r="D65" s="159" t="s">
        <v>303</v>
      </c>
      <c r="E65" s="145"/>
      <c r="F65" s="159" t="s">
        <v>3398</v>
      </c>
      <c r="G65" s="146">
        <v>10435.59</v>
      </c>
      <c r="H65" s="146"/>
      <c r="I65" s="145" t="s">
        <v>187</v>
      </c>
      <c r="J65" s="159"/>
      <c r="K65" s="145"/>
      <c r="L65" s="145"/>
      <c r="M65" s="159" t="s">
        <v>222</v>
      </c>
      <c r="N65" s="510">
        <v>41365</v>
      </c>
      <c r="O65" s="146"/>
      <c r="P65" s="146"/>
      <c r="Q65" s="146"/>
      <c r="R65" s="145" t="s">
        <v>3</v>
      </c>
    </row>
    <row r="66" spans="1:18" ht="63.75">
      <c r="A66" s="159">
        <v>8</v>
      </c>
      <c r="B66" s="199" t="s">
        <v>207</v>
      </c>
      <c r="C66" s="159" t="s">
        <v>343</v>
      </c>
      <c r="D66" s="159" t="s">
        <v>191</v>
      </c>
      <c r="E66" s="159"/>
      <c r="F66" s="159" t="s">
        <v>309</v>
      </c>
      <c r="G66" s="157">
        <v>57912857.989999995</v>
      </c>
      <c r="H66" s="157">
        <v>11576851.5</v>
      </c>
      <c r="I66" s="159" t="s">
        <v>187</v>
      </c>
      <c r="J66" s="159"/>
      <c r="K66" s="159"/>
      <c r="L66" s="159"/>
      <c r="M66" s="159" t="s">
        <v>203</v>
      </c>
      <c r="N66" s="511">
        <v>41395</v>
      </c>
      <c r="O66" s="157"/>
      <c r="P66" s="166">
        <f>69489709.49/2</f>
        <v>34744854.744999997</v>
      </c>
      <c r="Q66" s="157"/>
      <c r="R66" s="159"/>
    </row>
    <row r="67" spans="1:18" ht="76.5">
      <c r="A67" s="145">
        <v>9</v>
      </c>
      <c r="B67" s="195" t="s">
        <v>207</v>
      </c>
      <c r="C67" s="145" t="s">
        <v>618</v>
      </c>
      <c r="D67" s="195" t="s">
        <v>208</v>
      </c>
      <c r="E67" s="145" t="s">
        <v>3049</v>
      </c>
      <c r="F67" s="145" t="s">
        <v>3047</v>
      </c>
      <c r="G67" s="146"/>
      <c r="H67" s="146"/>
      <c r="I67" s="145" t="s">
        <v>2056</v>
      </c>
      <c r="J67" s="159" t="s">
        <v>2057</v>
      </c>
      <c r="K67" s="145" t="s">
        <v>2058</v>
      </c>
      <c r="L67" s="145"/>
      <c r="M67" s="145" t="s">
        <v>201</v>
      </c>
      <c r="N67" s="510">
        <v>41334</v>
      </c>
      <c r="O67" s="146"/>
      <c r="P67" s="146"/>
      <c r="Q67" s="146"/>
      <c r="R67" s="145" t="s">
        <v>3</v>
      </c>
    </row>
    <row r="68" spans="1:18" ht="89.25">
      <c r="A68" s="145">
        <v>10</v>
      </c>
      <c r="B68" s="195" t="s">
        <v>207</v>
      </c>
      <c r="C68" s="145" t="s">
        <v>624</v>
      </c>
      <c r="D68" s="195" t="s">
        <v>208</v>
      </c>
      <c r="E68" s="145" t="s">
        <v>3049</v>
      </c>
      <c r="F68" s="145" t="s">
        <v>3048</v>
      </c>
      <c r="G68" s="146"/>
      <c r="H68" s="146"/>
      <c r="I68" s="145" t="s">
        <v>2056</v>
      </c>
      <c r="J68" s="159" t="s">
        <v>2059</v>
      </c>
      <c r="K68" s="145" t="s">
        <v>2060</v>
      </c>
      <c r="L68" s="145"/>
      <c r="M68" s="145" t="s">
        <v>201</v>
      </c>
      <c r="N68" s="510">
        <v>41334</v>
      </c>
      <c r="O68" s="146"/>
      <c r="P68" s="146"/>
      <c r="Q68" s="146"/>
      <c r="R68" s="145" t="s">
        <v>3</v>
      </c>
    </row>
    <row r="69" spans="1:18" ht="38.25">
      <c r="A69" s="145">
        <v>11</v>
      </c>
      <c r="B69" s="195" t="s">
        <v>207</v>
      </c>
      <c r="C69" s="195" t="s">
        <v>208</v>
      </c>
      <c r="D69" s="159" t="s">
        <v>628</v>
      </c>
      <c r="E69" s="145"/>
      <c r="F69" s="159" t="s">
        <v>2635</v>
      </c>
      <c r="G69" s="146">
        <v>3803.0400000000004</v>
      </c>
      <c r="H69" s="146"/>
      <c r="I69" s="198" t="s">
        <v>187</v>
      </c>
      <c r="J69" s="159"/>
      <c r="K69" s="145"/>
      <c r="L69" s="145"/>
      <c r="M69" s="159" t="s">
        <v>222</v>
      </c>
      <c r="N69" s="510">
        <v>41306</v>
      </c>
      <c r="O69" s="146"/>
      <c r="P69" s="146"/>
      <c r="Q69" s="146"/>
      <c r="R69" s="145" t="s">
        <v>3</v>
      </c>
    </row>
    <row r="70" spans="1:18" ht="38.25">
      <c r="A70" s="145">
        <v>12</v>
      </c>
      <c r="B70" s="195" t="s">
        <v>207</v>
      </c>
      <c r="C70" s="195" t="s">
        <v>208</v>
      </c>
      <c r="D70" s="159" t="s">
        <v>630</v>
      </c>
      <c r="E70" s="145"/>
      <c r="F70" s="159" t="s">
        <v>2635</v>
      </c>
      <c r="G70" s="146">
        <v>3136.32</v>
      </c>
      <c r="H70" s="146"/>
      <c r="I70" s="159" t="s">
        <v>187</v>
      </c>
      <c r="J70" s="159"/>
      <c r="K70" s="145"/>
      <c r="L70" s="145"/>
      <c r="M70" s="159" t="s">
        <v>222</v>
      </c>
      <c r="N70" s="510">
        <v>41306</v>
      </c>
      <c r="O70" s="146"/>
      <c r="P70" s="146"/>
      <c r="Q70" s="146"/>
      <c r="R70" s="145" t="s">
        <v>3</v>
      </c>
    </row>
    <row r="71" spans="1:18" ht="38.25">
      <c r="A71" s="145">
        <v>13</v>
      </c>
      <c r="B71" s="195" t="s">
        <v>207</v>
      </c>
      <c r="C71" s="195" t="s">
        <v>208</v>
      </c>
      <c r="D71" s="159" t="s">
        <v>631</v>
      </c>
      <c r="E71" s="145"/>
      <c r="F71" s="159" t="s">
        <v>2914</v>
      </c>
      <c r="G71" s="146">
        <v>3814.1600000000003</v>
      </c>
      <c r="H71" s="146"/>
      <c r="I71" s="159" t="s">
        <v>187</v>
      </c>
      <c r="J71" s="159"/>
      <c r="K71" s="145"/>
      <c r="L71" s="145"/>
      <c r="M71" s="159" t="s">
        <v>222</v>
      </c>
      <c r="N71" s="510">
        <v>41306</v>
      </c>
      <c r="O71" s="146"/>
      <c r="P71" s="146"/>
      <c r="Q71" s="146"/>
      <c r="R71" s="145" t="s">
        <v>3</v>
      </c>
    </row>
    <row r="72" spans="1:18" ht="38.25">
      <c r="A72" s="145">
        <v>14</v>
      </c>
      <c r="B72" s="195" t="s">
        <v>207</v>
      </c>
      <c r="C72" s="195" t="s">
        <v>208</v>
      </c>
      <c r="D72" s="159" t="s">
        <v>2863</v>
      </c>
      <c r="E72" s="145"/>
      <c r="F72" s="159" t="s">
        <v>2914</v>
      </c>
      <c r="G72" s="146">
        <v>701.94999999999993</v>
      </c>
      <c r="H72" s="146"/>
      <c r="I72" s="159" t="s">
        <v>187</v>
      </c>
      <c r="J72" s="159"/>
      <c r="K72" s="145"/>
      <c r="L72" s="145"/>
      <c r="M72" s="159" t="s">
        <v>222</v>
      </c>
      <c r="N72" s="510">
        <v>41306</v>
      </c>
      <c r="O72" s="146"/>
      <c r="P72" s="146"/>
      <c r="Q72" s="146"/>
      <c r="R72" s="145" t="s">
        <v>3</v>
      </c>
    </row>
    <row r="73" spans="1:18" ht="38.25">
      <c r="A73" s="145">
        <v>15</v>
      </c>
      <c r="B73" s="195" t="s">
        <v>207</v>
      </c>
      <c r="C73" s="195" t="s">
        <v>208</v>
      </c>
      <c r="D73" s="159" t="s">
        <v>3147</v>
      </c>
      <c r="E73" s="145"/>
      <c r="F73" s="159" t="s">
        <v>2914</v>
      </c>
      <c r="G73" s="146">
        <v>1651.1299999999999</v>
      </c>
      <c r="H73" s="146"/>
      <c r="I73" s="159" t="s">
        <v>187</v>
      </c>
      <c r="J73" s="159"/>
      <c r="K73" s="145"/>
      <c r="L73" s="145"/>
      <c r="M73" s="159" t="s">
        <v>222</v>
      </c>
      <c r="N73" s="510">
        <v>41306</v>
      </c>
      <c r="O73" s="146"/>
      <c r="P73" s="146"/>
      <c r="Q73" s="146"/>
      <c r="R73" s="145" t="s">
        <v>3</v>
      </c>
    </row>
    <row r="74" spans="1:18" ht="76.5">
      <c r="A74" s="145">
        <v>16</v>
      </c>
      <c r="B74" s="195" t="s">
        <v>207</v>
      </c>
      <c r="C74" s="195" t="s">
        <v>208</v>
      </c>
      <c r="D74" s="200" t="s">
        <v>3148</v>
      </c>
      <c r="E74" s="145"/>
      <c r="F74" s="200" t="s">
        <v>3154</v>
      </c>
      <c r="G74" s="146"/>
      <c r="H74" s="146">
        <v>139004</v>
      </c>
      <c r="I74" s="197" t="s">
        <v>3409</v>
      </c>
      <c r="J74" s="145"/>
      <c r="K74" s="145"/>
      <c r="L74" s="145"/>
      <c r="M74" s="145" t="s">
        <v>222</v>
      </c>
      <c r="N74" s="510">
        <v>41334</v>
      </c>
      <c r="O74" s="146"/>
      <c r="P74" s="146"/>
      <c r="Q74" s="146"/>
      <c r="R74" s="145" t="s">
        <v>3</v>
      </c>
    </row>
    <row r="75" spans="1:18" ht="51">
      <c r="A75" s="145">
        <v>17</v>
      </c>
      <c r="B75" s="195" t="s">
        <v>207</v>
      </c>
      <c r="C75" s="195" t="s">
        <v>208</v>
      </c>
      <c r="D75" s="200" t="s">
        <v>2061</v>
      </c>
      <c r="E75" s="145"/>
      <c r="F75" s="200" t="s">
        <v>3375</v>
      </c>
      <c r="G75" s="146"/>
      <c r="H75" s="146">
        <v>971131.37</v>
      </c>
      <c r="I75" s="159" t="s">
        <v>187</v>
      </c>
      <c r="J75" s="145"/>
      <c r="K75" s="145"/>
      <c r="L75" s="145"/>
      <c r="M75" s="145" t="s">
        <v>222</v>
      </c>
      <c r="N75" s="510">
        <v>41365</v>
      </c>
      <c r="O75" s="146"/>
      <c r="P75" s="146"/>
      <c r="Q75" s="146"/>
      <c r="R75" s="145" t="s">
        <v>3</v>
      </c>
    </row>
    <row r="76" spans="1:18" ht="51">
      <c r="A76" s="145">
        <v>18</v>
      </c>
      <c r="B76" s="195" t="s">
        <v>207</v>
      </c>
      <c r="C76" s="159" t="s">
        <v>396</v>
      </c>
      <c r="D76" s="195" t="s">
        <v>208</v>
      </c>
      <c r="E76" s="145"/>
      <c r="F76" s="159" t="s">
        <v>3045</v>
      </c>
      <c r="G76" s="146">
        <v>201870.15</v>
      </c>
      <c r="H76" s="146"/>
      <c r="I76" s="159" t="s">
        <v>187</v>
      </c>
      <c r="J76" s="145"/>
      <c r="K76" s="145"/>
      <c r="L76" s="145"/>
      <c r="M76" s="145" t="s">
        <v>201</v>
      </c>
      <c r="N76" s="510">
        <v>41365</v>
      </c>
      <c r="O76" s="146"/>
      <c r="P76" s="146">
        <f>G76</f>
        <v>201870.15</v>
      </c>
      <c r="Q76" s="146"/>
      <c r="R76" s="145" t="s">
        <v>3</v>
      </c>
    </row>
    <row r="77" spans="1:18" ht="38.25">
      <c r="A77" s="145">
        <v>19</v>
      </c>
      <c r="B77" s="195" t="s">
        <v>207</v>
      </c>
      <c r="C77" s="195" t="s">
        <v>208</v>
      </c>
      <c r="D77" s="145" t="s">
        <v>2843</v>
      </c>
      <c r="E77" s="145"/>
      <c r="F77" s="145" t="s">
        <v>3046</v>
      </c>
      <c r="G77" s="146"/>
      <c r="H77" s="146"/>
      <c r="I77" s="159" t="s">
        <v>187</v>
      </c>
      <c r="J77" s="145"/>
      <c r="K77" s="145"/>
      <c r="L77" s="145"/>
      <c r="M77" s="201" t="s">
        <v>222</v>
      </c>
      <c r="N77" s="510">
        <v>41365</v>
      </c>
      <c r="O77" s="146"/>
      <c r="P77" s="146"/>
      <c r="Q77" s="146"/>
      <c r="R77" s="145" t="s">
        <v>3</v>
      </c>
    </row>
    <row r="78" spans="1:18" ht="76.5">
      <c r="A78" s="145">
        <v>20</v>
      </c>
      <c r="B78" s="195" t="s">
        <v>207</v>
      </c>
      <c r="C78" s="195" t="s">
        <v>208</v>
      </c>
      <c r="D78" s="200" t="s">
        <v>2062</v>
      </c>
      <c r="E78" s="145"/>
      <c r="F78" s="200" t="s">
        <v>3376</v>
      </c>
      <c r="G78" s="146"/>
      <c r="H78" s="146">
        <v>822560</v>
      </c>
      <c r="I78" s="159" t="s">
        <v>2063</v>
      </c>
      <c r="J78" s="159" t="s">
        <v>3044</v>
      </c>
      <c r="K78" s="145"/>
      <c r="L78" s="145"/>
      <c r="M78" s="201" t="s">
        <v>222</v>
      </c>
      <c r="N78" s="510">
        <v>41334</v>
      </c>
      <c r="O78" s="146"/>
      <c r="P78" s="146"/>
      <c r="Q78" s="146"/>
      <c r="R78" s="145" t="s">
        <v>3</v>
      </c>
    </row>
    <row r="79" spans="1:18" ht="63.75">
      <c r="A79" s="145">
        <v>21</v>
      </c>
      <c r="B79" s="195" t="s">
        <v>207</v>
      </c>
      <c r="C79" s="145" t="s">
        <v>2680</v>
      </c>
      <c r="D79" s="195" t="s">
        <v>208</v>
      </c>
      <c r="E79" s="145"/>
      <c r="F79" s="145" t="s">
        <v>647</v>
      </c>
      <c r="G79" s="146">
        <v>24000</v>
      </c>
      <c r="H79" s="146"/>
      <c r="I79" s="159" t="s">
        <v>2064</v>
      </c>
      <c r="J79" s="145"/>
      <c r="K79" s="145"/>
      <c r="L79" s="145"/>
      <c r="M79" s="201" t="s">
        <v>222</v>
      </c>
      <c r="N79" s="510">
        <v>41334</v>
      </c>
      <c r="O79" s="146"/>
      <c r="P79" s="146"/>
      <c r="Q79" s="146"/>
      <c r="R79" s="145" t="s">
        <v>3</v>
      </c>
    </row>
    <row r="80" spans="1:18" ht="38.25">
      <c r="A80" s="145">
        <v>22</v>
      </c>
      <c r="B80" s="195" t="s">
        <v>207</v>
      </c>
      <c r="C80" s="195" t="s">
        <v>208</v>
      </c>
      <c r="D80" s="200" t="s">
        <v>3081</v>
      </c>
      <c r="E80" s="145"/>
      <c r="F80" s="159" t="s">
        <v>2914</v>
      </c>
      <c r="G80" s="146">
        <v>15088.32</v>
      </c>
      <c r="H80" s="146"/>
      <c r="I80" s="159" t="s">
        <v>2065</v>
      </c>
      <c r="J80" s="145" t="s">
        <v>2066</v>
      </c>
      <c r="K80" s="145"/>
      <c r="L80" s="145"/>
      <c r="M80" s="201" t="s">
        <v>222</v>
      </c>
      <c r="N80" s="510">
        <v>41306</v>
      </c>
      <c r="O80" s="146"/>
      <c r="P80" s="146"/>
      <c r="Q80" s="146"/>
      <c r="R80" s="145" t="s">
        <v>3</v>
      </c>
    </row>
    <row r="81" spans="1:18" ht="38.25">
      <c r="A81" s="145">
        <v>23</v>
      </c>
      <c r="B81" s="195" t="s">
        <v>207</v>
      </c>
      <c r="C81" s="195" t="s">
        <v>208</v>
      </c>
      <c r="D81" s="200" t="s">
        <v>3082</v>
      </c>
      <c r="E81" s="145"/>
      <c r="F81" s="159" t="s">
        <v>2914</v>
      </c>
      <c r="G81" s="146">
        <v>691.45999999999992</v>
      </c>
      <c r="H81" s="146"/>
      <c r="I81" s="159" t="s">
        <v>187</v>
      </c>
      <c r="J81" s="145"/>
      <c r="K81" s="145"/>
      <c r="L81" s="145"/>
      <c r="M81" s="201" t="s">
        <v>222</v>
      </c>
      <c r="N81" s="510">
        <v>41306</v>
      </c>
      <c r="O81" s="146"/>
      <c r="P81" s="146"/>
      <c r="Q81" s="146"/>
      <c r="R81" s="145" t="s">
        <v>3</v>
      </c>
    </row>
    <row r="82" spans="1:18" ht="38.25">
      <c r="A82" s="145">
        <v>24</v>
      </c>
      <c r="B82" s="195" t="s">
        <v>207</v>
      </c>
      <c r="C82" s="195" t="s">
        <v>208</v>
      </c>
      <c r="D82" s="200" t="s">
        <v>3084</v>
      </c>
      <c r="E82" s="145"/>
      <c r="F82" s="159" t="s">
        <v>2914</v>
      </c>
      <c r="G82" s="146">
        <v>6901.42</v>
      </c>
      <c r="H82" s="146"/>
      <c r="I82" s="159" t="s">
        <v>187</v>
      </c>
      <c r="J82" s="145"/>
      <c r="K82" s="145"/>
      <c r="L82" s="145"/>
      <c r="M82" s="201" t="s">
        <v>222</v>
      </c>
      <c r="N82" s="510">
        <v>41306</v>
      </c>
      <c r="O82" s="146"/>
      <c r="P82" s="146"/>
      <c r="Q82" s="146"/>
      <c r="R82" s="145" t="s">
        <v>3</v>
      </c>
    </row>
    <row r="83" spans="1:18" ht="38.25">
      <c r="A83" s="145">
        <v>25</v>
      </c>
      <c r="B83" s="195" t="s">
        <v>207</v>
      </c>
      <c r="C83" s="195" t="s">
        <v>208</v>
      </c>
      <c r="D83" s="200" t="s">
        <v>654</v>
      </c>
      <c r="E83" s="145"/>
      <c r="F83" s="159" t="s">
        <v>2914</v>
      </c>
      <c r="G83" s="146">
        <v>1901.5200000000002</v>
      </c>
      <c r="H83" s="146"/>
      <c r="I83" s="159" t="s">
        <v>187</v>
      </c>
      <c r="J83" s="145"/>
      <c r="K83" s="145"/>
      <c r="L83" s="145"/>
      <c r="M83" s="201" t="s">
        <v>222</v>
      </c>
      <c r="N83" s="510">
        <v>41306</v>
      </c>
      <c r="O83" s="146"/>
      <c r="P83" s="146"/>
      <c r="Q83" s="146"/>
      <c r="R83" s="145" t="s">
        <v>3</v>
      </c>
    </row>
    <row r="84" spans="1:18" ht="38.25">
      <c r="A84" s="145">
        <v>26</v>
      </c>
      <c r="B84" s="195" t="s">
        <v>207</v>
      </c>
      <c r="C84" s="195" t="s">
        <v>208</v>
      </c>
      <c r="D84" s="200" t="s">
        <v>655</v>
      </c>
      <c r="E84" s="145"/>
      <c r="F84" s="159" t="s">
        <v>2914</v>
      </c>
      <c r="G84" s="146">
        <v>1041.1099999999999</v>
      </c>
      <c r="H84" s="146"/>
      <c r="I84" s="159" t="s">
        <v>187</v>
      </c>
      <c r="J84" s="145"/>
      <c r="K84" s="145"/>
      <c r="L84" s="145"/>
      <c r="M84" s="201" t="s">
        <v>222</v>
      </c>
      <c r="N84" s="510">
        <v>41306</v>
      </c>
      <c r="O84" s="146"/>
      <c r="P84" s="146"/>
      <c r="Q84" s="146"/>
      <c r="R84" s="145" t="s">
        <v>3</v>
      </c>
    </row>
    <row r="85" spans="1:18" ht="38.25">
      <c r="A85" s="145">
        <v>27</v>
      </c>
      <c r="B85" s="195" t="s">
        <v>207</v>
      </c>
      <c r="C85" s="195" t="s">
        <v>208</v>
      </c>
      <c r="D85" s="200" t="s">
        <v>3085</v>
      </c>
      <c r="E85" s="145"/>
      <c r="F85" s="159" t="s">
        <v>2914</v>
      </c>
      <c r="G85" s="146">
        <v>15491.55</v>
      </c>
      <c r="H85" s="146"/>
      <c r="I85" s="159" t="s">
        <v>187</v>
      </c>
      <c r="J85" s="145"/>
      <c r="K85" s="145"/>
      <c r="L85" s="145"/>
      <c r="M85" s="201" t="s">
        <v>222</v>
      </c>
      <c r="N85" s="510">
        <v>41306</v>
      </c>
      <c r="O85" s="146"/>
      <c r="P85" s="146"/>
      <c r="Q85" s="146"/>
      <c r="R85" s="145" t="s">
        <v>3</v>
      </c>
    </row>
    <row r="86" spans="1:18" ht="38.25">
      <c r="A86" s="145">
        <v>28</v>
      </c>
      <c r="B86" s="195" t="s">
        <v>207</v>
      </c>
      <c r="C86" s="195" t="s">
        <v>208</v>
      </c>
      <c r="D86" s="200" t="s">
        <v>657</v>
      </c>
      <c r="E86" s="145"/>
      <c r="F86" s="159" t="s">
        <v>2914</v>
      </c>
      <c r="G86" s="146">
        <v>30984.49</v>
      </c>
      <c r="H86" s="146"/>
      <c r="I86" s="159" t="s">
        <v>187</v>
      </c>
      <c r="J86" s="145"/>
      <c r="K86" s="145"/>
      <c r="L86" s="145"/>
      <c r="M86" s="201" t="s">
        <v>222</v>
      </c>
      <c r="N86" s="510">
        <v>41306</v>
      </c>
      <c r="O86" s="146"/>
      <c r="P86" s="146"/>
      <c r="Q86" s="146"/>
      <c r="R86" s="145" t="s">
        <v>3</v>
      </c>
    </row>
    <row r="87" spans="1:18" ht="38.25">
      <c r="A87" s="145">
        <v>29</v>
      </c>
      <c r="B87" s="195" t="s">
        <v>207</v>
      </c>
      <c r="C87" s="195" t="s">
        <v>208</v>
      </c>
      <c r="D87" s="200" t="s">
        <v>3086</v>
      </c>
      <c r="E87" s="145"/>
      <c r="F87" s="159" t="s">
        <v>2914</v>
      </c>
      <c r="G87" s="146">
        <v>7964.7</v>
      </c>
      <c r="H87" s="146"/>
      <c r="I87" s="159" t="s">
        <v>187</v>
      </c>
      <c r="J87" s="145"/>
      <c r="K87" s="145"/>
      <c r="L87" s="145"/>
      <c r="M87" s="201" t="s">
        <v>222</v>
      </c>
      <c r="N87" s="510">
        <v>41306</v>
      </c>
      <c r="O87" s="146"/>
      <c r="P87" s="146"/>
      <c r="Q87" s="146"/>
      <c r="R87" s="145" t="s">
        <v>3</v>
      </c>
    </row>
    <row r="88" spans="1:18" ht="38.25">
      <c r="A88" s="145">
        <v>30</v>
      </c>
      <c r="B88" s="195" t="s">
        <v>207</v>
      </c>
      <c r="C88" s="195" t="s">
        <v>208</v>
      </c>
      <c r="D88" s="200" t="s">
        <v>659</v>
      </c>
      <c r="E88" s="145"/>
      <c r="F88" s="159" t="s">
        <v>2914</v>
      </c>
      <c r="G88" s="146">
        <v>800.52</v>
      </c>
      <c r="H88" s="146"/>
      <c r="I88" s="159" t="s">
        <v>187</v>
      </c>
      <c r="J88" s="145"/>
      <c r="K88" s="145"/>
      <c r="L88" s="145"/>
      <c r="M88" s="201" t="s">
        <v>222</v>
      </c>
      <c r="N88" s="510">
        <v>41306</v>
      </c>
      <c r="O88" s="146"/>
      <c r="P88" s="146"/>
      <c r="Q88" s="146"/>
      <c r="R88" s="145" t="s">
        <v>3</v>
      </c>
    </row>
    <row r="89" spans="1:18" ht="38.25">
      <c r="A89" s="145">
        <v>31</v>
      </c>
      <c r="B89" s="195" t="s">
        <v>207</v>
      </c>
      <c r="C89" s="195" t="s">
        <v>208</v>
      </c>
      <c r="D89" s="200" t="s">
        <v>660</v>
      </c>
      <c r="E89" s="145"/>
      <c r="F89" s="159" t="s">
        <v>2914</v>
      </c>
      <c r="G89" s="146">
        <v>5707.17</v>
      </c>
      <c r="H89" s="146"/>
      <c r="I89" s="159" t="s">
        <v>187</v>
      </c>
      <c r="J89" s="145"/>
      <c r="K89" s="145"/>
      <c r="L89" s="145"/>
      <c r="M89" s="201" t="s">
        <v>222</v>
      </c>
      <c r="N89" s="510">
        <v>41306</v>
      </c>
      <c r="O89" s="146"/>
      <c r="P89" s="146"/>
      <c r="Q89" s="146"/>
      <c r="R89" s="145" t="s">
        <v>3</v>
      </c>
    </row>
    <row r="90" spans="1:18" ht="38.25">
      <c r="A90" s="145">
        <v>32</v>
      </c>
      <c r="B90" s="195" t="s">
        <v>207</v>
      </c>
      <c r="C90" s="195" t="s">
        <v>208</v>
      </c>
      <c r="D90" s="200" t="s">
        <v>661</v>
      </c>
      <c r="E90" s="145"/>
      <c r="F90" s="159" t="s">
        <v>2914</v>
      </c>
      <c r="G90" s="146">
        <v>2110.81</v>
      </c>
      <c r="H90" s="146"/>
      <c r="I90" s="159" t="s">
        <v>187</v>
      </c>
      <c r="J90" s="145"/>
      <c r="K90" s="145"/>
      <c r="L90" s="145"/>
      <c r="M90" s="201" t="s">
        <v>222</v>
      </c>
      <c r="N90" s="510">
        <v>41306</v>
      </c>
      <c r="O90" s="146"/>
      <c r="P90" s="146"/>
      <c r="Q90" s="146"/>
      <c r="R90" s="145" t="s">
        <v>3</v>
      </c>
    </row>
    <row r="91" spans="1:18" ht="38.25">
      <c r="A91" s="145">
        <v>33</v>
      </c>
      <c r="B91" s="195" t="s">
        <v>207</v>
      </c>
      <c r="C91" s="195" t="s">
        <v>208</v>
      </c>
      <c r="D91" s="200" t="s">
        <v>662</v>
      </c>
      <c r="E91" s="145"/>
      <c r="F91" s="159" t="s">
        <v>2914</v>
      </c>
      <c r="G91" s="146">
        <v>2986.23</v>
      </c>
      <c r="H91" s="146"/>
      <c r="I91" s="159" t="s">
        <v>187</v>
      </c>
      <c r="J91" s="145"/>
      <c r="K91" s="145"/>
      <c r="L91" s="145"/>
      <c r="M91" s="145" t="s">
        <v>222</v>
      </c>
      <c r="N91" s="510">
        <v>41306</v>
      </c>
      <c r="O91" s="146"/>
      <c r="P91" s="146"/>
      <c r="Q91" s="146"/>
      <c r="R91" s="145" t="s">
        <v>3</v>
      </c>
    </row>
    <row r="92" spans="1:18" ht="76.5">
      <c r="A92" s="145">
        <v>34</v>
      </c>
      <c r="B92" s="195"/>
      <c r="C92" s="153" t="s">
        <v>398</v>
      </c>
      <c r="D92" s="195" t="s">
        <v>208</v>
      </c>
      <c r="E92" s="145"/>
      <c r="F92" s="145" t="s">
        <v>3155</v>
      </c>
      <c r="G92" s="146">
        <f>65.603*1000</f>
        <v>65603</v>
      </c>
      <c r="H92" s="146">
        <v>8390</v>
      </c>
      <c r="I92" s="159" t="s">
        <v>3408</v>
      </c>
      <c r="J92" s="145" t="s">
        <v>399</v>
      </c>
      <c r="K92" s="145"/>
      <c r="L92" s="145"/>
      <c r="M92" s="145" t="s">
        <v>201</v>
      </c>
      <c r="N92" s="510">
        <v>41306</v>
      </c>
      <c r="O92" s="146"/>
      <c r="P92" s="146">
        <f>31366.45+8390</f>
        <v>39756.449999999997</v>
      </c>
      <c r="Q92" s="146"/>
      <c r="R92" s="145" t="s">
        <v>3</v>
      </c>
    </row>
    <row r="93" spans="1:18" ht="63.75">
      <c r="A93" s="145">
        <v>35</v>
      </c>
      <c r="B93" s="195" t="s">
        <v>207</v>
      </c>
      <c r="C93" s="159" t="s">
        <v>303</v>
      </c>
      <c r="D93" s="195" t="s">
        <v>208</v>
      </c>
      <c r="E93" s="145"/>
      <c r="F93" s="145" t="s">
        <v>3156</v>
      </c>
      <c r="G93" s="146"/>
      <c r="H93" s="146">
        <v>608167</v>
      </c>
      <c r="I93" s="159" t="s">
        <v>400</v>
      </c>
      <c r="J93" s="159" t="s">
        <v>342</v>
      </c>
      <c r="K93" s="145"/>
      <c r="L93" s="145"/>
      <c r="M93" s="145" t="s">
        <v>201</v>
      </c>
      <c r="N93" s="510">
        <v>41306</v>
      </c>
      <c r="O93" s="146"/>
      <c r="P93" s="146">
        <f>H93</f>
        <v>608167</v>
      </c>
      <c r="Q93" s="146"/>
      <c r="R93" s="145" t="s">
        <v>3</v>
      </c>
    </row>
    <row r="94" spans="1:18" ht="38.25">
      <c r="A94" s="145">
        <v>36</v>
      </c>
      <c r="B94" s="195" t="s">
        <v>207</v>
      </c>
      <c r="C94" s="195" t="s">
        <v>208</v>
      </c>
      <c r="D94" s="145" t="s">
        <v>343</v>
      </c>
      <c r="E94" s="145"/>
      <c r="F94" s="145" t="s">
        <v>3157</v>
      </c>
      <c r="G94" s="146">
        <v>5276170</v>
      </c>
      <c r="H94" s="146"/>
      <c r="I94" s="159" t="s">
        <v>187</v>
      </c>
      <c r="J94" s="145"/>
      <c r="K94" s="145"/>
      <c r="L94" s="145"/>
      <c r="M94" s="145" t="s">
        <v>222</v>
      </c>
      <c r="N94" s="510">
        <v>41365</v>
      </c>
      <c r="O94" s="146"/>
      <c r="P94" s="146"/>
      <c r="Q94" s="146"/>
      <c r="R94" s="145" t="s">
        <v>3</v>
      </c>
    </row>
    <row r="95" spans="1:18" ht="38.25">
      <c r="A95" s="145">
        <v>37</v>
      </c>
      <c r="B95" s="195" t="s">
        <v>207</v>
      </c>
      <c r="C95" s="195" t="s">
        <v>208</v>
      </c>
      <c r="D95" s="159" t="s">
        <v>303</v>
      </c>
      <c r="E95" s="145"/>
      <c r="F95" s="145" t="s">
        <v>3158</v>
      </c>
      <c r="G95" s="146">
        <v>120360140</v>
      </c>
      <c r="H95" s="146"/>
      <c r="I95" s="159" t="s">
        <v>187</v>
      </c>
      <c r="J95" s="145"/>
      <c r="K95" s="145"/>
      <c r="L95" s="145"/>
      <c r="M95" s="145" t="s">
        <v>222</v>
      </c>
      <c r="N95" s="510">
        <v>41275</v>
      </c>
      <c r="O95" s="146"/>
      <c r="P95" s="146"/>
      <c r="Q95" s="146"/>
      <c r="R95" s="145" t="s">
        <v>3</v>
      </c>
    </row>
    <row r="96" spans="1:18" ht="38.25">
      <c r="A96" s="145">
        <v>38</v>
      </c>
      <c r="B96" s="195" t="s">
        <v>207</v>
      </c>
      <c r="C96" s="195" t="s">
        <v>208</v>
      </c>
      <c r="D96" s="145" t="s">
        <v>343</v>
      </c>
      <c r="E96" s="145"/>
      <c r="F96" s="145" t="s">
        <v>3159</v>
      </c>
      <c r="G96" s="146">
        <v>19465623</v>
      </c>
      <c r="H96" s="146"/>
      <c r="I96" s="159" t="s">
        <v>187</v>
      </c>
      <c r="J96" s="145"/>
      <c r="K96" s="145"/>
      <c r="L96" s="145"/>
      <c r="M96" s="145" t="s">
        <v>222</v>
      </c>
      <c r="N96" s="510">
        <v>41365</v>
      </c>
      <c r="O96" s="146"/>
      <c r="P96" s="146"/>
      <c r="Q96" s="146"/>
      <c r="R96" s="145" t="s">
        <v>3</v>
      </c>
    </row>
    <row r="97" spans="1:18" ht="38.25">
      <c r="A97" s="145">
        <v>39</v>
      </c>
      <c r="B97" s="195" t="s">
        <v>207</v>
      </c>
      <c r="C97" s="195" t="s">
        <v>208</v>
      </c>
      <c r="D97" s="159" t="s">
        <v>303</v>
      </c>
      <c r="E97" s="145"/>
      <c r="F97" s="145" t="s">
        <v>3160</v>
      </c>
      <c r="G97" s="146">
        <v>332980163</v>
      </c>
      <c r="H97" s="146"/>
      <c r="I97" s="159" t="s">
        <v>187</v>
      </c>
      <c r="J97" s="145"/>
      <c r="K97" s="145"/>
      <c r="L97" s="145"/>
      <c r="M97" s="145" t="s">
        <v>222</v>
      </c>
      <c r="N97" s="510">
        <v>41306</v>
      </c>
      <c r="O97" s="146"/>
      <c r="P97" s="146"/>
      <c r="Q97" s="146"/>
      <c r="R97" s="145" t="s">
        <v>3</v>
      </c>
    </row>
    <row r="98" spans="1:18" ht="51">
      <c r="A98" s="145">
        <v>40</v>
      </c>
      <c r="B98" s="195" t="s">
        <v>207</v>
      </c>
      <c r="C98" s="199" t="s">
        <v>401</v>
      </c>
      <c r="D98" s="195" t="s">
        <v>208</v>
      </c>
      <c r="E98" s="145"/>
      <c r="F98" s="145" t="s">
        <v>3161</v>
      </c>
      <c r="G98" s="146">
        <v>782723</v>
      </c>
      <c r="H98" s="146">
        <v>44771</v>
      </c>
      <c r="I98" s="159" t="s">
        <v>187</v>
      </c>
      <c r="J98" s="145"/>
      <c r="K98" s="145"/>
      <c r="L98" s="145"/>
      <c r="M98" s="145" t="s">
        <v>201</v>
      </c>
      <c r="N98" s="510">
        <v>41334</v>
      </c>
      <c r="O98" s="146"/>
      <c r="P98" s="146">
        <v>827494</v>
      </c>
      <c r="Q98" s="146"/>
      <c r="R98" s="145" t="s">
        <v>3</v>
      </c>
    </row>
    <row r="99" spans="1:18" ht="38.25">
      <c r="A99" s="145">
        <v>41</v>
      </c>
      <c r="B99" s="195" t="s">
        <v>207</v>
      </c>
      <c r="C99" s="195" t="s">
        <v>208</v>
      </c>
      <c r="D99" s="145" t="s">
        <v>343</v>
      </c>
      <c r="E99" s="145"/>
      <c r="F99" s="145" t="s">
        <v>3162</v>
      </c>
      <c r="G99" s="146">
        <v>10765405</v>
      </c>
      <c r="H99" s="146"/>
      <c r="I99" s="159" t="s">
        <v>187</v>
      </c>
      <c r="J99" s="145"/>
      <c r="K99" s="145"/>
      <c r="L99" s="145"/>
      <c r="M99" s="145" t="s">
        <v>222</v>
      </c>
      <c r="N99" s="510">
        <v>41365</v>
      </c>
      <c r="O99" s="146"/>
      <c r="P99" s="146"/>
      <c r="Q99" s="146"/>
      <c r="R99" s="145" t="s">
        <v>3</v>
      </c>
    </row>
    <row r="100" spans="1:18" ht="51">
      <c r="A100" s="145">
        <v>42</v>
      </c>
      <c r="B100" s="195" t="s">
        <v>207</v>
      </c>
      <c r="C100" s="145" t="s">
        <v>2612</v>
      </c>
      <c r="D100" s="195" t="s">
        <v>208</v>
      </c>
      <c r="E100" s="145"/>
      <c r="F100" s="145" t="s">
        <v>3163</v>
      </c>
      <c r="G100" s="146">
        <v>60164</v>
      </c>
      <c r="H100" s="146"/>
      <c r="I100" s="159" t="s">
        <v>187</v>
      </c>
      <c r="J100" s="145"/>
      <c r="K100" s="145"/>
      <c r="L100" s="145"/>
      <c r="M100" s="145" t="s">
        <v>222</v>
      </c>
      <c r="N100" s="510">
        <v>41306</v>
      </c>
      <c r="O100" s="146"/>
      <c r="P100" s="146"/>
      <c r="Q100" s="146"/>
      <c r="R100" s="145" t="s">
        <v>3</v>
      </c>
    </row>
    <row r="101" spans="1:18" ht="38.25">
      <c r="A101" s="145">
        <v>43</v>
      </c>
      <c r="B101" s="195" t="s">
        <v>207</v>
      </c>
      <c r="C101" s="195" t="s">
        <v>208</v>
      </c>
      <c r="D101" s="145" t="s">
        <v>2067</v>
      </c>
      <c r="E101" s="145"/>
      <c r="F101" s="145" t="s">
        <v>3164</v>
      </c>
      <c r="G101" s="146">
        <v>213780</v>
      </c>
      <c r="H101" s="146"/>
      <c r="I101" s="159" t="s">
        <v>187</v>
      </c>
      <c r="J101" s="145"/>
      <c r="K101" s="145"/>
      <c r="L101" s="145"/>
      <c r="M101" s="145" t="s">
        <v>222</v>
      </c>
      <c r="N101" s="510">
        <v>41306</v>
      </c>
      <c r="O101" s="146"/>
      <c r="P101" s="146"/>
      <c r="Q101" s="146"/>
      <c r="R101" s="145" t="s">
        <v>3</v>
      </c>
    </row>
    <row r="102" spans="1:18" ht="38.25">
      <c r="A102" s="145">
        <v>44</v>
      </c>
      <c r="B102" s="195" t="s">
        <v>207</v>
      </c>
      <c r="C102" s="195" t="s">
        <v>208</v>
      </c>
      <c r="D102" s="145" t="s">
        <v>2068</v>
      </c>
      <c r="E102" s="145"/>
      <c r="F102" s="145" t="s">
        <v>3165</v>
      </c>
      <c r="G102" s="146"/>
      <c r="H102" s="146">
        <v>50000</v>
      </c>
      <c r="I102" s="159" t="s">
        <v>187</v>
      </c>
      <c r="J102" s="145"/>
      <c r="K102" s="145"/>
      <c r="L102" s="145"/>
      <c r="M102" s="145" t="s">
        <v>222</v>
      </c>
      <c r="N102" s="510">
        <v>41365</v>
      </c>
      <c r="O102" s="146"/>
      <c r="P102" s="146"/>
      <c r="Q102" s="146"/>
      <c r="R102" s="145" t="s">
        <v>3</v>
      </c>
    </row>
    <row r="103" spans="1:18" ht="38.25">
      <c r="A103" s="145">
        <v>45</v>
      </c>
      <c r="B103" s="195" t="s">
        <v>207</v>
      </c>
      <c r="C103" s="195" t="s">
        <v>208</v>
      </c>
      <c r="D103" s="145" t="s">
        <v>343</v>
      </c>
      <c r="E103" s="145"/>
      <c r="F103" s="145" t="s">
        <v>3166</v>
      </c>
      <c r="G103" s="146">
        <v>100000</v>
      </c>
      <c r="H103" s="146"/>
      <c r="I103" s="159" t="s">
        <v>187</v>
      </c>
      <c r="J103" s="145"/>
      <c r="K103" s="145"/>
      <c r="L103" s="145"/>
      <c r="M103" s="145" t="s">
        <v>222</v>
      </c>
      <c r="N103" s="510">
        <v>41365</v>
      </c>
      <c r="O103" s="146"/>
      <c r="P103" s="146"/>
      <c r="Q103" s="146"/>
      <c r="R103" s="145" t="s">
        <v>3</v>
      </c>
    </row>
    <row r="104" spans="1:18" ht="38.25">
      <c r="A104" s="145">
        <v>46</v>
      </c>
      <c r="B104" s="195" t="s">
        <v>207</v>
      </c>
      <c r="C104" s="195" t="s">
        <v>208</v>
      </c>
      <c r="D104" s="159" t="s">
        <v>303</v>
      </c>
      <c r="E104" s="145"/>
      <c r="F104" s="145" t="s">
        <v>3167</v>
      </c>
      <c r="G104" s="146">
        <v>100000</v>
      </c>
      <c r="H104" s="146"/>
      <c r="I104" s="159" t="s">
        <v>187</v>
      </c>
      <c r="J104" s="145"/>
      <c r="K104" s="145"/>
      <c r="L104" s="145"/>
      <c r="M104" s="145" t="s">
        <v>222</v>
      </c>
      <c r="N104" s="510">
        <v>41306</v>
      </c>
      <c r="O104" s="146"/>
      <c r="P104" s="146"/>
      <c r="Q104" s="146"/>
      <c r="R104" s="145" t="s">
        <v>3</v>
      </c>
    </row>
    <row r="105" spans="1:18" ht="51">
      <c r="A105" s="145">
        <v>47</v>
      </c>
      <c r="B105" s="195" t="s">
        <v>207</v>
      </c>
      <c r="C105" s="145" t="s">
        <v>2551</v>
      </c>
      <c r="D105" s="195" t="s">
        <v>208</v>
      </c>
      <c r="E105" s="145"/>
      <c r="F105" s="145" t="s">
        <v>3168</v>
      </c>
      <c r="G105" s="146">
        <v>4831666</v>
      </c>
      <c r="H105" s="146"/>
      <c r="I105" s="159" t="s">
        <v>187</v>
      </c>
      <c r="J105" s="145"/>
      <c r="K105" s="145"/>
      <c r="L105" s="145"/>
      <c r="M105" s="145" t="s">
        <v>222</v>
      </c>
      <c r="N105" s="510">
        <v>41334</v>
      </c>
      <c r="O105" s="146"/>
      <c r="P105" s="146"/>
      <c r="Q105" s="146"/>
      <c r="R105" s="145" t="s">
        <v>3</v>
      </c>
    </row>
    <row r="106" spans="1:18" ht="38.25">
      <c r="A106" s="145">
        <v>48</v>
      </c>
      <c r="B106" s="195" t="s">
        <v>207</v>
      </c>
      <c r="C106" s="195" t="s">
        <v>208</v>
      </c>
      <c r="D106" s="202" t="s">
        <v>680</v>
      </c>
      <c r="E106" s="145"/>
      <c r="F106" s="159" t="s">
        <v>2914</v>
      </c>
      <c r="G106" s="146">
        <v>1237</v>
      </c>
      <c r="H106" s="146"/>
      <c r="I106" s="159" t="s">
        <v>187</v>
      </c>
      <c r="J106" s="145"/>
      <c r="K106" s="145"/>
      <c r="L106" s="145"/>
      <c r="M106" s="145" t="s">
        <v>222</v>
      </c>
      <c r="N106" s="510">
        <v>41306</v>
      </c>
      <c r="O106" s="146"/>
      <c r="P106" s="146"/>
      <c r="Q106" s="146"/>
      <c r="R106" s="145" t="s">
        <v>3</v>
      </c>
    </row>
    <row r="107" spans="1:18" ht="38.25">
      <c r="A107" s="145">
        <v>49</v>
      </c>
      <c r="B107" s="195" t="s">
        <v>207</v>
      </c>
      <c r="C107" s="195" t="s">
        <v>208</v>
      </c>
      <c r="D107" s="202" t="s">
        <v>681</v>
      </c>
      <c r="E107" s="145"/>
      <c r="F107" s="159" t="s">
        <v>2914</v>
      </c>
      <c r="G107" s="146">
        <v>3133</v>
      </c>
      <c r="H107" s="146"/>
      <c r="I107" s="159" t="s">
        <v>187</v>
      </c>
      <c r="J107" s="145"/>
      <c r="K107" s="145"/>
      <c r="L107" s="145"/>
      <c r="M107" s="145" t="s">
        <v>222</v>
      </c>
      <c r="N107" s="510">
        <v>41306</v>
      </c>
      <c r="O107" s="146"/>
      <c r="P107" s="146"/>
      <c r="Q107" s="146"/>
      <c r="R107" s="145" t="s">
        <v>3</v>
      </c>
    </row>
    <row r="108" spans="1:18" ht="38.25">
      <c r="A108" s="145">
        <v>50</v>
      </c>
      <c r="B108" s="195" t="s">
        <v>207</v>
      </c>
      <c r="C108" s="195" t="s">
        <v>208</v>
      </c>
      <c r="D108" s="203" t="s">
        <v>3043</v>
      </c>
      <c r="E108" s="145"/>
      <c r="F108" s="159" t="s">
        <v>2914</v>
      </c>
      <c r="G108" s="146">
        <v>2612</v>
      </c>
      <c r="H108" s="146"/>
      <c r="I108" s="159" t="s">
        <v>187</v>
      </c>
      <c r="J108" s="145"/>
      <c r="K108" s="145"/>
      <c r="L108" s="145"/>
      <c r="M108" s="145" t="s">
        <v>222</v>
      </c>
      <c r="N108" s="510">
        <v>41306</v>
      </c>
      <c r="O108" s="146"/>
      <c r="P108" s="146"/>
      <c r="Q108" s="146"/>
      <c r="R108" s="145" t="s">
        <v>3</v>
      </c>
    </row>
    <row r="109" spans="1:18" ht="38.25">
      <c r="A109" s="145">
        <v>51</v>
      </c>
      <c r="B109" s="195" t="s">
        <v>207</v>
      </c>
      <c r="C109" s="195" t="s">
        <v>208</v>
      </c>
      <c r="D109" s="203" t="s">
        <v>683</v>
      </c>
      <c r="E109" s="145"/>
      <c r="F109" s="159" t="s">
        <v>2914</v>
      </c>
      <c r="G109" s="146">
        <v>5164</v>
      </c>
      <c r="H109" s="146"/>
      <c r="I109" s="159" t="s">
        <v>187</v>
      </c>
      <c r="J109" s="145"/>
      <c r="K109" s="145"/>
      <c r="L109" s="145"/>
      <c r="M109" s="145" t="s">
        <v>222</v>
      </c>
      <c r="N109" s="510">
        <v>41306</v>
      </c>
      <c r="O109" s="146"/>
      <c r="P109" s="146"/>
      <c r="Q109" s="146"/>
      <c r="R109" s="145" t="s">
        <v>3</v>
      </c>
    </row>
    <row r="110" spans="1:18" ht="38.25">
      <c r="A110" s="145">
        <v>52</v>
      </c>
      <c r="B110" s="195" t="s">
        <v>207</v>
      </c>
      <c r="C110" s="195" t="s">
        <v>208</v>
      </c>
      <c r="D110" s="203" t="s">
        <v>684</v>
      </c>
      <c r="E110" s="145"/>
      <c r="F110" s="159" t="s">
        <v>2914</v>
      </c>
      <c r="G110" s="146">
        <v>2668</v>
      </c>
      <c r="H110" s="146"/>
      <c r="I110" s="159" t="s">
        <v>187</v>
      </c>
      <c r="J110" s="145"/>
      <c r="K110" s="145"/>
      <c r="L110" s="145"/>
      <c r="M110" s="145" t="s">
        <v>222</v>
      </c>
      <c r="N110" s="510">
        <v>41306</v>
      </c>
      <c r="O110" s="146"/>
      <c r="P110" s="146"/>
      <c r="Q110" s="146"/>
      <c r="R110" s="145" t="s">
        <v>3</v>
      </c>
    </row>
    <row r="111" spans="1:18" ht="38.25">
      <c r="A111" s="145">
        <v>53</v>
      </c>
      <c r="B111" s="195" t="s">
        <v>207</v>
      </c>
      <c r="C111" s="195" t="s">
        <v>208</v>
      </c>
      <c r="D111" s="203" t="s">
        <v>685</v>
      </c>
      <c r="E111" s="145"/>
      <c r="F111" s="159" t="s">
        <v>2914</v>
      </c>
      <c r="G111" s="146">
        <v>1782</v>
      </c>
      <c r="H111" s="146"/>
      <c r="I111" s="159" t="s">
        <v>187</v>
      </c>
      <c r="J111" s="145"/>
      <c r="K111" s="145"/>
      <c r="L111" s="145"/>
      <c r="M111" s="145" t="s">
        <v>222</v>
      </c>
      <c r="N111" s="510">
        <v>41306</v>
      </c>
      <c r="O111" s="146"/>
      <c r="P111" s="146"/>
      <c r="Q111" s="146"/>
      <c r="R111" s="145" t="s">
        <v>3</v>
      </c>
    </row>
    <row r="112" spans="1:18" ht="38.25">
      <c r="A112" s="145">
        <v>54</v>
      </c>
      <c r="B112" s="195" t="s">
        <v>207</v>
      </c>
      <c r="C112" s="195" t="s">
        <v>208</v>
      </c>
      <c r="D112" s="203" t="s">
        <v>686</v>
      </c>
      <c r="E112" s="145"/>
      <c r="F112" s="159" t="s">
        <v>2914</v>
      </c>
      <c r="G112" s="146">
        <v>2668</v>
      </c>
      <c r="H112" s="146"/>
      <c r="I112" s="159" t="s">
        <v>187</v>
      </c>
      <c r="J112" s="145"/>
      <c r="K112" s="145"/>
      <c r="L112" s="145"/>
      <c r="M112" s="145" t="s">
        <v>222</v>
      </c>
      <c r="N112" s="510">
        <v>41306</v>
      </c>
      <c r="O112" s="146"/>
      <c r="P112" s="146"/>
      <c r="Q112" s="146"/>
      <c r="R112" s="145" t="s">
        <v>3</v>
      </c>
    </row>
    <row r="113" spans="1:18" ht="38.25">
      <c r="A113" s="145">
        <v>55</v>
      </c>
      <c r="B113" s="195" t="s">
        <v>207</v>
      </c>
      <c r="C113" s="195" t="s">
        <v>208</v>
      </c>
      <c r="D113" s="203" t="s">
        <v>687</v>
      </c>
      <c r="E113" s="145"/>
      <c r="F113" s="159" t="s">
        <v>2914</v>
      </c>
      <c r="G113" s="146">
        <v>2567</v>
      </c>
      <c r="H113" s="146"/>
      <c r="I113" s="159" t="s">
        <v>187</v>
      </c>
      <c r="J113" s="145"/>
      <c r="K113" s="145"/>
      <c r="L113" s="145"/>
      <c r="M113" s="145" t="s">
        <v>222</v>
      </c>
      <c r="N113" s="510">
        <v>41306</v>
      </c>
      <c r="O113" s="146"/>
      <c r="P113" s="146"/>
      <c r="Q113" s="146"/>
      <c r="R113" s="145" t="s">
        <v>3</v>
      </c>
    </row>
    <row r="114" spans="1:18" ht="38.25">
      <c r="A114" s="145">
        <v>56</v>
      </c>
      <c r="B114" s="195" t="s">
        <v>207</v>
      </c>
      <c r="C114" s="195" t="s">
        <v>208</v>
      </c>
      <c r="D114" s="203" t="s">
        <v>688</v>
      </c>
      <c r="E114" s="145"/>
      <c r="F114" s="159" t="s">
        <v>2914</v>
      </c>
      <c r="G114" s="146">
        <v>2668</v>
      </c>
      <c r="H114" s="146"/>
      <c r="I114" s="159" t="s">
        <v>187</v>
      </c>
      <c r="J114" s="145"/>
      <c r="K114" s="145"/>
      <c r="L114" s="145"/>
      <c r="M114" s="145" t="s">
        <v>222</v>
      </c>
      <c r="N114" s="510">
        <v>41306</v>
      </c>
      <c r="O114" s="146"/>
      <c r="P114" s="146"/>
      <c r="Q114" s="146"/>
      <c r="R114" s="145" t="s">
        <v>3</v>
      </c>
    </row>
    <row r="115" spans="1:18" ht="38.25">
      <c r="A115" s="145">
        <v>57</v>
      </c>
      <c r="B115" s="195" t="s">
        <v>207</v>
      </c>
      <c r="C115" s="195" t="s">
        <v>208</v>
      </c>
      <c r="D115" s="203" t="s">
        <v>689</v>
      </c>
      <c r="E115" s="145"/>
      <c r="F115" s="159" t="s">
        <v>2914</v>
      </c>
      <c r="G115" s="146">
        <v>2851</v>
      </c>
      <c r="H115" s="146"/>
      <c r="I115" s="159" t="s">
        <v>187</v>
      </c>
      <c r="J115" s="145"/>
      <c r="K115" s="145"/>
      <c r="L115" s="145"/>
      <c r="M115" s="145" t="s">
        <v>222</v>
      </c>
      <c r="N115" s="510">
        <v>41306</v>
      </c>
      <c r="O115" s="146"/>
      <c r="P115" s="146"/>
      <c r="Q115" s="146"/>
      <c r="R115" s="145" t="s">
        <v>3</v>
      </c>
    </row>
    <row r="116" spans="1:18" ht="38.25">
      <c r="A116" s="145">
        <v>58</v>
      </c>
      <c r="B116" s="195" t="s">
        <v>207</v>
      </c>
      <c r="C116" s="195" t="s">
        <v>208</v>
      </c>
      <c r="D116" s="203" t="s">
        <v>690</v>
      </c>
      <c r="E116" s="145"/>
      <c r="F116" s="159" t="s">
        <v>2914</v>
      </c>
      <c r="G116" s="146">
        <v>1900</v>
      </c>
      <c r="H116" s="146"/>
      <c r="I116" s="159" t="s">
        <v>187</v>
      </c>
      <c r="J116" s="145"/>
      <c r="K116" s="145"/>
      <c r="L116" s="145"/>
      <c r="M116" s="145" t="s">
        <v>222</v>
      </c>
      <c r="N116" s="510">
        <v>41306</v>
      </c>
      <c r="O116" s="146"/>
      <c r="P116" s="146"/>
      <c r="Q116" s="146"/>
      <c r="R116" s="145" t="s">
        <v>3</v>
      </c>
    </row>
    <row r="117" spans="1:18" ht="38.25">
      <c r="A117" s="145">
        <v>59</v>
      </c>
      <c r="B117" s="195" t="s">
        <v>207</v>
      </c>
      <c r="C117" s="195" t="s">
        <v>208</v>
      </c>
      <c r="D117" s="203" t="s">
        <v>691</v>
      </c>
      <c r="E117" s="145"/>
      <c r="F117" s="159" t="s">
        <v>2914</v>
      </c>
      <c r="G117" s="146">
        <v>1995</v>
      </c>
      <c r="H117" s="146"/>
      <c r="I117" s="159" t="s">
        <v>187</v>
      </c>
      <c r="J117" s="145"/>
      <c r="K117" s="145"/>
      <c r="L117" s="145"/>
      <c r="M117" s="145" t="s">
        <v>222</v>
      </c>
      <c r="N117" s="510">
        <v>41306</v>
      </c>
      <c r="O117" s="146"/>
      <c r="P117" s="146"/>
      <c r="Q117" s="146"/>
      <c r="R117" s="145" t="s">
        <v>3</v>
      </c>
    </row>
    <row r="118" spans="1:18" ht="38.25">
      <c r="A118" s="145">
        <v>60</v>
      </c>
      <c r="B118" s="195" t="s">
        <v>207</v>
      </c>
      <c r="C118" s="195" t="s">
        <v>208</v>
      </c>
      <c r="D118" s="203" t="s">
        <v>692</v>
      </c>
      <c r="E118" s="145"/>
      <c r="F118" s="159" t="s">
        <v>2914</v>
      </c>
      <c r="G118" s="146">
        <v>3225</v>
      </c>
      <c r="H118" s="146"/>
      <c r="I118" s="159" t="s">
        <v>187</v>
      </c>
      <c r="J118" s="145"/>
      <c r="K118" s="145"/>
      <c r="L118" s="145"/>
      <c r="M118" s="145" t="s">
        <v>222</v>
      </c>
      <c r="N118" s="510">
        <v>41306</v>
      </c>
      <c r="O118" s="146"/>
      <c r="P118" s="146"/>
      <c r="Q118" s="146"/>
      <c r="R118" s="145" t="s">
        <v>3</v>
      </c>
    </row>
    <row r="119" spans="1:18" ht="38.25">
      <c r="A119" s="145">
        <v>61</v>
      </c>
      <c r="B119" s="195" t="s">
        <v>207</v>
      </c>
      <c r="C119" s="195" t="s">
        <v>208</v>
      </c>
      <c r="D119" s="203" t="s">
        <v>693</v>
      </c>
      <c r="E119" s="145"/>
      <c r="F119" s="159" t="s">
        <v>2914</v>
      </c>
      <c r="G119" s="146">
        <v>3803</v>
      </c>
      <c r="H119" s="146"/>
      <c r="I119" s="159" t="s">
        <v>187</v>
      </c>
      <c r="J119" s="145"/>
      <c r="K119" s="145"/>
      <c r="L119" s="145"/>
      <c r="M119" s="145" t="s">
        <v>222</v>
      </c>
      <c r="N119" s="510">
        <v>41306</v>
      </c>
      <c r="O119" s="146"/>
      <c r="P119" s="146"/>
      <c r="Q119" s="146"/>
      <c r="R119" s="145" t="s">
        <v>3</v>
      </c>
    </row>
    <row r="120" spans="1:18" ht="38.25">
      <c r="A120" s="145">
        <v>62</v>
      </c>
      <c r="B120" s="195" t="s">
        <v>207</v>
      </c>
      <c r="C120" s="195" t="s">
        <v>208</v>
      </c>
      <c r="D120" s="203" t="s">
        <v>694</v>
      </c>
      <c r="E120" s="145"/>
      <c r="F120" s="159" t="s">
        <v>2914</v>
      </c>
      <c r="G120" s="146">
        <v>2248</v>
      </c>
      <c r="H120" s="146"/>
      <c r="I120" s="159" t="s">
        <v>187</v>
      </c>
      <c r="J120" s="145"/>
      <c r="K120" s="145"/>
      <c r="L120" s="145"/>
      <c r="M120" s="145" t="s">
        <v>222</v>
      </c>
      <c r="N120" s="510">
        <v>41306</v>
      </c>
      <c r="O120" s="146"/>
      <c r="P120" s="146"/>
      <c r="Q120" s="146"/>
      <c r="R120" s="145" t="s">
        <v>3</v>
      </c>
    </row>
    <row r="121" spans="1:18" ht="38.25">
      <c r="A121" s="145">
        <v>63</v>
      </c>
      <c r="B121" s="195" t="s">
        <v>207</v>
      </c>
      <c r="C121" s="195" t="s">
        <v>208</v>
      </c>
      <c r="D121" s="203" t="s">
        <v>695</v>
      </c>
      <c r="E121" s="145"/>
      <c r="F121" s="159" t="s">
        <v>2914</v>
      </c>
      <c r="G121" s="146">
        <v>1995</v>
      </c>
      <c r="H121" s="146"/>
      <c r="I121" s="159" t="s">
        <v>187</v>
      </c>
      <c r="J121" s="145"/>
      <c r="K121" s="145"/>
      <c r="L121" s="145"/>
      <c r="M121" s="145" t="s">
        <v>222</v>
      </c>
      <c r="N121" s="510">
        <v>41306</v>
      </c>
      <c r="O121" s="146"/>
      <c r="P121" s="146"/>
      <c r="Q121" s="146"/>
      <c r="R121" s="145" t="s">
        <v>3</v>
      </c>
    </row>
    <row r="122" spans="1:18" ht="38.25">
      <c r="A122" s="145">
        <v>64</v>
      </c>
      <c r="B122" s="195" t="s">
        <v>207</v>
      </c>
      <c r="C122" s="195" t="s">
        <v>208</v>
      </c>
      <c r="D122" s="203" t="s">
        <v>696</v>
      </c>
      <c r="E122" s="145"/>
      <c r="F122" s="159" t="s">
        <v>2914</v>
      </c>
      <c r="G122" s="146">
        <v>3991</v>
      </c>
      <c r="H122" s="146"/>
      <c r="I122" s="159" t="s">
        <v>187</v>
      </c>
      <c r="J122" s="145"/>
      <c r="K122" s="145"/>
      <c r="L122" s="145"/>
      <c r="M122" s="145" t="s">
        <v>222</v>
      </c>
      <c r="N122" s="510">
        <v>41306</v>
      </c>
      <c r="O122" s="146"/>
      <c r="P122" s="146"/>
      <c r="Q122" s="146"/>
      <c r="R122" s="145" t="s">
        <v>3</v>
      </c>
    </row>
    <row r="123" spans="1:18" ht="38.25">
      <c r="A123" s="145">
        <v>65</v>
      </c>
      <c r="B123" s="195" t="s">
        <v>207</v>
      </c>
      <c r="C123" s="195" t="s">
        <v>208</v>
      </c>
      <c r="D123" s="203" t="s">
        <v>697</v>
      </c>
      <c r="E123" s="145"/>
      <c r="F123" s="159" t="s">
        <v>2914</v>
      </c>
      <c r="G123" s="146">
        <v>2653</v>
      </c>
      <c r="H123" s="146"/>
      <c r="I123" s="159" t="s">
        <v>187</v>
      </c>
      <c r="J123" s="145"/>
      <c r="K123" s="145"/>
      <c r="L123" s="145"/>
      <c r="M123" s="145" t="s">
        <v>222</v>
      </c>
      <c r="N123" s="510">
        <v>41306</v>
      </c>
      <c r="O123" s="146"/>
      <c r="P123" s="146"/>
      <c r="Q123" s="146"/>
      <c r="R123" s="145" t="s">
        <v>3</v>
      </c>
    </row>
    <row r="124" spans="1:18" ht="38.25">
      <c r="A124" s="145">
        <v>66</v>
      </c>
      <c r="B124" s="195" t="s">
        <v>207</v>
      </c>
      <c r="C124" s="195" t="s">
        <v>208</v>
      </c>
      <c r="D124" s="203" t="s">
        <v>3087</v>
      </c>
      <c r="E124" s="145"/>
      <c r="F124" s="159" t="s">
        <v>2914</v>
      </c>
      <c r="G124" s="146">
        <v>7603</v>
      </c>
      <c r="H124" s="146"/>
      <c r="I124" s="159" t="s">
        <v>187</v>
      </c>
      <c r="J124" s="201"/>
      <c r="K124" s="145"/>
      <c r="L124" s="145"/>
      <c r="M124" s="145" t="s">
        <v>222</v>
      </c>
      <c r="N124" s="510">
        <v>41306</v>
      </c>
      <c r="O124" s="146"/>
      <c r="P124" s="146"/>
      <c r="Q124" s="146"/>
      <c r="R124" s="145" t="s">
        <v>3</v>
      </c>
    </row>
    <row r="125" spans="1:18" ht="38.25">
      <c r="A125" s="145">
        <v>67</v>
      </c>
      <c r="B125" s="195" t="s">
        <v>207</v>
      </c>
      <c r="C125" s="195" t="s">
        <v>208</v>
      </c>
      <c r="D125" s="203" t="s">
        <v>699</v>
      </c>
      <c r="E125" s="145"/>
      <c r="F125" s="159" t="s">
        <v>2914</v>
      </c>
      <c r="G125" s="146">
        <v>2716</v>
      </c>
      <c r="H125" s="146"/>
      <c r="I125" s="159" t="s">
        <v>187</v>
      </c>
      <c r="J125" s="145"/>
      <c r="K125" s="145"/>
      <c r="L125" s="145"/>
      <c r="M125" s="145" t="s">
        <v>222</v>
      </c>
      <c r="N125" s="510">
        <v>41306</v>
      </c>
      <c r="O125" s="146"/>
      <c r="P125" s="146"/>
      <c r="Q125" s="146"/>
      <c r="R125" s="145" t="s">
        <v>3</v>
      </c>
    </row>
    <row r="126" spans="1:18" ht="89.25">
      <c r="A126" s="160" t="s">
        <v>2528</v>
      </c>
      <c r="B126" s="160"/>
      <c r="C126" s="160"/>
      <c r="D126" s="160"/>
      <c r="E126" s="160"/>
      <c r="F126" s="160"/>
      <c r="G126" s="160"/>
      <c r="H126" s="160"/>
      <c r="I126" s="160"/>
      <c r="J126" s="160"/>
      <c r="K126" s="160"/>
      <c r="L126" s="160"/>
      <c r="M126" s="160"/>
      <c r="N126" s="509"/>
      <c r="O126" s="160"/>
      <c r="P126" s="160"/>
      <c r="Q126" s="160"/>
      <c r="R126" s="160"/>
    </row>
    <row r="127" spans="1:18" ht="140.25">
      <c r="A127" s="145">
        <v>1</v>
      </c>
      <c r="B127" s="145" t="s">
        <v>2529</v>
      </c>
      <c r="C127" s="145" t="s">
        <v>2552</v>
      </c>
      <c r="D127" s="145" t="s">
        <v>192</v>
      </c>
      <c r="E127" s="151"/>
      <c r="F127" s="145" t="s">
        <v>3169</v>
      </c>
      <c r="G127" s="146">
        <v>7358538.9500000002</v>
      </c>
      <c r="H127" s="146">
        <v>212977.6</v>
      </c>
      <c r="I127" s="147" t="s">
        <v>344</v>
      </c>
      <c r="J127" s="147"/>
      <c r="K127" s="145"/>
      <c r="L127" s="204"/>
      <c r="M127" s="145" t="s">
        <v>201</v>
      </c>
      <c r="N127" s="510">
        <v>41456</v>
      </c>
      <c r="O127" s="146"/>
      <c r="P127" s="146">
        <v>7571516.5499999998</v>
      </c>
      <c r="Q127" s="146"/>
      <c r="R127" s="145"/>
    </row>
    <row r="128" spans="1:18" ht="153">
      <c r="A128" s="145">
        <v>2</v>
      </c>
      <c r="B128" s="145" t="s">
        <v>2529</v>
      </c>
      <c r="C128" s="201" t="s">
        <v>2552</v>
      </c>
      <c r="D128" s="201" t="s">
        <v>192</v>
      </c>
      <c r="E128" s="201"/>
      <c r="F128" s="201" t="s">
        <v>3170</v>
      </c>
      <c r="G128" s="161"/>
      <c r="H128" s="161"/>
      <c r="I128" s="205" t="s">
        <v>2069</v>
      </c>
      <c r="J128" s="206" t="s">
        <v>3042</v>
      </c>
      <c r="K128" s="198" t="s">
        <v>705</v>
      </c>
      <c r="L128" s="207"/>
      <c r="M128" s="145" t="s">
        <v>201</v>
      </c>
      <c r="N128" s="510">
        <v>41275</v>
      </c>
      <c r="O128" s="161"/>
      <c r="P128" s="161"/>
      <c r="Q128" s="146"/>
      <c r="R128" s="145"/>
    </row>
    <row r="129" spans="1:18" ht="63.75">
      <c r="A129" s="145">
        <v>3</v>
      </c>
      <c r="B129" s="145" t="s">
        <v>2529</v>
      </c>
      <c r="C129" s="145" t="s">
        <v>2552</v>
      </c>
      <c r="D129" s="201" t="s">
        <v>192</v>
      </c>
      <c r="E129" s="208"/>
      <c r="F129" s="145" t="s">
        <v>3439</v>
      </c>
      <c r="G129" s="146"/>
      <c r="H129" s="146"/>
      <c r="I129" s="145" t="s">
        <v>707</v>
      </c>
      <c r="J129" s="206"/>
      <c r="K129" s="198"/>
      <c r="L129" s="207"/>
      <c r="M129" s="145" t="s">
        <v>201</v>
      </c>
      <c r="N129" s="510">
        <v>41275</v>
      </c>
      <c r="O129" s="146"/>
      <c r="P129" s="146"/>
      <c r="Q129" s="146"/>
      <c r="R129" s="145"/>
    </row>
    <row r="130" spans="1:18" ht="51">
      <c r="A130" s="145">
        <v>4</v>
      </c>
      <c r="B130" s="145" t="s">
        <v>2529</v>
      </c>
      <c r="C130" s="145" t="s">
        <v>337</v>
      </c>
      <c r="D130" s="145" t="s">
        <v>192</v>
      </c>
      <c r="E130" s="208"/>
      <c r="F130" s="145" t="s">
        <v>3171</v>
      </c>
      <c r="G130" s="146">
        <v>6906753.9800000004</v>
      </c>
      <c r="H130" s="146"/>
      <c r="I130" s="145" t="s">
        <v>709</v>
      </c>
      <c r="J130" s="206"/>
      <c r="K130" s="198"/>
      <c r="L130" s="207"/>
      <c r="M130" s="145" t="s">
        <v>201</v>
      </c>
      <c r="N130" s="510">
        <v>41487</v>
      </c>
      <c r="O130" s="146"/>
      <c r="P130" s="146">
        <v>6906753.9800000004</v>
      </c>
      <c r="Q130" s="146"/>
      <c r="R130" s="145"/>
    </row>
    <row r="131" spans="1:18" ht="89.25">
      <c r="A131" s="145">
        <v>5</v>
      </c>
      <c r="B131" s="145" t="s">
        <v>2529</v>
      </c>
      <c r="C131" s="145" t="s">
        <v>2070</v>
      </c>
      <c r="D131" s="145" t="s">
        <v>192</v>
      </c>
      <c r="E131" s="145"/>
      <c r="F131" s="145" t="s">
        <v>2071</v>
      </c>
      <c r="G131" s="146">
        <v>1494274.47</v>
      </c>
      <c r="H131" s="146">
        <v>18010.080000000002</v>
      </c>
      <c r="I131" s="145" t="s">
        <v>712</v>
      </c>
      <c r="J131" s="145"/>
      <c r="K131" s="198"/>
      <c r="L131" s="207"/>
      <c r="M131" s="145" t="s">
        <v>222</v>
      </c>
      <c r="N131" s="510">
        <v>41487</v>
      </c>
      <c r="O131" s="146"/>
      <c r="P131" s="146"/>
      <c r="Q131" s="146"/>
      <c r="R131" s="145"/>
    </row>
    <row r="132" spans="1:18" ht="51">
      <c r="A132" s="145">
        <v>6</v>
      </c>
      <c r="B132" s="145" t="s">
        <v>2529</v>
      </c>
      <c r="C132" s="145" t="s">
        <v>713</v>
      </c>
      <c r="D132" s="145" t="s">
        <v>192</v>
      </c>
      <c r="E132" s="145"/>
      <c r="F132" s="145" t="s">
        <v>3172</v>
      </c>
      <c r="G132" s="146">
        <v>210718.5</v>
      </c>
      <c r="H132" s="146">
        <v>37288</v>
      </c>
      <c r="I132" s="145" t="s">
        <v>715</v>
      </c>
      <c r="J132" s="145"/>
      <c r="K132" s="198"/>
      <c r="L132" s="207"/>
      <c r="M132" s="145" t="s">
        <v>222</v>
      </c>
      <c r="N132" s="510">
        <v>41365</v>
      </c>
      <c r="O132" s="146"/>
      <c r="P132" s="146"/>
      <c r="Q132" s="146"/>
      <c r="R132" s="145"/>
    </row>
    <row r="133" spans="1:18" s="162" customFormat="1" ht="102">
      <c r="A133" s="159">
        <v>7</v>
      </c>
      <c r="B133" s="159" t="s">
        <v>2529</v>
      </c>
      <c r="C133" s="159" t="s">
        <v>2525</v>
      </c>
      <c r="D133" s="159" t="s">
        <v>192</v>
      </c>
      <c r="E133" s="159"/>
      <c r="F133" s="159" t="s">
        <v>3173</v>
      </c>
      <c r="G133" s="157">
        <v>99381218.939999998</v>
      </c>
      <c r="H133" s="157">
        <v>24650766.030000001</v>
      </c>
      <c r="I133" s="158" t="s">
        <v>345</v>
      </c>
      <c r="J133" s="159" t="s">
        <v>2516</v>
      </c>
      <c r="K133" s="198"/>
      <c r="L133" s="209"/>
      <c r="M133" s="159" t="s">
        <v>203</v>
      </c>
      <c r="N133" s="511">
        <v>41334</v>
      </c>
      <c r="O133" s="157"/>
      <c r="P133" s="157">
        <v>62015992.484999999</v>
      </c>
      <c r="Q133" s="157"/>
      <c r="R133" s="159"/>
    </row>
    <row r="134" spans="1:18" ht="76.5">
      <c r="A134" s="145">
        <v>8</v>
      </c>
      <c r="B134" s="145" t="s">
        <v>2529</v>
      </c>
      <c r="C134" s="159" t="s">
        <v>402</v>
      </c>
      <c r="D134" s="159" t="s">
        <v>192</v>
      </c>
      <c r="E134" s="159"/>
      <c r="F134" s="159" t="s">
        <v>3174</v>
      </c>
      <c r="G134" s="163"/>
      <c r="H134" s="163">
        <v>99000</v>
      </c>
      <c r="I134" s="205" t="s">
        <v>2072</v>
      </c>
      <c r="J134" s="201" t="s">
        <v>3051</v>
      </c>
      <c r="K134" s="198"/>
      <c r="L134" s="207"/>
      <c r="M134" s="145" t="s">
        <v>201</v>
      </c>
      <c r="N134" s="510">
        <v>41365</v>
      </c>
      <c r="O134" s="163"/>
      <c r="P134" s="163">
        <v>99000</v>
      </c>
      <c r="Q134" s="146"/>
      <c r="R134" s="145"/>
    </row>
    <row r="135" spans="1:18" ht="102">
      <c r="A135" s="145">
        <v>9</v>
      </c>
      <c r="B135" s="145" t="s">
        <v>2529</v>
      </c>
      <c r="C135" s="159" t="s">
        <v>722</v>
      </c>
      <c r="D135" s="159" t="s">
        <v>2599</v>
      </c>
      <c r="E135" s="159"/>
      <c r="F135" s="159" t="s">
        <v>3399</v>
      </c>
      <c r="G135" s="163">
        <v>54000</v>
      </c>
      <c r="H135" s="163"/>
      <c r="I135" s="159" t="s">
        <v>2073</v>
      </c>
      <c r="J135" s="201"/>
      <c r="K135" s="198"/>
      <c r="L135" s="207"/>
      <c r="M135" s="145" t="s">
        <v>222</v>
      </c>
      <c r="N135" s="510">
        <v>41306</v>
      </c>
      <c r="O135" s="163"/>
      <c r="P135" s="163"/>
      <c r="Q135" s="146"/>
      <c r="R135" s="145"/>
    </row>
    <row r="136" spans="1:18" ht="63.75">
      <c r="A136" s="145">
        <v>10</v>
      </c>
      <c r="B136" s="145" t="s">
        <v>2529</v>
      </c>
      <c r="C136" s="159" t="s">
        <v>726</v>
      </c>
      <c r="D136" s="159" t="s">
        <v>192</v>
      </c>
      <c r="E136" s="159"/>
      <c r="F136" s="159" t="s">
        <v>3400</v>
      </c>
      <c r="G136" s="157">
        <v>38930</v>
      </c>
      <c r="H136" s="157"/>
      <c r="I136" s="159" t="s">
        <v>2074</v>
      </c>
      <c r="J136" s="201"/>
      <c r="K136" s="198"/>
      <c r="L136" s="207"/>
      <c r="M136" s="145" t="s">
        <v>222</v>
      </c>
      <c r="N136" s="510">
        <v>41306</v>
      </c>
      <c r="O136" s="157"/>
      <c r="P136" s="157"/>
      <c r="Q136" s="146"/>
      <c r="R136" s="145"/>
    </row>
    <row r="137" spans="1:18" ht="89.25">
      <c r="A137" s="145">
        <v>11</v>
      </c>
      <c r="B137" s="145" t="s">
        <v>2529</v>
      </c>
      <c r="C137" s="159" t="s">
        <v>403</v>
      </c>
      <c r="D137" s="159" t="s">
        <v>2553</v>
      </c>
      <c r="E137" s="159"/>
      <c r="F137" s="159" t="s">
        <v>3399</v>
      </c>
      <c r="G137" s="157">
        <v>58203.78</v>
      </c>
      <c r="H137" s="157"/>
      <c r="I137" s="145" t="s">
        <v>712</v>
      </c>
      <c r="J137" s="201"/>
      <c r="K137" s="198"/>
      <c r="L137" s="207"/>
      <c r="M137" s="145" t="s">
        <v>201</v>
      </c>
      <c r="N137" s="510">
        <v>41365</v>
      </c>
      <c r="O137" s="157"/>
      <c r="P137" s="157">
        <v>58203.78</v>
      </c>
      <c r="Q137" s="146"/>
      <c r="R137" s="145"/>
    </row>
    <row r="138" spans="1:18" ht="127.5">
      <c r="A138" s="145">
        <v>12</v>
      </c>
      <c r="B138" s="145" t="s">
        <v>2529</v>
      </c>
      <c r="C138" s="145" t="s">
        <v>192</v>
      </c>
      <c r="D138" s="145" t="s">
        <v>2552</v>
      </c>
      <c r="E138" s="151"/>
      <c r="F138" s="145" t="s">
        <v>3175</v>
      </c>
      <c r="G138" s="146">
        <v>152156750.91999999</v>
      </c>
      <c r="H138" s="146"/>
      <c r="I138" s="147" t="s">
        <v>3176</v>
      </c>
      <c r="J138" s="145"/>
      <c r="K138" s="145"/>
      <c r="L138" s="204"/>
      <c r="M138" s="145" t="s">
        <v>201</v>
      </c>
      <c r="N138" s="510">
        <v>41456</v>
      </c>
      <c r="O138" s="146"/>
      <c r="P138" s="146"/>
      <c r="Q138" s="146"/>
      <c r="R138" s="145" t="s">
        <v>731</v>
      </c>
    </row>
    <row r="139" spans="1:18" ht="102">
      <c r="A139" s="145">
        <v>13</v>
      </c>
      <c r="B139" s="145" t="s">
        <v>2529</v>
      </c>
      <c r="C139" s="145" t="s">
        <v>192</v>
      </c>
      <c r="D139" s="145" t="s">
        <v>736</v>
      </c>
      <c r="E139" s="151"/>
      <c r="F139" s="145" t="s">
        <v>3177</v>
      </c>
      <c r="G139" s="146"/>
      <c r="H139" s="146">
        <v>59758.86</v>
      </c>
      <c r="I139" s="147" t="s">
        <v>2075</v>
      </c>
      <c r="J139" s="145" t="s">
        <v>735</v>
      </c>
      <c r="K139" s="145"/>
      <c r="L139" s="204"/>
      <c r="M139" s="145" t="s">
        <v>222</v>
      </c>
      <c r="N139" s="510">
        <v>41275</v>
      </c>
      <c r="O139" s="146">
        <v>19308396.100000001</v>
      </c>
      <c r="P139" s="146"/>
      <c r="Q139" s="146"/>
      <c r="R139" s="145"/>
    </row>
    <row r="140" spans="1:18" ht="102">
      <c r="A140" s="145">
        <v>14</v>
      </c>
      <c r="B140" s="145" t="s">
        <v>2529</v>
      </c>
      <c r="C140" s="145" t="s">
        <v>192</v>
      </c>
      <c r="D140" s="145" t="s">
        <v>736</v>
      </c>
      <c r="E140" s="151"/>
      <c r="F140" s="145" t="s">
        <v>3178</v>
      </c>
      <c r="G140" s="146">
        <v>6519137.9299999997</v>
      </c>
      <c r="H140" s="146">
        <v>107203.6</v>
      </c>
      <c r="I140" s="147" t="s">
        <v>738</v>
      </c>
      <c r="J140" s="145" t="s">
        <v>735</v>
      </c>
      <c r="K140" s="145"/>
      <c r="L140" s="204"/>
      <c r="M140" s="145" t="s">
        <v>222</v>
      </c>
      <c r="N140" s="510">
        <v>41275</v>
      </c>
      <c r="O140" s="146">
        <v>6519137.9299999997</v>
      </c>
      <c r="P140" s="146"/>
      <c r="Q140" s="146"/>
      <c r="R140" s="145"/>
    </row>
    <row r="141" spans="1:18" ht="76.5">
      <c r="A141" s="145">
        <v>15</v>
      </c>
      <c r="B141" s="145" t="s">
        <v>2529</v>
      </c>
      <c r="C141" s="145" t="s">
        <v>192</v>
      </c>
      <c r="D141" s="145" t="s">
        <v>736</v>
      </c>
      <c r="E141" s="208"/>
      <c r="F141" s="145" t="s">
        <v>3179</v>
      </c>
      <c r="G141" s="146">
        <v>4375103.9000000004</v>
      </c>
      <c r="H141" s="146">
        <v>46667.77</v>
      </c>
      <c r="I141" s="145" t="s">
        <v>740</v>
      </c>
      <c r="J141" s="145"/>
      <c r="K141" s="145"/>
      <c r="L141" s="204"/>
      <c r="M141" s="145" t="s">
        <v>222</v>
      </c>
      <c r="N141" s="510">
        <v>41334</v>
      </c>
      <c r="O141" s="146">
        <v>4375103.9000000004</v>
      </c>
      <c r="P141" s="146"/>
      <c r="Q141" s="146"/>
      <c r="R141" s="145"/>
    </row>
    <row r="142" spans="1:18" ht="51">
      <c r="A142" s="145">
        <v>16</v>
      </c>
      <c r="B142" s="145" t="s">
        <v>2529</v>
      </c>
      <c r="C142" s="145" t="s">
        <v>192</v>
      </c>
      <c r="D142" s="145" t="s">
        <v>736</v>
      </c>
      <c r="E142" s="208"/>
      <c r="F142" s="145" t="s">
        <v>3180</v>
      </c>
      <c r="G142" s="146">
        <v>4351301.0199999996</v>
      </c>
      <c r="H142" s="146"/>
      <c r="I142" s="145" t="s">
        <v>742</v>
      </c>
      <c r="J142" s="145"/>
      <c r="K142" s="145"/>
      <c r="L142" s="204"/>
      <c r="M142" s="145" t="s">
        <v>222</v>
      </c>
      <c r="N142" s="510">
        <v>41334</v>
      </c>
      <c r="O142" s="146">
        <v>4351301.0199999996</v>
      </c>
      <c r="P142" s="146"/>
      <c r="Q142" s="146"/>
      <c r="R142" s="145"/>
    </row>
    <row r="143" spans="1:18" ht="51">
      <c r="A143" s="145">
        <v>17</v>
      </c>
      <c r="B143" s="145" t="s">
        <v>2529</v>
      </c>
      <c r="C143" s="145" t="s">
        <v>192</v>
      </c>
      <c r="D143" s="145" t="s">
        <v>736</v>
      </c>
      <c r="E143" s="208"/>
      <c r="F143" s="145" t="s">
        <v>3181</v>
      </c>
      <c r="G143" s="146">
        <v>5030710.6500000004</v>
      </c>
      <c r="H143" s="146"/>
      <c r="I143" s="145" t="s">
        <v>740</v>
      </c>
      <c r="J143" s="145"/>
      <c r="K143" s="145"/>
      <c r="L143" s="204"/>
      <c r="M143" s="145" t="s">
        <v>222</v>
      </c>
      <c r="N143" s="510">
        <v>41365</v>
      </c>
      <c r="O143" s="146">
        <v>5030710.6500000004</v>
      </c>
      <c r="P143" s="146"/>
      <c r="Q143" s="146"/>
      <c r="R143" s="145"/>
    </row>
    <row r="144" spans="1:18" ht="63.75">
      <c r="A144" s="145">
        <v>18</v>
      </c>
      <c r="B144" s="145" t="s">
        <v>2529</v>
      </c>
      <c r="C144" s="145" t="s">
        <v>192</v>
      </c>
      <c r="D144" s="145" t="s">
        <v>2525</v>
      </c>
      <c r="E144" s="208"/>
      <c r="F144" s="145" t="s">
        <v>744</v>
      </c>
      <c r="G144" s="146">
        <v>6473269.79</v>
      </c>
      <c r="H144" s="146"/>
      <c r="I144" s="145" t="s">
        <v>745</v>
      </c>
      <c r="J144" s="145"/>
      <c r="K144" s="145"/>
      <c r="L144" s="204"/>
      <c r="M144" s="145" t="s">
        <v>201</v>
      </c>
      <c r="N144" s="510">
        <v>41548</v>
      </c>
      <c r="O144" s="146">
        <v>21371016.960000001</v>
      </c>
      <c r="P144" s="146"/>
      <c r="Q144" s="146"/>
      <c r="R144" s="145" t="s">
        <v>3414</v>
      </c>
    </row>
    <row r="145" spans="1:18" ht="51">
      <c r="A145" s="145">
        <v>19</v>
      </c>
      <c r="B145" s="145" t="s">
        <v>2529</v>
      </c>
      <c r="C145" s="145" t="s">
        <v>192</v>
      </c>
      <c r="D145" s="145" t="s">
        <v>2076</v>
      </c>
      <c r="E145" s="208"/>
      <c r="F145" s="145" t="s">
        <v>3182</v>
      </c>
      <c r="G145" s="146">
        <v>1872698.99</v>
      </c>
      <c r="H145" s="146"/>
      <c r="I145" s="145" t="s">
        <v>749</v>
      </c>
      <c r="J145" s="145"/>
      <c r="K145" s="145"/>
      <c r="L145" s="204"/>
      <c r="M145" s="145" t="s">
        <v>222</v>
      </c>
      <c r="N145" s="510">
        <v>41518</v>
      </c>
      <c r="O145" s="146"/>
      <c r="P145" s="146"/>
      <c r="Q145" s="146"/>
      <c r="R145" s="145"/>
    </row>
    <row r="146" spans="1:18" ht="51">
      <c r="A146" s="145">
        <v>20</v>
      </c>
      <c r="B146" s="145" t="s">
        <v>2529</v>
      </c>
      <c r="C146" s="145" t="s">
        <v>192</v>
      </c>
      <c r="D146" s="145" t="s">
        <v>2552</v>
      </c>
      <c r="E146" s="208"/>
      <c r="F146" s="145" t="s">
        <v>3183</v>
      </c>
      <c r="G146" s="146">
        <v>310000</v>
      </c>
      <c r="H146" s="146"/>
      <c r="I146" s="145" t="s">
        <v>751</v>
      </c>
      <c r="J146" s="145"/>
      <c r="K146" s="145"/>
      <c r="L146" s="204"/>
      <c r="M146" s="145" t="s">
        <v>222</v>
      </c>
      <c r="N146" s="510">
        <v>41487</v>
      </c>
      <c r="O146" s="146"/>
      <c r="P146" s="146"/>
      <c r="Q146" s="146"/>
      <c r="R146" s="145"/>
    </row>
    <row r="147" spans="1:18" ht="76.5">
      <c r="A147" s="145">
        <v>21</v>
      </c>
      <c r="B147" s="145" t="s">
        <v>2529</v>
      </c>
      <c r="C147" s="145" t="s">
        <v>192</v>
      </c>
      <c r="D147" s="145" t="s">
        <v>3188</v>
      </c>
      <c r="E147" s="208"/>
      <c r="F147" s="145" t="s">
        <v>3440</v>
      </c>
      <c r="G147" s="146"/>
      <c r="H147" s="146">
        <v>80459.55</v>
      </c>
      <c r="I147" s="145" t="s">
        <v>3063</v>
      </c>
      <c r="J147" s="145"/>
      <c r="K147" s="145"/>
      <c r="L147" s="204"/>
      <c r="M147" s="145" t="s">
        <v>222</v>
      </c>
      <c r="N147" s="510">
        <v>41306</v>
      </c>
      <c r="O147" s="146"/>
      <c r="P147" s="146"/>
      <c r="Q147" s="146"/>
      <c r="R147" s="145"/>
    </row>
    <row r="148" spans="1:18" ht="89.25">
      <c r="A148" s="145">
        <v>22</v>
      </c>
      <c r="B148" s="145" t="s">
        <v>2529</v>
      </c>
      <c r="C148" s="145" t="s">
        <v>192</v>
      </c>
      <c r="D148" s="145" t="s">
        <v>3188</v>
      </c>
      <c r="E148" s="208"/>
      <c r="F148" s="145" t="s">
        <v>3441</v>
      </c>
      <c r="G148" s="161">
        <v>282000</v>
      </c>
      <c r="H148" s="161">
        <v>18276.18</v>
      </c>
      <c r="I148" s="145" t="s">
        <v>756</v>
      </c>
      <c r="J148" s="145"/>
      <c r="K148" s="145"/>
      <c r="L148" s="145"/>
      <c r="M148" s="145" t="s">
        <v>222</v>
      </c>
      <c r="N148" s="510">
        <v>41365</v>
      </c>
      <c r="O148" s="161"/>
      <c r="P148" s="161"/>
      <c r="Q148" s="146"/>
      <c r="R148" s="145"/>
    </row>
    <row r="149" spans="1:18" ht="76.5">
      <c r="A149" s="145">
        <v>23</v>
      </c>
      <c r="B149" s="145" t="s">
        <v>2529</v>
      </c>
      <c r="C149" s="145" t="s">
        <v>192</v>
      </c>
      <c r="D149" s="145" t="s">
        <v>2077</v>
      </c>
      <c r="E149" s="208"/>
      <c r="F149" s="145" t="s">
        <v>2833</v>
      </c>
      <c r="G149" s="161"/>
      <c r="H149" s="161">
        <v>50000</v>
      </c>
      <c r="I149" s="159" t="s">
        <v>2656</v>
      </c>
      <c r="J149" s="145"/>
      <c r="K149" s="145"/>
      <c r="L149" s="145"/>
      <c r="M149" s="145" t="s">
        <v>222</v>
      </c>
      <c r="N149" s="510">
        <v>41395</v>
      </c>
      <c r="O149" s="161"/>
      <c r="P149" s="161"/>
      <c r="Q149" s="146"/>
      <c r="R149" s="145"/>
    </row>
    <row r="150" spans="1:18" ht="63.75">
      <c r="A150" s="145">
        <v>24</v>
      </c>
      <c r="B150" s="145" t="s">
        <v>2529</v>
      </c>
      <c r="C150" s="145" t="s">
        <v>192</v>
      </c>
      <c r="D150" s="145" t="s">
        <v>2078</v>
      </c>
      <c r="E150" s="145"/>
      <c r="F150" s="145" t="s">
        <v>3184</v>
      </c>
      <c r="G150" s="146">
        <v>2885849.36</v>
      </c>
      <c r="H150" s="146"/>
      <c r="I150" s="145" t="s">
        <v>2079</v>
      </c>
      <c r="J150" s="145"/>
      <c r="K150" s="145"/>
      <c r="L150" s="145"/>
      <c r="M150" s="145" t="s">
        <v>201</v>
      </c>
      <c r="N150" s="510">
        <v>41395</v>
      </c>
      <c r="O150" s="146">
        <v>2886224.36</v>
      </c>
      <c r="P150" s="146"/>
      <c r="Q150" s="146"/>
      <c r="R150" s="145"/>
    </row>
    <row r="151" spans="1:18" ht="51">
      <c r="A151" s="145">
        <v>25</v>
      </c>
      <c r="B151" s="145" t="s">
        <v>2529</v>
      </c>
      <c r="C151" s="159" t="s">
        <v>192</v>
      </c>
      <c r="D151" s="159" t="s">
        <v>2080</v>
      </c>
      <c r="E151" s="159"/>
      <c r="F151" s="159" t="s">
        <v>2801</v>
      </c>
      <c r="G151" s="157">
        <v>152584.65</v>
      </c>
      <c r="H151" s="157">
        <v>4287.08</v>
      </c>
      <c r="I151" s="210" t="s">
        <v>765</v>
      </c>
      <c r="J151" s="145"/>
      <c r="K151" s="145"/>
      <c r="L151" s="204"/>
      <c r="M151" s="145" t="s">
        <v>222</v>
      </c>
      <c r="N151" s="510">
        <v>41426</v>
      </c>
      <c r="O151" s="157"/>
      <c r="P151" s="157"/>
      <c r="Q151" s="146"/>
      <c r="R151" s="145"/>
    </row>
    <row r="152" spans="1:18" ht="38.25">
      <c r="A152" s="145">
        <v>26</v>
      </c>
      <c r="B152" s="145" t="s">
        <v>2529</v>
      </c>
      <c r="C152" s="159" t="s">
        <v>192</v>
      </c>
      <c r="D152" s="159" t="s">
        <v>766</v>
      </c>
      <c r="E152" s="159"/>
      <c r="F152" s="159" t="s">
        <v>2792</v>
      </c>
      <c r="G152" s="157"/>
      <c r="H152" s="157"/>
      <c r="I152" s="210" t="s">
        <v>2918</v>
      </c>
      <c r="J152" s="145"/>
      <c r="K152" s="145"/>
      <c r="L152" s="204"/>
      <c r="M152" s="145" t="s">
        <v>222</v>
      </c>
      <c r="N152" s="510">
        <v>41365</v>
      </c>
      <c r="O152" s="157"/>
      <c r="P152" s="157"/>
      <c r="Q152" s="146"/>
      <c r="R152" s="145"/>
    </row>
    <row r="153" spans="1:18" ht="51">
      <c r="A153" s="145">
        <v>27</v>
      </c>
      <c r="B153" s="145" t="s">
        <v>2529</v>
      </c>
      <c r="C153" s="159" t="s">
        <v>192</v>
      </c>
      <c r="D153" s="159" t="s">
        <v>2081</v>
      </c>
      <c r="E153" s="159"/>
      <c r="F153" s="159" t="s">
        <v>2692</v>
      </c>
      <c r="G153" s="157"/>
      <c r="H153" s="157">
        <v>189582.74</v>
      </c>
      <c r="I153" s="210" t="s">
        <v>3063</v>
      </c>
      <c r="J153" s="145"/>
      <c r="K153" s="145"/>
      <c r="L153" s="204"/>
      <c r="M153" s="145" t="s">
        <v>222</v>
      </c>
      <c r="N153" s="510">
        <v>41456</v>
      </c>
      <c r="O153" s="157"/>
      <c r="P153" s="157"/>
      <c r="Q153" s="146"/>
      <c r="R153" s="145"/>
    </row>
    <row r="154" spans="1:18" ht="63.75">
      <c r="A154" s="145">
        <v>28</v>
      </c>
      <c r="B154" s="145" t="s">
        <v>2529</v>
      </c>
      <c r="C154" s="159" t="s">
        <v>192</v>
      </c>
      <c r="D154" s="159" t="s">
        <v>2082</v>
      </c>
      <c r="E154" s="159"/>
      <c r="F154" s="159" t="s">
        <v>3185</v>
      </c>
      <c r="G154" s="157"/>
      <c r="H154" s="157">
        <v>316000</v>
      </c>
      <c r="I154" s="145" t="s">
        <v>773</v>
      </c>
      <c r="J154" s="145"/>
      <c r="K154" s="145"/>
      <c r="L154" s="204"/>
      <c r="M154" s="145" t="s">
        <v>222</v>
      </c>
      <c r="N154" s="510">
        <v>41456</v>
      </c>
      <c r="O154" s="157"/>
      <c r="P154" s="157"/>
      <c r="Q154" s="146"/>
      <c r="R154" s="145"/>
    </row>
    <row r="155" spans="1:18" ht="51">
      <c r="A155" s="145">
        <v>29</v>
      </c>
      <c r="B155" s="145" t="s">
        <v>2529</v>
      </c>
      <c r="C155" s="159" t="s">
        <v>192</v>
      </c>
      <c r="D155" s="159" t="s">
        <v>2082</v>
      </c>
      <c r="E155" s="159"/>
      <c r="F155" s="159" t="s">
        <v>2834</v>
      </c>
      <c r="G155" s="157"/>
      <c r="H155" s="157">
        <v>310000</v>
      </c>
      <c r="I155" s="210" t="s">
        <v>775</v>
      </c>
      <c r="J155" s="145"/>
      <c r="K155" s="145"/>
      <c r="L155" s="204"/>
      <c r="M155" s="145" t="s">
        <v>222</v>
      </c>
      <c r="N155" s="510">
        <v>41487</v>
      </c>
      <c r="O155" s="157"/>
      <c r="P155" s="157"/>
      <c r="Q155" s="146"/>
      <c r="R155" s="145"/>
    </row>
    <row r="156" spans="1:18" ht="15" customHeight="1">
      <c r="A156" s="160" t="s">
        <v>2530</v>
      </c>
      <c r="B156" s="160"/>
      <c r="C156" s="160"/>
      <c r="D156" s="160"/>
      <c r="E156" s="160"/>
      <c r="F156" s="160"/>
      <c r="G156" s="160"/>
      <c r="H156" s="160"/>
      <c r="I156" s="160"/>
      <c r="J156" s="160"/>
      <c r="K156" s="160"/>
      <c r="L156" s="160"/>
      <c r="M156" s="160"/>
      <c r="N156" s="509"/>
      <c r="O156" s="160"/>
      <c r="P156" s="160"/>
      <c r="Q156" s="160"/>
      <c r="R156" s="160"/>
    </row>
    <row r="157" spans="1:18" ht="153">
      <c r="A157" s="145">
        <v>1</v>
      </c>
      <c r="B157" s="145" t="s">
        <v>205</v>
      </c>
      <c r="C157" s="145" t="s">
        <v>311</v>
      </c>
      <c r="D157" s="145" t="s">
        <v>2558</v>
      </c>
      <c r="E157" s="145"/>
      <c r="F157" s="145" t="s">
        <v>285</v>
      </c>
      <c r="G157" s="146">
        <v>56300586.07</v>
      </c>
      <c r="H157" s="146"/>
      <c r="I157" s="145" t="s">
        <v>776</v>
      </c>
      <c r="J157" s="145" t="s">
        <v>777</v>
      </c>
      <c r="K157" s="145" t="s">
        <v>778</v>
      </c>
      <c r="L157" s="204" t="s">
        <v>779</v>
      </c>
      <c r="M157" s="145" t="s">
        <v>201</v>
      </c>
      <c r="N157" s="512">
        <v>2013</v>
      </c>
      <c r="O157" s="157"/>
      <c r="P157" s="150"/>
      <c r="Q157" s="150"/>
      <c r="R157" s="145" t="s">
        <v>780</v>
      </c>
    </row>
    <row r="158" spans="1:18" ht="51">
      <c r="A158" s="145">
        <v>2</v>
      </c>
      <c r="B158" s="145" t="s">
        <v>205</v>
      </c>
      <c r="C158" s="145" t="s">
        <v>2558</v>
      </c>
      <c r="D158" s="145" t="s">
        <v>311</v>
      </c>
      <c r="E158" s="145"/>
      <c r="F158" s="145" t="s">
        <v>347</v>
      </c>
      <c r="G158" s="146">
        <v>35601070.439999998</v>
      </c>
      <c r="H158" s="146"/>
      <c r="I158" s="145" t="s">
        <v>348</v>
      </c>
      <c r="J158" s="145"/>
      <c r="K158" s="145"/>
      <c r="L158" s="204"/>
      <c r="M158" s="145" t="s">
        <v>201</v>
      </c>
      <c r="N158" s="512">
        <v>2013</v>
      </c>
      <c r="O158" s="157"/>
      <c r="P158" s="157">
        <f>G158</f>
        <v>35601070.439999998</v>
      </c>
      <c r="Q158" s="157"/>
      <c r="R158" s="159" t="s">
        <v>2743</v>
      </c>
    </row>
    <row r="159" spans="1:18" ht="51">
      <c r="A159" s="145">
        <v>3</v>
      </c>
      <c r="B159" s="145" t="s">
        <v>205</v>
      </c>
      <c r="C159" s="145" t="s">
        <v>2525</v>
      </c>
      <c r="D159" s="145" t="s">
        <v>311</v>
      </c>
      <c r="E159" s="145"/>
      <c r="F159" s="145" t="s">
        <v>349</v>
      </c>
      <c r="G159" s="146">
        <v>63939238.5</v>
      </c>
      <c r="H159" s="146">
        <v>15148396.83</v>
      </c>
      <c r="I159" s="145" t="s">
        <v>350</v>
      </c>
      <c r="J159" s="145" t="s">
        <v>187</v>
      </c>
      <c r="K159" s="145"/>
      <c r="L159" s="204"/>
      <c r="M159" s="145" t="s">
        <v>201</v>
      </c>
      <c r="N159" s="512">
        <v>2013</v>
      </c>
      <c r="O159" s="157"/>
      <c r="P159" s="157">
        <v>39543817.670000002</v>
      </c>
      <c r="Q159" s="157"/>
      <c r="R159" s="159"/>
    </row>
    <row r="160" spans="1:18" ht="51">
      <c r="A160" s="145">
        <v>4</v>
      </c>
      <c r="B160" s="145" t="s">
        <v>205</v>
      </c>
      <c r="C160" s="145" t="s">
        <v>311</v>
      </c>
      <c r="D160" s="145" t="s">
        <v>2560</v>
      </c>
      <c r="E160" s="145"/>
      <c r="F160" s="145" t="s">
        <v>2534</v>
      </c>
      <c r="G160" s="146">
        <v>6245719.0800000001</v>
      </c>
      <c r="H160" s="146"/>
      <c r="I160" s="145" t="s">
        <v>187</v>
      </c>
      <c r="J160" s="145"/>
      <c r="K160" s="145"/>
      <c r="L160" s="204"/>
      <c r="M160" s="145" t="s">
        <v>201</v>
      </c>
      <c r="N160" s="512">
        <v>2013</v>
      </c>
      <c r="O160" s="157">
        <v>6245719.0800000001</v>
      </c>
      <c r="P160" s="157"/>
      <c r="Q160" s="157"/>
      <c r="R160" s="159"/>
    </row>
    <row r="161" spans="1:18" ht="89.25">
      <c r="A161" s="145">
        <v>5</v>
      </c>
      <c r="B161" s="145" t="s">
        <v>205</v>
      </c>
      <c r="C161" s="145" t="s">
        <v>337</v>
      </c>
      <c r="D161" s="145" t="s">
        <v>311</v>
      </c>
      <c r="E161" s="145" t="s">
        <v>2559</v>
      </c>
      <c r="F161" s="145" t="s">
        <v>2987</v>
      </c>
      <c r="G161" s="146">
        <v>3250431.85</v>
      </c>
      <c r="H161" s="146">
        <v>84395.62</v>
      </c>
      <c r="I161" s="145" t="s">
        <v>187</v>
      </c>
      <c r="J161" s="145"/>
      <c r="K161" s="145"/>
      <c r="L161" s="204"/>
      <c r="M161" s="145" t="s">
        <v>201</v>
      </c>
      <c r="N161" s="512">
        <v>2013</v>
      </c>
      <c r="O161" s="157"/>
      <c r="P161" s="157">
        <v>6563203.79</v>
      </c>
      <c r="Q161" s="157"/>
      <c r="R161" s="159" t="s">
        <v>3035</v>
      </c>
    </row>
    <row r="162" spans="1:18" ht="51">
      <c r="A162" s="145">
        <v>6</v>
      </c>
      <c r="B162" s="145" t="s">
        <v>205</v>
      </c>
      <c r="C162" s="145" t="s">
        <v>311</v>
      </c>
      <c r="D162" s="145" t="s">
        <v>2560</v>
      </c>
      <c r="E162" s="145"/>
      <c r="F162" s="145" t="s">
        <v>3190</v>
      </c>
      <c r="G162" s="146">
        <v>4666115.8</v>
      </c>
      <c r="H162" s="146"/>
      <c r="I162" s="145" t="s">
        <v>187</v>
      </c>
      <c r="J162" s="145"/>
      <c r="K162" s="145"/>
      <c r="L162" s="204"/>
      <c r="M162" s="145" t="s">
        <v>201</v>
      </c>
      <c r="N162" s="512">
        <v>2013</v>
      </c>
      <c r="O162" s="157">
        <v>4666115.8</v>
      </c>
      <c r="P162" s="157"/>
      <c r="Q162" s="157"/>
      <c r="R162" s="159"/>
    </row>
    <row r="163" spans="1:18" ht="51">
      <c r="A163" s="145">
        <v>7</v>
      </c>
      <c r="B163" s="145" t="s">
        <v>205</v>
      </c>
      <c r="C163" s="145" t="s">
        <v>311</v>
      </c>
      <c r="D163" s="145" t="s">
        <v>371</v>
      </c>
      <c r="E163" s="145"/>
      <c r="F163" s="145" t="s">
        <v>2535</v>
      </c>
      <c r="G163" s="146">
        <v>26223502.829999998</v>
      </c>
      <c r="H163" s="146"/>
      <c r="I163" s="145" t="s">
        <v>187</v>
      </c>
      <c r="J163" s="145"/>
      <c r="K163" s="145"/>
      <c r="L163" s="204"/>
      <c r="M163" s="145" t="s">
        <v>201</v>
      </c>
      <c r="N163" s="512">
        <v>2013</v>
      </c>
      <c r="O163" s="157">
        <v>26223502.829999998</v>
      </c>
      <c r="P163" s="157"/>
      <c r="Q163" s="157"/>
      <c r="R163" s="159"/>
    </row>
    <row r="164" spans="1:18" ht="51">
      <c r="A164" s="145">
        <v>8</v>
      </c>
      <c r="B164" s="145" t="s">
        <v>205</v>
      </c>
      <c r="C164" s="145" t="s">
        <v>2558</v>
      </c>
      <c r="D164" s="145" t="s">
        <v>311</v>
      </c>
      <c r="E164" s="145"/>
      <c r="F164" s="145" t="s">
        <v>2988</v>
      </c>
      <c r="G164" s="146">
        <v>10050717.65</v>
      </c>
      <c r="H164" s="146"/>
      <c r="I164" s="145" t="s">
        <v>187</v>
      </c>
      <c r="J164" s="145"/>
      <c r="K164" s="145"/>
      <c r="L164" s="204"/>
      <c r="M164" s="145" t="s">
        <v>201</v>
      </c>
      <c r="N164" s="512">
        <v>2013</v>
      </c>
      <c r="O164" s="157"/>
      <c r="P164" s="146">
        <f>10050717.65+20954776.75</f>
        <v>31005494.399999999</v>
      </c>
      <c r="Q164" s="157"/>
      <c r="R164" s="159" t="s">
        <v>3040</v>
      </c>
    </row>
    <row r="165" spans="1:18" ht="51">
      <c r="A165" s="145">
        <v>9</v>
      </c>
      <c r="B165" s="145" t="s">
        <v>205</v>
      </c>
      <c r="C165" s="145" t="s">
        <v>311</v>
      </c>
      <c r="D165" s="145" t="s">
        <v>2560</v>
      </c>
      <c r="E165" s="145"/>
      <c r="F165" s="145" t="s">
        <v>795</v>
      </c>
      <c r="G165" s="146">
        <v>6803742.1100000003</v>
      </c>
      <c r="H165" s="146"/>
      <c r="I165" s="145" t="s">
        <v>187</v>
      </c>
      <c r="J165" s="145"/>
      <c r="K165" s="145"/>
      <c r="L165" s="204"/>
      <c r="M165" s="145" t="s">
        <v>201</v>
      </c>
      <c r="N165" s="512">
        <v>2013</v>
      </c>
      <c r="O165" s="157">
        <v>6803742.1100000003</v>
      </c>
      <c r="P165" s="157"/>
      <c r="Q165" s="157"/>
      <c r="R165" s="159"/>
    </row>
    <row r="166" spans="1:18" ht="51">
      <c r="A166" s="145">
        <v>10</v>
      </c>
      <c r="B166" s="145" t="s">
        <v>205</v>
      </c>
      <c r="C166" s="145" t="s">
        <v>352</v>
      </c>
      <c r="D166" s="145" t="s">
        <v>311</v>
      </c>
      <c r="E166" s="145"/>
      <c r="F166" s="145" t="s">
        <v>283</v>
      </c>
      <c r="G166" s="146">
        <v>50000</v>
      </c>
      <c r="H166" s="146"/>
      <c r="I166" s="145" t="s">
        <v>187</v>
      </c>
      <c r="J166" s="145"/>
      <c r="K166" s="145"/>
      <c r="L166" s="204"/>
      <c r="M166" s="145" t="s">
        <v>201</v>
      </c>
      <c r="N166" s="512">
        <v>2013</v>
      </c>
      <c r="O166" s="164"/>
      <c r="P166" s="157">
        <v>22062103.079999998</v>
      </c>
      <c r="Q166" s="157"/>
      <c r="R166" s="159" t="s">
        <v>2744</v>
      </c>
    </row>
    <row r="167" spans="1:18" ht="51">
      <c r="A167" s="145">
        <v>11</v>
      </c>
      <c r="B167" s="145" t="s">
        <v>205</v>
      </c>
      <c r="C167" s="145" t="s">
        <v>352</v>
      </c>
      <c r="D167" s="145" t="s">
        <v>311</v>
      </c>
      <c r="E167" s="145"/>
      <c r="F167" s="145" t="s">
        <v>405</v>
      </c>
      <c r="G167" s="146">
        <v>50000</v>
      </c>
      <c r="H167" s="146"/>
      <c r="I167" s="145" t="s">
        <v>187</v>
      </c>
      <c r="J167" s="145"/>
      <c r="K167" s="145"/>
      <c r="L167" s="204"/>
      <c r="M167" s="145" t="s">
        <v>201</v>
      </c>
      <c r="N167" s="512">
        <v>2013</v>
      </c>
      <c r="O167" s="164"/>
      <c r="P167" s="157">
        <v>897442.28</v>
      </c>
      <c r="Q167" s="157"/>
      <c r="R167" s="159" t="s">
        <v>2745</v>
      </c>
    </row>
    <row r="168" spans="1:18" ht="51">
      <c r="A168" s="145">
        <v>12</v>
      </c>
      <c r="B168" s="145" t="s">
        <v>205</v>
      </c>
      <c r="C168" s="145" t="s">
        <v>352</v>
      </c>
      <c r="D168" s="145" t="s">
        <v>311</v>
      </c>
      <c r="E168" s="145"/>
      <c r="F168" s="145" t="s">
        <v>406</v>
      </c>
      <c r="G168" s="146">
        <v>50000</v>
      </c>
      <c r="H168" s="146"/>
      <c r="I168" s="145" t="s">
        <v>187</v>
      </c>
      <c r="J168" s="145"/>
      <c r="K168" s="145"/>
      <c r="L168" s="204"/>
      <c r="M168" s="145" t="s">
        <v>201</v>
      </c>
      <c r="N168" s="512">
        <v>2013</v>
      </c>
      <c r="O168" s="164"/>
      <c r="P168" s="157">
        <v>1142053.99</v>
      </c>
      <c r="Q168" s="157"/>
      <c r="R168" s="159" t="s">
        <v>2746</v>
      </c>
    </row>
    <row r="169" spans="1:18" ht="51">
      <c r="A169" s="145">
        <v>13</v>
      </c>
      <c r="B169" s="145" t="s">
        <v>205</v>
      </c>
      <c r="C169" s="145" t="s">
        <v>352</v>
      </c>
      <c r="D169" s="145" t="s">
        <v>311</v>
      </c>
      <c r="E169" s="145"/>
      <c r="F169" s="145" t="s">
        <v>407</v>
      </c>
      <c r="G169" s="146">
        <v>50000</v>
      </c>
      <c r="H169" s="146"/>
      <c r="I169" s="145" t="s">
        <v>187</v>
      </c>
      <c r="J169" s="145"/>
      <c r="K169" s="145"/>
      <c r="L169" s="204"/>
      <c r="M169" s="145" t="s">
        <v>201</v>
      </c>
      <c r="N169" s="512">
        <v>2013</v>
      </c>
      <c r="O169" s="164"/>
      <c r="P169" s="157">
        <v>1052191.8500000001</v>
      </c>
      <c r="Q169" s="157"/>
      <c r="R169" s="159" t="s">
        <v>2747</v>
      </c>
    </row>
    <row r="170" spans="1:18" ht="51">
      <c r="A170" s="145">
        <v>14</v>
      </c>
      <c r="B170" s="145" t="s">
        <v>205</v>
      </c>
      <c r="C170" s="145" t="s">
        <v>311</v>
      </c>
      <c r="D170" s="145" t="s">
        <v>2083</v>
      </c>
      <c r="E170" s="145"/>
      <c r="F170" s="145" t="s">
        <v>806</v>
      </c>
      <c r="G170" s="146">
        <v>173932</v>
      </c>
      <c r="H170" s="146"/>
      <c r="I170" s="145" t="s">
        <v>187</v>
      </c>
      <c r="J170" s="145"/>
      <c r="K170" s="145"/>
      <c r="L170" s="204"/>
      <c r="M170" s="145" t="s">
        <v>201</v>
      </c>
      <c r="N170" s="512">
        <v>2013</v>
      </c>
      <c r="O170" s="146"/>
      <c r="P170" s="146"/>
      <c r="Q170" s="146"/>
      <c r="R170" s="145"/>
    </row>
    <row r="171" spans="1:18" ht="51">
      <c r="A171" s="145">
        <v>15</v>
      </c>
      <c r="B171" s="145" t="s">
        <v>205</v>
      </c>
      <c r="C171" s="145" t="s">
        <v>311</v>
      </c>
      <c r="D171" s="145" t="s">
        <v>3039</v>
      </c>
      <c r="E171" s="145"/>
      <c r="F171" s="145" t="s">
        <v>3037</v>
      </c>
      <c r="G171" s="146">
        <v>584795.78</v>
      </c>
      <c r="H171" s="146"/>
      <c r="I171" s="145" t="s">
        <v>187</v>
      </c>
      <c r="J171" s="145"/>
      <c r="K171" s="145"/>
      <c r="L171" s="204"/>
      <c r="M171" s="145" t="s">
        <v>201</v>
      </c>
      <c r="N171" s="512">
        <v>2013</v>
      </c>
      <c r="O171" s="146"/>
      <c r="P171" s="146"/>
      <c r="Q171" s="146"/>
      <c r="R171" s="145"/>
    </row>
    <row r="172" spans="1:18" ht="51">
      <c r="A172" s="145">
        <v>16</v>
      </c>
      <c r="B172" s="145" t="s">
        <v>205</v>
      </c>
      <c r="C172" s="145" t="s">
        <v>311</v>
      </c>
      <c r="D172" s="145" t="s">
        <v>3039</v>
      </c>
      <c r="E172" s="145"/>
      <c r="F172" s="145" t="s">
        <v>3038</v>
      </c>
      <c r="G172" s="146">
        <v>273054.84000000003</v>
      </c>
      <c r="H172" s="146"/>
      <c r="I172" s="145" t="s">
        <v>187</v>
      </c>
      <c r="J172" s="145"/>
      <c r="K172" s="145"/>
      <c r="L172" s="204"/>
      <c r="M172" s="145" t="s">
        <v>201</v>
      </c>
      <c r="N172" s="512">
        <v>2013</v>
      </c>
      <c r="O172" s="146"/>
      <c r="P172" s="146"/>
      <c r="Q172" s="146"/>
      <c r="R172" s="145"/>
    </row>
    <row r="173" spans="1:18" ht="63.75">
      <c r="A173" s="145">
        <v>17</v>
      </c>
      <c r="B173" s="145" t="s">
        <v>205</v>
      </c>
      <c r="C173" s="145" t="s">
        <v>408</v>
      </c>
      <c r="D173" s="145" t="s">
        <v>409</v>
      </c>
      <c r="E173" s="145"/>
      <c r="F173" s="145" t="s">
        <v>3052</v>
      </c>
      <c r="G173" s="146">
        <v>26124</v>
      </c>
      <c r="H173" s="146"/>
      <c r="I173" s="145" t="s">
        <v>187</v>
      </c>
      <c r="J173" s="145"/>
      <c r="K173" s="145"/>
      <c r="L173" s="204"/>
      <c r="M173" s="145" t="s">
        <v>201</v>
      </c>
      <c r="N173" s="512">
        <v>2013</v>
      </c>
      <c r="O173" s="146"/>
      <c r="P173" s="146">
        <f>G173</f>
        <v>26124</v>
      </c>
      <c r="Q173" s="146"/>
      <c r="R173" s="145"/>
    </row>
    <row r="174" spans="1:18" ht="76.5">
      <c r="A174" s="145">
        <v>18</v>
      </c>
      <c r="B174" s="145" t="s">
        <v>205</v>
      </c>
      <c r="C174" s="145" t="s">
        <v>411</v>
      </c>
      <c r="D174" s="145" t="s">
        <v>311</v>
      </c>
      <c r="E174" s="145"/>
      <c r="F174" s="145" t="s">
        <v>2989</v>
      </c>
      <c r="G174" s="146">
        <v>44575.41</v>
      </c>
      <c r="H174" s="146"/>
      <c r="I174" s="145" t="s">
        <v>187</v>
      </c>
      <c r="J174" s="145"/>
      <c r="K174" s="145"/>
      <c r="L174" s="204"/>
      <c r="M174" s="145" t="s">
        <v>201</v>
      </c>
      <c r="N174" s="512">
        <v>2013</v>
      </c>
      <c r="O174" s="146"/>
      <c r="P174" s="157">
        <v>71425.570000000007</v>
      </c>
      <c r="Q174" s="146"/>
      <c r="R174" s="159" t="s">
        <v>3036</v>
      </c>
    </row>
    <row r="175" spans="1:18" ht="51">
      <c r="A175" s="145">
        <v>19</v>
      </c>
      <c r="B175" s="145" t="s">
        <v>205</v>
      </c>
      <c r="C175" s="145" t="s">
        <v>311</v>
      </c>
      <c r="D175" s="145" t="s">
        <v>2531</v>
      </c>
      <c r="E175" s="145"/>
      <c r="F175" s="145" t="s">
        <v>814</v>
      </c>
      <c r="G175" s="146">
        <v>4886</v>
      </c>
      <c r="H175" s="146"/>
      <c r="I175" s="145" t="s">
        <v>187</v>
      </c>
      <c r="J175" s="145"/>
      <c r="K175" s="145"/>
      <c r="L175" s="204"/>
      <c r="M175" s="145" t="s">
        <v>201</v>
      </c>
      <c r="N175" s="512">
        <v>2013</v>
      </c>
      <c r="O175" s="146"/>
      <c r="P175" s="146"/>
      <c r="Q175" s="146"/>
      <c r="R175" s="145" t="s">
        <v>2084</v>
      </c>
    </row>
    <row r="176" spans="1:18" ht="51">
      <c r="A176" s="145">
        <v>20</v>
      </c>
      <c r="B176" s="145" t="s">
        <v>205</v>
      </c>
      <c r="C176" s="145" t="s">
        <v>413</v>
      </c>
      <c r="D176" s="145" t="s">
        <v>311</v>
      </c>
      <c r="E176" s="145"/>
      <c r="F176" s="145" t="s">
        <v>414</v>
      </c>
      <c r="G176" s="146">
        <v>72992.05</v>
      </c>
      <c r="H176" s="146"/>
      <c r="I176" s="145" t="s">
        <v>187</v>
      </c>
      <c r="J176" s="145"/>
      <c r="K176" s="145"/>
      <c r="L176" s="204"/>
      <c r="M176" s="145" t="s">
        <v>201</v>
      </c>
      <c r="N176" s="512">
        <v>2013</v>
      </c>
      <c r="O176" s="146"/>
      <c r="P176" s="146">
        <f>G176</f>
        <v>72992.05</v>
      </c>
      <c r="Q176" s="146"/>
      <c r="R176" s="145"/>
    </row>
    <row r="177" spans="1:18" ht="127.5">
      <c r="A177" s="145">
        <v>21</v>
      </c>
      <c r="B177" s="145" t="s">
        <v>205</v>
      </c>
      <c r="C177" s="145" t="s">
        <v>3191</v>
      </c>
      <c r="D177" s="145" t="s">
        <v>311</v>
      </c>
      <c r="E177" s="145"/>
      <c r="F177" s="145" t="s">
        <v>2539</v>
      </c>
      <c r="G177" s="146">
        <v>3331625.42</v>
      </c>
      <c r="H177" s="146">
        <v>147470.70000000001</v>
      </c>
      <c r="I177" s="145" t="s">
        <v>2085</v>
      </c>
      <c r="J177" s="145" t="s">
        <v>2086</v>
      </c>
      <c r="K177" s="145" t="s">
        <v>2580</v>
      </c>
      <c r="L177" s="204" t="s">
        <v>187</v>
      </c>
      <c r="M177" s="145" t="s">
        <v>201</v>
      </c>
      <c r="N177" s="512">
        <v>2013</v>
      </c>
      <c r="O177" s="146"/>
      <c r="P177" s="146"/>
      <c r="Q177" s="146"/>
      <c r="R177" s="145" t="s">
        <v>2087</v>
      </c>
    </row>
    <row r="178" spans="1:18" ht="114.75">
      <c r="A178" s="145">
        <v>22</v>
      </c>
      <c r="B178" s="145" t="s">
        <v>205</v>
      </c>
      <c r="C178" s="145" t="s">
        <v>311</v>
      </c>
      <c r="D178" s="145" t="s">
        <v>3192</v>
      </c>
      <c r="E178" s="145"/>
      <c r="F178" s="145" t="s">
        <v>823</v>
      </c>
      <c r="G178" s="146">
        <v>9724.3799999999992</v>
      </c>
      <c r="H178" s="146"/>
      <c r="I178" s="145" t="s">
        <v>824</v>
      </c>
      <c r="J178" s="145"/>
      <c r="K178" s="145"/>
      <c r="L178" s="204"/>
      <c r="M178" s="145" t="s">
        <v>222</v>
      </c>
      <c r="N178" s="512">
        <v>2013</v>
      </c>
      <c r="O178" s="146"/>
      <c r="P178" s="146"/>
      <c r="Q178" s="146"/>
      <c r="R178" s="145"/>
    </row>
    <row r="179" spans="1:18" ht="51">
      <c r="A179" s="145">
        <v>23</v>
      </c>
      <c r="B179" s="145" t="s">
        <v>205</v>
      </c>
      <c r="C179" s="145" t="s">
        <v>311</v>
      </c>
      <c r="D179" s="145" t="s">
        <v>2088</v>
      </c>
      <c r="E179" s="145"/>
      <c r="F179" s="145" t="s">
        <v>2540</v>
      </c>
      <c r="G179" s="146">
        <v>4680761.3499999996</v>
      </c>
      <c r="H179" s="146"/>
      <c r="I179" s="145" t="s">
        <v>187</v>
      </c>
      <c r="J179" s="145"/>
      <c r="K179" s="145"/>
      <c r="L179" s="204"/>
      <c r="M179" s="145" t="s">
        <v>222</v>
      </c>
      <c r="N179" s="512">
        <v>2013</v>
      </c>
      <c r="O179" s="146"/>
      <c r="P179" s="146"/>
      <c r="Q179" s="146"/>
      <c r="R179" s="145"/>
    </row>
    <row r="180" spans="1:18" ht="63.75">
      <c r="A180" s="145">
        <v>24</v>
      </c>
      <c r="B180" s="145" t="s">
        <v>205</v>
      </c>
      <c r="C180" s="145" t="s">
        <v>311</v>
      </c>
      <c r="D180" s="145" t="s">
        <v>2089</v>
      </c>
      <c r="E180" s="145"/>
      <c r="F180" s="145" t="s">
        <v>2541</v>
      </c>
      <c r="G180" s="146">
        <v>921064.81</v>
      </c>
      <c r="H180" s="146"/>
      <c r="I180" s="145" t="s">
        <v>187</v>
      </c>
      <c r="J180" s="145"/>
      <c r="K180" s="145"/>
      <c r="L180" s="204"/>
      <c r="M180" s="145" t="s">
        <v>222</v>
      </c>
      <c r="N180" s="512">
        <v>2013</v>
      </c>
      <c r="O180" s="146"/>
      <c r="P180" s="146"/>
      <c r="Q180" s="146"/>
      <c r="R180" s="145"/>
    </row>
    <row r="181" spans="1:18" ht="51">
      <c r="A181" s="145">
        <v>25</v>
      </c>
      <c r="B181" s="145" t="s">
        <v>205</v>
      </c>
      <c r="C181" s="145" t="s">
        <v>311</v>
      </c>
      <c r="D181" s="145" t="s">
        <v>4</v>
      </c>
      <c r="E181" s="145"/>
      <c r="F181" s="145" t="s">
        <v>2090</v>
      </c>
      <c r="G181" s="146">
        <v>236782.75</v>
      </c>
      <c r="H181" s="146"/>
      <c r="I181" s="145" t="s">
        <v>187</v>
      </c>
      <c r="J181" s="145"/>
      <c r="K181" s="145"/>
      <c r="L181" s="204"/>
      <c r="M181" s="145" t="s">
        <v>222</v>
      </c>
      <c r="N181" s="512">
        <v>2013</v>
      </c>
      <c r="O181" s="146"/>
      <c r="P181" s="146"/>
      <c r="Q181" s="146"/>
      <c r="R181" s="145"/>
    </row>
    <row r="182" spans="1:18" ht="51">
      <c r="A182" s="145">
        <v>26</v>
      </c>
      <c r="B182" s="145" t="s">
        <v>205</v>
      </c>
      <c r="C182" s="145" t="s">
        <v>311</v>
      </c>
      <c r="D182" s="145" t="s">
        <v>2091</v>
      </c>
      <c r="E182" s="145"/>
      <c r="F182" s="145" t="s">
        <v>2693</v>
      </c>
      <c r="G182" s="146">
        <v>27836.02</v>
      </c>
      <c r="H182" s="146"/>
      <c r="I182" s="145" t="s">
        <v>187</v>
      </c>
      <c r="J182" s="145"/>
      <c r="K182" s="145"/>
      <c r="L182" s="204"/>
      <c r="M182" s="145" t="s">
        <v>222</v>
      </c>
      <c r="N182" s="512">
        <v>2013</v>
      </c>
      <c r="O182" s="146"/>
      <c r="P182" s="146"/>
      <c r="Q182" s="146"/>
      <c r="R182" s="145"/>
    </row>
    <row r="183" spans="1:18" ht="51">
      <c r="A183" s="145">
        <v>27</v>
      </c>
      <c r="B183" s="145" t="s">
        <v>205</v>
      </c>
      <c r="C183" s="145" t="s">
        <v>311</v>
      </c>
      <c r="D183" s="145" t="s">
        <v>2681</v>
      </c>
      <c r="E183" s="145"/>
      <c r="F183" s="145" t="s">
        <v>2694</v>
      </c>
      <c r="G183" s="146">
        <v>153969.35999999999</v>
      </c>
      <c r="H183" s="146">
        <v>34641</v>
      </c>
      <c r="I183" s="145" t="s">
        <v>2092</v>
      </c>
      <c r="J183" s="145"/>
      <c r="K183" s="145"/>
      <c r="L183" s="204"/>
      <c r="M183" s="145" t="s">
        <v>222</v>
      </c>
      <c r="N183" s="512">
        <v>2013</v>
      </c>
      <c r="O183" s="146"/>
      <c r="P183" s="146"/>
      <c r="Q183" s="146"/>
      <c r="R183" s="145"/>
    </row>
    <row r="184" spans="1:18" ht="51">
      <c r="A184" s="145">
        <v>28</v>
      </c>
      <c r="B184" s="145" t="s">
        <v>205</v>
      </c>
      <c r="C184" s="145" t="s">
        <v>311</v>
      </c>
      <c r="D184" s="145" t="s">
        <v>835</v>
      </c>
      <c r="E184" s="145"/>
      <c r="F184" s="145" t="s">
        <v>2695</v>
      </c>
      <c r="G184" s="146">
        <v>152478.26999999999</v>
      </c>
      <c r="H184" s="146"/>
      <c r="I184" s="145" t="s">
        <v>2093</v>
      </c>
      <c r="J184" s="145"/>
      <c r="K184" s="145"/>
      <c r="L184" s="204"/>
      <c r="M184" s="145" t="s">
        <v>222</v>
      </c>
      <c r="N184" s="512">
        <v>2013</v>
      </c>
      <c r="O184" s="146"/>
      <c r="P184" s="146"/>
      <c r="Q184" s="146"/>
      <c r="R184" s="145"/>
    </row>
    <row r="185" spans="1:18" ht="51">
      <c r="A185" s="145">
        <v>29</v>
      </c>
      <c r="B185" s="145" t="s">
        <v>205</v>
      </c>
      <c r="C185" s="145" t="s">
        <v>311</v>
      </c>
      <c r="D185" s="145" t="s">
        <v>3034</v>
      </c>
      <c r="E185" s="145"/>
      <c r="F185" s="211" t="s">
        <v>3032</v>
      </c>
      <c r="G185" s="146">
        <v>236766.85</v>
      </c>
      <c r="H185" s="146"/>
      <c r="I185" s="145" t="s">
        <v>187</v>
      </c>
      <c r="J185" s="145"/>
      <c r="K185" s="145"/>
      <c r="L185" s="204"/>
      <c r="M185" s="145" t="s">
        <v>222</v>
      </c>
      <c r="N185" s="512">
        <v>2013</v>
      </c>
      <c r="O185" s="146"/>
      <c r="P185" s="146"/>
      <c r="Q185" s="146">
        <f>G185+H185</f>
        <v>236766.85</v>
      </c>
      <c r="R185" s="145"/>
    </row>
    <row r="186" spans="1:18" ht="51">
      <c r="A186" s="145">
        <v>30</v>
      </c>
      <c r="B186" s="145" t="s">
        <v>205</v>
      </c>
      <c r="C186" s="145" t="s">
        <v>311</v>
      </c>
      <c r="D186" s="145" t="s">
        <v>840</v>
      </c>
      <c r="E186" s="145"/>
      <c r="F186" s="211" t="s">
        <v>3033</v>
      </c>
      <c r="G186" s="146">
        <v>5292.53</v>
      </c>
      <c r="H186" s="146"/>
      <c r="I186" s="145" t="s">
        <v>187</v>
      </c>
      <c r="J186" s="145"/>
      <c r="K186" s="145"/>
      <c r="L186" s="204"/>
      <c r="M186" s="145" t="s">
        <v>222</v>
      </c>
      <c r="N186" s="512">
        <v>2013</v>
      </c>
      <c r="O186" s="146"/>
      <c r="P186" s="146"/>
      <c r="Q186" s="146">
        <f>G186+H186</f>
        <v>5292.53</v>
      </c>
      <c r="R186" s="145"/>
    </row>
    <row r="187" spans="1:18" ht="51">
      <c r="A187" s="145">
        <v>31</v>
      </c>
      <c r="B187" s="145" t="s">
        <v>205</v>
      </c>
      <c r="C187" s="145" t="s">
        <v>311</v>
      </c>
      <c r="D187" s="145" t="s">
        <v>842</v>
      </c>
      <c r="E187" s="145"/>
      <c r="F187" s="145" t="s">
        <v>2649</v>
      </c>
      <c r="G187" s="146">
        <v>142518.99</v>
      </c>
      <c r="H187" s="146"/>
      <c r="I187" s="145" t="s">
        <v>187</v>
      </c>
      <c r="J187" s="145"/>
      <c r="K187" s="145"/>
      <c r="L187" s="204"/>
      <c r="M187" s="145" t="s">
        <v>222</v>
      </c>
      <c r="N187" s="512">
        <v>2013</v>
      </c>
      <c r="O187" s="146"/>
      <c r="P187" s="146"/>
      <c r="Q187" s="146"/>
      <c r="R187" s="145"/>
    </row>
    <row r="188" spans="1:18" ht="51">
      <c r="A188" s="145">
        <v>32</v>
      </c>
      <c r="B188" s="145" t="s">
        <v>205</v>
      </c>
      <c r="C188" s="145" t="s">
        <v>311</v>
      </c>
      <c r="D188" s="145" t="s">
        <v>844</v>
      </c>
      <c r="E188" s="145"/>
      <c r="F188" s="145" t="s">
        <v>2983</v>
      </c>
      <c r="G188" s="146">
        <v>134827.76</v>
      </c>
      <c r="H188" s="146">
        <v>41249</v>
      </c>
      <c r="I188" s="145" t="s">
        <v>187</v>
      </c>
      <c r="J188" s="145"/>
      <c r="K188" s="145"/>
      <c r="L188" s="204"/>
      <c r="M188" s="145" t="s">
        <v>222</v>
      </c>
      <c r="N188" s="512">
        <v>2013</v>
      </c>
      <c r="O188" s="146"/>
      <c r="P188" s="146"/>
      <c r="Q188" s="146">
        <f>G188+H188</f>
        <v>176076.76</v>
      </c>
      <c r="R188" s="145"/>
    </row>
    <row r="189" spans="1:18" ht="51">
      <c r="A189" s="145">
        <v>33</v>
      </c>
      <c r="B189" s="145" t="s">
        <v>205</v>
      </c>
      <c r="C189" s="145" t="s">
        <v>846</v>
      </c>
      <c r="D189" s="145" t="s">
        <v>311</v>
      </c>
      <c r="E189" s="145"/>
      <c r="F189" s="145" t="s">
        <v>2915</v>
      </c>
      <c r="G189" s="146"/>
      <c r="H189" s="146">
        <v>41256</v>
      </c>
      <c r="I189" s="145" t="s">
        <v>187</v>
      </c>
      <c r="J189" s="145"/>
      <c r="K189" s="145"/>
      <c r="L189" s="204"/>
      <c r="M189" s="145" t="s">
        <v>222</v>
      </c>
      <c r="N189" s="512">
        <v>2013</v>
      </c>
      <c r="O189" s="146"/>
      <c r="P189" s="146"/>
      <c r="Q189" s="146"/>
      <c r="R189" s="145"/>
    </row>
    <row r="190" spans="1:18" ht="51">
      <c r="A190" s="145">
        <v>34</v>
      </c>
      <c r="B190" s="145" t="s">
        <v>205</v>
      </c>
      <c r="C190" s="145" t="s">
        <v>311</v>
      </c>
      <c r="D190" s="145" t="s">
        <v>848</v>
      </c>
      <c r="E190" s="145"/>
      <c r="F190" s="211" t="s">
        <v>3033</v>
      </c>
      <c r="G190" s="146">
        <v>13980.99</v>
      </c>
      <c r="H190" s="146"/>
      <c r="I190" s="145" t="s">
        <v>187</v>
      </c>
      <c r="J190" s="145"/>
      <c r="K190" s="145"/>
      <c r="L190" s="204"/>
      <c r="M190" s="145" t="s">
        <v>222</v>
      </c>
      <c r="N190" s="512">
        <v>2013</v>
      </c>
      <c r="O190" s="146"/>
      <c r="P190" s="146"/>
      <c r="Q190" s="146">
        <f>G190+H190</f>
        <v>13980.99</v>
      </c>
      <c r="R190" s="145"/>
    </row>
    <row r="191" spans="1:18" ht="51">
      <c r="A191" s="145">
        <v>35</v>
      </c>
      <c r="B191" s="145" t="s">
        <v>205</v>
      </c>
      <c r="C191" s="145" t="s">
        <v>311</v>
      </c>
      <c r="D191" s="145" t="s">
        <v>2094</v>
      </c>
      <c r="E191" s="145"/>
      <c r="F191" s="145" t="s">
        <v>2696</v>
      </c>
      <c r="G191" s="146">
        <v>2610260.87</v>
      </c>
      <c r="H191" s="146"/>
      <c r="I191" s="145" t="s">
        <v>187</v>
      </c>
      <c r="J191" s="145"/>
      <c r="K191" s="145"/>
      <c r="L191" s="204"/>
      <c r="M191" s="145" t="s">
        <v>222</v>
      </c>
      <c r="N191" s="512">
        <v>2013</v>
      </c>
      <c r="O191" s="146"/>
      <c r="P191" s="146"/>
      <c r="Q191" s="146">
        <v>2610260.87</v>
      </c>
      <c r="R191" s="145"/>
    </row>
    <row r="192" spans="1:18" ht="63.75">
      <c r="A192" s="145">
        <v>36</v>
      </c>
      <c r="B192" s="145" t="s">
        <v>205</v>
      </c>
      <c r="C192" s="145" t="s">
        <v>851</v>
      </c>
      <c r="D192" s="145" t="s">
        <v>311</v>
      </c>
      <c r="E192" s="145"/>
      <c r="F192" s="145" t="s">
        <v>2941</v>
      </c>
      <c r="G192" s="146"/>
      <c r="H192" s="146"/>
      <c r="I192" s="145" t="s">
        <v>187</v>
      </c>
      <c r="J192" s="145"/>
      <c r="K192" s="145"/>
      <c r="L192" s="204"/>
      <c r="M192" s="145" t="s">
        <v>222</v>
      </c>
      <c r="N192" s="512">
        <v>2013</v>
      </c>
      <c r="O192" s="146"/>
      <c r="P192" s="146"/>
      <c r="Q192" s="146"/>
      <c r="R192" s="145"/>
    </row>
    <row r="193" spans="1:18" ht="51">
      <c r="A193" s="145">
        <v>37</v>
      </c>
      <c r="B193" s="145" t="s">
        <v>205</v>
      </c>
      <c r="C193" s="145" t="s">
        <v>311</v>
      </c>
      <c r="D193" s="145" t="s">
        <v>2577</v>
      </c>
      <c r="E193" s="145"/>
      <c r="F193" s="145" t="s">
        <v>854</v>
      </c>
      <c r="G193" s="146"/>
      <c r="H193" s="146"/>
      <c r="I193" s="145" t="s">
        <v>187</v>
      </c>
      <c r="J193" s="145"/>
      <c r="K193" s="145"/>
      <c r="L193" s="145"/>
      <c r="M193" s="145" t="s">
        <v>222</v>
      </c>
      <c r="N193" s="512">
        <v>2013</v>
      </c>
      <c r="O193" s="146"/>
      <c r="P193" s="146"/>
      <c r="Q193" s="146"/>
      <c r="R193" s="145"/>
    </row>
    <row r="194" spans="1:18" ht="63.75">
      <c r="A194" s="145">
        <v>38</v>
      </c>
      <c r="B194" s="145" t="s">
        <v>205</v>
      </c>
      <c r="C194" s="145" t="s">
        <v>855</v>
      </c>
      <c r="D194" s="145" t="s">
        <v>218</v>
      </c>
      <c r="E194" s="145"/>
      <c r="F194" s="145" t="s">
        <v>857</v>
      </c>
      <c r="G194" s="146">
        <v>22450</v>
      </c>
      <c r="H194" s="146"/>
      <c r="I194" s="145" t="s">
        <v>2095</v>
      </c>
      <c r="J194" s="145"/>
      <c r="K194" s="145"/>
      <c r="L194" s="204"/>
      <c r="M194" s="145" t="s">
        <v>222</v>
      </c>
      <c r="N194" s="512">
        <v>2013</v>
      </c>
      <c r="O194" s="146"/>
      <c r="P194" s="146"/>
      <c r="Q194" s="146"/>
      <c r="R194" s="145"/>
    </row>
    <row r="195" spans="1:18" ht="38.25">
      <c r="A195" s="145">
        <v>39</v>
      </c>
      <c r="B195" s="145" t="s">
        <v>205</v>
      </c>
      <c r="C195" s="145" t="s">
        <v>859</v>
      </c>
      <c r="D195" s="145" t="s">
        <v>219</v>
      </c>
      <c r="E195" s="145"/>
      <c r="F195" s="145" t="s">
        <v>2822</v>
      </c>
      <c r="G195" s="146">
        <v>6300</v>
      </c>
      <c r="H195" s="146"/>
      <c r="I195" s="145" t="s">
        <v>187</v>
      </c>
      <c r="J195" s="145"/>
      <c r="K195" s="145"/>
      <c r="L195" s="204"/>
      <c r="M195" s="145" t="s">
        <v>222</v>
      </c>
      <c r="N195" s="512">
        <v>2013</v>
      </c>
      <c r="O195" s="146"/>
      <c r="P195" s="146"/>
      <c r="Q195" s="146"/>
      <c r="R195" s="145"/>
    </row>
    <row r="196" spans="1:18" ht="15" customHeight="1">
      <c r="A196" s="160" t="s">
        <v>2546</v>
      </c>
      <c r="B196" s="160"/>
      <c r="C196" s="160"/>
      <c r="D196" s="160"/>
      <c r="E196" s="160"/>
      <c r="F196" s="160"/>
      <c r="G196" s="160"/>
      <c r="H196" s="160"/>
      <c r="I196" s="160"/>
      <c r="J196" s="160"/>
      <c r="K196" s="160"/>
      <c r="L196" s="160"/>
      <c r="M196" s="160"/>
      <c r="N196" s="509"/>
      <c r="O196" s="160"/>
      <c r="P196" s="160"/>
      <c r="Q196" s="160"/>
      <c r="R196" s="160"/>
    </row>
    <row r="197" spans="1:18" ht="102">
      <c r="A197" s="153">
        <v>1</v>
      </c>
      <c r="B197" s="147" t="s">
        <v>209</v>
      </c>
      <c r="C197" s="145" t="s">
        <v>196</v>
      </c>
      <c r="D197" s="145" t="s">
        <v>2871</v>
      </c>
      <c r="E197" s="145"/>
      <c r="F197" s="145" t="s">
        <v>3257</v>
      </c>
      <c r="G197" s="146">
        <v>1069912.8</v>
      </c>
      <c r="H197" s="146"/>
      <c r="I197" s="145" t="s">
        <v>2096</v>
      </c>
      <c r="J197" s="145" t="s">
        <v>2872</v>
      </c>
      <c r="K197" s="145" t="s">
        <v>187</v>
      </c>
      <c r="L197" s="145"/>
      <c r="M197" s="151" t="s">
        <v>201</v>
      </c>
      <c r="N197" s="510"/>
      <c r="O197" s="146">
        <v>1069912.8</v>
      </c>
      <c r="P197" s="146"/>
      <c r="Q197" s="146"/>
      <c r="R197" s="145" t="s">
        <v>3026</v>
      </c>
    </row>
    <row r="198" spans="1:18" ht="242.25">
      <c r="A198" s="153">
        <v>2</v>
      </c>
      <c r="B198" s="147" t="s">
        <v>209</v>
      </c>
      <c r="C198" s="145" t="s">
        <v>197</v>
      </c>
      <c r="D198" s="145" t="s">
        <v>2873</v>
      </c>
      <c r="E198" s="145"/>
      <c r="F198" s="145" t="s">
        <v>3258</v>
      </c>
      <c r="G198" s="146">
        <v>1600645.86</v>
      </c>
      <c r="H198" s="146"/>
      <c r="I198" s="145" t="s">
        <v>2096</v>
      </c>
      <c r="J198" s="145" t="s">
        <v>2976</v>
      </c>
      <c r="K198" s="145" t="s">
        <v>3450</v>
      </c>
      <c r="L198" s="145" t="s">
        <v>187</v>
      </c>
      <c r="M198" s="151" t="s">
        <v>201</v>
      </c>
      <c r="N198" s="510"/>
      <c r="O198" s="146">
        <v>1600645.86</v>
      </c>
      <c r="P198" s="146"/>
      <c r="Q198" s="146"/>
      <c r="R198" s="145" t="s">
        <v>3026</v>
      </c>
    </row>
    <row r="199" spans="1:18" ht="38.25">
      <c r="A199" s="153">
        <v>3</v>
      </c>
      <c r="B199" s="147" t="s">
        <v>209</v>
      </c>
      <c r="C199" s="145" t="s">
        <v>191</v>
      </c>
      <c r="D199" s="145" t="s">
        <v>353</v>
      </c>
      <c r="E199" s="145" t="s">
        <v>872</v>
      </c>
      <c r="F199" s="145" t="s">
        <v>3230</v>
      </c>
      <c r="G199" s="146">
        <v>266433.5</v>
      </c>
      <c r="H199" s="146"/>
      <c r="I199" s="145" t="s">
        <v>187</v>
      </c>
      <c r="J199" s="145"/>
      <c r="K199" s="147"/>
      <c r="L199" s="147"/>
      <c r="M199" s="145" t="s">
        <v>201</v>
      </c>
      <c r="N199" s="510"/>
      <c r="O199" s="146">
        <v>266433.5</v>
      </c>
      <c r="P199" s="146"/>
      <c r="Q199" s="146"/>
      <c r="R199" s="145" t="s">
        <v>3026</v>
      </c>
    </row>
    <row r="200" spans="1:18" ht="38.25">
      <c r="A200" s="153">
        <v>4</v>
      </c>
      <c r="B200" s="147" t="s">
        <v>209</v>
      </c>
      <c r="C200" s="145" t="s">
        <v>191</v>
      </c>
      <c r="D200" s="145" t="s">
        <v>353</v>
      </c>
      <c r="E200" s="145" t="s">
        <v>415</v>
      </c>
      <c r="F200" s="145" t="s">
        <v>3207</v>
      </c>
      <c r="G200" s="146">
        <v>1432034</v>
      </c>
      <c r="H200" s="146"/>
      <c r="I200" s="145" t="s">
        <v>187</v>
      </c>
      <c r="J200" s="145"/>
      <c r="K200" s="147"/>
      <c r="L200" s="147"/>
      <c r="M200" s="145" t="s">
        <v>201</v>
      </c>
      <c r="N200" s="510"/>
      <c r="O200" s="146">
        <v>1432034</v>
      </c>
      <c r="P200" s="146"/>
      <c r="Q200" s="146"/>
      <c r="R200" s="145" t="s">
        <v>3026</v>
      </c>
    </row>
    <row r="201" spans="1:18" ht="38.25">
      <c r="A201" s="153">
        <v>5</v>
      </c>
      <c r="B201" s="147" t="s">
        <v>209</v>
      </c>
      <c r="C201" s="145" t="s">
        <v>191</v>
      </c>
      <c r="D201" s="145" t="s">
        <v>353</v>
      </c>
      <c r="E201" s="145" t="s">
        <v>415</v>
      </c>
      <c r="F201" s="145" t="s">
        <v>3203</v>
      </c>
      <c r="G201" s="146">
        <v>162741.6</v>
      </c>
      <c r="H201" s="146"/>
      <c r="I201" s="145" t="s">
        <v>187</v>
      </c>
      <c r="J201" s="145"/>
      <c r="K201" s="147"/>
      <c r="L201" s="147"/>
      <c r="M201" s="145" t="s">
        <v>201</v>
      </c>
      <c r="N201" s="510"/>
      <c r="O201" s="146">
        <v>162741.6</v>
      </c>
      <c r="P201" s="146"/>
      <c r="Q201" s="146"/>
      <c r="R201" s="145" t="s">
        <v>3026</v>
      </c>
    </row>
    <row r="202" spans="1:18" ht="38.25">
      <c r="A202" s="153">
        <v>6</v>
      </c>
      <c r="B202" s="147" t="s">
        <v>209</v>
      </c>
      <c r="C202" s="145" t="s">
        <v>191</v>
      </c>
      <c r="D202" s="145" t="s">
        <v>353</v>
      </c>
      <c r="E202" s="145" t="s">
        <v>415</v>
      </c>
      <c r="F202" s="145" t="s">
        <v>3259</v>
      </c>
      <c r="G202" s="146">
        <v>1015864.58</v>
      </c>
      <c r="H202" s="146"/>
      <c r="I202" s="145" t="s">
        <v>187</v>
      </c>
      <c r="J202" s="145"/>
      <c r="K202" s="147"/>
      <c r="L202" s="147"/>
      <c r="M202" s="145" t="s">
        <v>201</v>
      </c>
      <c r="N202" s="510"/>
      <c r="O202" s="146">
        <v>1015864.58</v>
      </c>
      <c r="P202" s="146"/>
      <c r="Q202" s="146"/>
      <c r="R202" s="145" t="s">
        <v>3026</v>
      </c>
    </row>
    <row r="203" spans="1:18" ht="38.25">
      <c r="A203" s="153">
        <v>7</v>
      </c>
      <c r="B203" s="147" t="s">
        <v>209</v>
      </c>
      <c r="C203" s="145" t="s">
        <v>191</v>
      </c>
      <c r="D203" s="145" t="s">
        <v>353</v>
      </c>
      <c r="E203" s="145" t="s">
        <v>415</v>
      </c>
      <c r="F203" s="145" t="s">
        <v>3260</v>
      </c>
      <c r="G203" s="146">
        <v>3961.59</v>
      </c>
      <c r="H203" s="146"/>
      <c r="I203" s="145" t="s">
        <v>187</v>
      </c>
      <c r="J203" s="145"/>
      <c r="K203" s="147"/>
      <c r="L203" s="147"/>
      <c r="M203" s="145" t="s">
        <v>201</v>
      </c>
      <c r="N203" s="510"/>
      <c r="O203" s="146">
        <v>3961.59</v>
      </c>
      <c r="P203" s="146"/>
      <c r="Q203" s="146"/>
      <c r="R203" s="145" t="s">
        <v>3026</v>
      </c>
    </row>
    <row r="204" spans="1:18" ht="38.25">
      <c r="A204" s="153">
        <v>8</v>
      </c>
      <c r="B204" s="147" t="s">
        <v>209</v>
      </c>
      <c r="C204" s="145" t="s">
        <v>191</v>
      </c>
      <c r="D204" s="145" t="s">
        <v>353</v>
      </c>
      <c r="E204" s="145" t="s">
        <v>415</v>
      </c>
      <c r="F204" s="145" t="s">
        <v>3261</v>
      </c>
      <c r="G204" s="146">
        <v>220398.57</v>
      </c>
      <c r="H204" s="146"/>
      <c r="I204" s="145" t="s">
        <v>187</v>
      </c>
      <c r="J204" s="145"/>
      <c r="K204" s="147"/>
      <c r="L204" s="147"/>
      <c r="M204" s="145" t="s">
        <v>201</v>
      </c>
      <c r="N204" s="510"/>
      <c r="O204" s="146">
        <v>220398.57</v>
      </c>
      <c r="P204" s="146"/>
      <c r="Q204" s="146"/>
      <c r="R204" s="145" t="s">
        <v>3026</v>
      </c>
    </row>
    <row r="205" spans="1:18" ht="38.25">
      <c r="A205" s="153">
        <v>9</v>
      </c>
      <c r="B205" s="147" t="s">
        <v>209</v>
      </c>
      <c r="C205" s="145" t="s">
        <v>191</v>
      </c>
      <c r="D205" s="145" t="s">
        <v>353</v>
      </c>
      <c r="E205" s="145" t="s">
        <v>415</v>
      </c>
      <c r="F205" s="145" t="s">
        <v>3262</v>
      </c>
      <c r="G205" s="146">
        <v>298315.59999999998</v>
      </c>
      <c r="H205" s="146"/>
      <c r="I205" s="145" t="s">
        <v>187</v>
      </c>
      <c r="J205" s="145"/>
      <c r="K205" s="147"/>
      <c r="L205" s="147"/>
      <c r="M205" s="145" t="s">
        <v>201</v>
      </c>
      <c r="N205" s="510"/>
      <c r="O205" s="146">
        <v>298315.59999999998</v>
      </c>
      <c r="P205" s="146"/>
      <c r="Q205" s="146"/>
      <c r="R205" s="145" t="s">
        <v>3026</v>
      </c>
    </row>
    <row r="206" spans="1:18" ht="38.25">
      <c r="A206" s="153">
        <v>10</v>
      </c>
      <c r="B206" s="147" t="s">
        <v>209</v>
      </c>
      <c r="C206" s="145" t="s">
        <v>191</v>
      </c>
      <c r="D206" s="145" t="s">
        <v>353</v>
      </c>
      <c r="E206" s="145" t="s">
        <v>415</v>
      </c>
      <c r="F206" s="145" t="s">
        <v>3263</v>
      </c>
      <c r="G206" s="146">
        <v>113480.08</v>
      </c>
      <c r="H206" s="146"/>
      <c r="I206" s="145" t="s">
        <v>187</v>
      </c>
      <c r="J206" s="145"/>
      <c r="K206" s="147"/>
      <c r="L206" s="147"/>
      <c r="M206" s="145" t="s">
        <v>201</v>
      </c>
      <c r="N206" s="510"/>
      <c r="O206" s="146">
        <v>113480.08</v>
      </c>
      <c r="P206" s="146"/>
      <c r="Q206" s="146"/>
      <c r="R206" s="145" t="s">
        <v>3026</v>
      </c>
    </row>
    <row r="207" spans="1:18" ht="38.25">
      <c r="A207" s="153">
        <v>11</v>
      </c>
      <c r="B207" s="147" t="s">
        <v>209</v>
      </c>
      <c r="C207" s="145" t="s">
        <v>191</v>
      </c>
      <c r="D207" s="145" t="s">
        <v>353</v>
      </c>
      <c r="E207" s="145" t="s">
        <v>415</v>
      </c>
      <c r="F207" s="145" t="s">
        <v>3206</v>
      </c>
      <c r="G207" s="146">
        <v>80905.39</v>
      </c>
      <c r="H207" s="146"/>
      <c r="I207" s="145" t="s">
        <v>187</v>
      </c>
      <c r="J207" s="145"/>
      <c r="K207" s="147"/>
      <c r="L207" s="147"/>
      <c r="M207" s="145" t="s">
        <v>201</v>
      </c>
      <c r="N207" s="510"/>
      <c r="O207" s="146">
        <v>80905.39</v>
      </c>
      <c r="P207" s="146"/>
      <c r="Q207" s="146"/>
      <c r="R207" s="145" t="s">
        <v>3026</v>
      </c>
    </row>
    <row r="208" spans="1:18" ht="38.25">
      <c r="A208" s="153">
        <v>12</v>
      </c>
      <c r="B208" s="147" t="s">
        <v>209</v>
      </c>
      <c r="C208" s="145" t="s">
        <v>191</v>
      </c>
      <c r="D208" s="145" t="s">
        <v>353</v>
      </c>
      <c r="E208" s="145" t="s">
        <v>415</v>
      </c>
      <c r="F208" s="145" t="s">
        <v>3211</v>
      </c>
      <c r="G208" s="146">
        <v>3172712.92</v>
      </c>
      <c r="H208" s="146"/>
      <c r="I208" s="145" t="s">
        <v>187</v>
      </c>
      <c r="J208" s="145"/>
      <c r="K208" s="147"/>
      <c r="L208" s="147"/>
      <c r="M208" s="145" t="s">
        <v>201</v>
      </c>
      <c r="N208" s="510"/>
      <c r="O208" s="146">
        <v>3172712.92</v>
      </c>
      <c r="P208" s="146"/>
      <c r="Q208" s="146"/>
      <c r="R208" s="145" t="s">
        <v>3026</v>
      </c>
    </row>
    <row r="209" spans="1:18" ht="76.5">
      <c r="A209" s="153">
        <v>13</v>
      </c>
      <c r="B209" s="147" t="s">
        <v>209</v>
      </c>
      <c r="C209" s="145" t="s">
        <v>191</v>
      </c>
      <c r="D209" s="145" t="s">
        <v>353</v>
      </c>
      <c r="E209" s="145"/>
      <c r="F209" s="145" t="s">
        <v>3264</v>
      </c>
      <c r="G209" s="146">
        <v>3105793.56</v>
      </c>
      <c r="H209" s="146"/>
      <c r="I209" s="145" t="s">
        <v>2097</v>
      </c>
      <c r="J209" s="145" t="s">
        <v>3006</v>
      </c>
      <c r="K209" s="147" t="s">
        <v>2666</v>
      </c>
      <c r="L209" s="147"/>
      <c r="M209" s="145" t="s">
        <v>201</v>
      </c>
      <c r="N209" s="510"/>
      <c r="O209" s="146">
        <v>3105793.56</v>
      </c>
      <c r="P209" s="146"/>
      <c r="Q209" s="146"/>
      <c r="R209" s="145" t="s">
        <v>3026</v>
      </c>
    </row>
    <row r="210" spans="1:18" ht="38.25">
      <c r="A210" s="153">
        <v>14</v>
      </c>
      <c r="B210" s="147" t="s">
        <v>209</v>
      </c>
      <c r="C210" s="145" t="s">
        <v>191</v>
      </c>
      <c r="D210" s="145" t="s">
        <v>353</v>
      </c>
      <c r="E210" s="145"/>
      <c r="F210" s="145" t="s">
        <v>3265</v>
      </c>
      <c r="G210" s="146">
        <v>676563.35</v>
      </c>
      <c r="H210" s="146"/>
      <c r="I210" s="145" t="s">
        <v>187</v>
      </c>
      <c r="J210" s="145"/>
      <c r="K210" s="147"/>
      <c r="L210" s="147"/>
      <c r="M210" s="145" t="s">
        <v>201</v>
      </c>
      <c r="N210" s="510"/>
      <c r="O210" s="146">
        <v>676563.35</v>
      </c>
      <c r="P210" s="146"/>
      <c r="Q210" s="146"/>
      <c r="R210" s="145" t="s">
        <v>3026</v>
      </c>
    </row>
    <row r="211" spans="1:18" ht="38.25">
      <c r="A211" s="153">
        <v>15</v>
      </c>
      <c r="B211" s="147" t="s">
        <v>209</v>
      </c>
      <c r="C211" s="145" t="s">
        <v>191</v>
      </c>
      <c r="D211" s="145" t="s">
        <v>353</v>
      </c>
      <c r="E211" s="145"/>
      <c r="F211" s="145" t="s">
        <v>3214</v>
      </c>
      <c r="G211" s="146">
        <v>269253.62</v>
      </c>
      <c r="H211" s="146"/>
      <c r="I211" s="145" t="s">
        <v>187</v>
      </c>
      <c r="J211" s="145"/>
      <c r="K211" s="147"/>
      <c r="L211" s="147"/>
      <c r="M211" s="145" t="s">
        <v>201</v>
      </c>
      <c r="N211" s="510"/>
      <c r="O211" s="146">
        <v>269253.62</v>
      </c>
      <c r="P211" s="146"/>
      <c r="Q211" s="146"/>
      <c r="R211" s="145" t="s">
        <v>3026</v>
      </c>
    </row>
    <row r="212" spans="1:18" ht="38.25">
      <c r="A212" s="153">
        <v>16</v>
      </c>
      <c r="B212" s="147" t="s">
        <v>209</v>
      </c>
      <c r="C212" s="145" t="s">
        <v>198</v>
      </c>
      <c r="D212" s="145" t="s">
        <v>353</v>
      </c>
      <c r="E212" s="145"/>
      <c r="F212" s="145" t="s">
        <v>3266</v>
      </c>
      <c r="G212" s="146">
        <v>368802.82</v>
      </c>
      <c r="H212" s="146"/>
      <c r="I212" s="145" t="s">
        <v>187</v>
      </c>
      <c r="J212" s="145"/>
      <c r="K212" s="147"/>
      <c r="L212" s="147"/>
      <c r="M212" s="145" t="s">
        <v>201</v>
      </c>
      <c r="N212" s="510"/>
      <c r="O212" s="146">
        <v>368802.82</v>
      </c>
      <c r="P212" s="146"/>
      <c r="Q212" s="146"/>
      <c r="R212" s="145" t="s">
        <v>3026</v>
      </c>
    </row>
    <row r="213" spans="1:18" ht="38.25">
      <c r="A213" s="153">
        <v>17</v>
      </c>
      <c r="B213" s="147" t="s">
        <v>209</v>
      </c>
      <c r="C213" s="145" t="s">
        <v>192</v>
      </c>
      <c r="D213" s="145" t="s">
        <v>353</v>
      </c>
      <c r="E213" s="145"/>
      <c r="F213" s="145" t="s">
        <v>3267</v>
      </c>
      <c r="G213" s="146">
        <v>425618.36</v>
      </c>
      <c r="H213" s="146"/>
      <c r="I213" s="145" t="s">
        <v>187</v>
      </c>
      <c r="J213" s="145"/>
      <c r="K213" s="147"/>
      <c r="L213" s="147"/>
      <c r="M213" s="145" t="s">
        <v>201</v>
      </c>
      <c r="N213" s="510"/>
      <c r="O213" s="146">
        <v>425618.36</v>
      </c>
      <c r="P213" s="146"/>
      <c r="Q213" s="146"/>
      <c r="R213" s="145" t="s">
        <v>3026</v>
      </c>
    </row>
    <row r="214" spans="1:18" ht="38.25">
      <c r="A214" s="153">
        <v>18</v>
      </c>
      <c r="B214" s="147" t="s">
        <v>209</v>
      </c>
      <c r="C214" s="145" t="s">
        <v>191</v>
      </c>
      <c r="D214" s="145" t="s">
        <v>353</v>
      </c>
      <c r="E214" s="145"/>
      <c r="F214" s="145" t="s">
        <v>3213</v>
      </c>
      <c r="G214" s="146">
        <v>1436359.88</v>
      </c>
      <c r="H214" s="146"/>
      <c r="I214" s="145" t="s">
        <v>187</v>
      </c>
      <c r="J214" s="145"/>
      <c r="K214" s="147"/>
      <c r="L214" s="147"/>
      <c r="M214" s="145" t="s">
        <v>201</v>
      </c>
      <c r="N214" s="510"/>
      <c r="O214" s="146">
        <v>1436359.88</v>
      </c>
      <c r="P214" s="146"/>
      <c r="Q214" s="146"/>
      <c r="R214" s="145" t="s">
        <v>3026</v>
      </c>
    </row>
    <row r="215" spans="1:18" ht="38.25">
      <c r="A215" s="153">
        <v>19</v>
      </c>
      <c r="B215" s="147" t="s">
        <v>209</v>
      </c>
      <c r="C215" s="145" t="s">
        <v>199</v>
      </c>
      <c r="D215" s="145" t="s">
        <v>353</v>
      </c>
      <c r="E215" s="145" t="s">
        <v>872</v>
      </c>
      <c r="F215" s="145" t="s">
        <v>3268</v>
      </c>
      <c r="G215" s="146">
        <v>179217.67</v>
      </c>
      <c r="H215" s="146"/>
      <c r="I215" s="145" t="s">
        <v>187</v>
      </c>
      <c r="J215" s="145"/>
      <c r="K215" s="147"/>
      <c r="L215" s="147"/>
      <c r="M215" s="145" t="s">
        <v>201</v>
      </c>
      <c r="N215" s="510"/>
      <c r="O215" s="146">
        <v>179217.67</v>
      </c>
      <c r="P215" s="146"/>
      <c r="Q215" s="146"/>
      <c r="R215" s="145" t="s">
        <v>3026</v>
      </c>
    </row>
    <row r="216" spans="1:18" ht="38.25">
      <c r="A216" s="153">
        <v>20</v>
      </c>
      <c r="B216" s="147" t="s">
        <v>209</v>
      </c>
      <c r="C216" s="145" t="s">
        <v>199</v>
      </c>
      <c r="D216" s="145" t="s">
        <v>353</v>
      </c>
      <c r="E216" s="145" t="s">
        <v>415</v>
      </c>
      <c r="F216" s="145" t="s">
        <v>3217</v>
      </c>
      <c r="G216" s="146">
        <v>41929.440000000002</v>
      </c>
      <c r="H216" s="146"/>
      <c r="I216" s="145" t="s">
        <v>187</v>
      </c>
      <c r="J216" s="145"/>
      <c r="K216" s="147"/>
      <c r="L216" s="147"/>
      <c r="M216" s="145" t="s">
        <v>201</v>
      </c>
      <c r="N216" s="510"/>
      <c r="O216" s="146">
        <v>41929.440000000002</v>
      </c>
      <c r="P216" s="146"/>
      <c r="Q216" s="146"/>
      <c r="R216" s="145" t="s">
        <v>3026</v>
      </c>
    </row>
    <row r="217" spans="1:18" ht="38.25">
      <c r="A217" s="153">
        <v>21</v>
      </c>
      <c r="B217" s="147" t="s">
        <v>209</v>
      </c>
      <c r="C217" s="159" t="s">
        <v>200</v>
      </c>
      <c r="D217" s="145" t="s">
        <v>353</v>
      </c>
      <c r="E217" s="145"/>
      <c r="F217" s="145" t="s">
        <v>3269</v>
      </c>
      <c r="G217" s="146">
        <v>22335.47</v>
      </c>
      <c r="H217" s="146"/>
      <c r="I217" s="145" t="s">
        <v>187</v>
      </c>
      <c r="J217" s="145"/>
      <c r="K217" s="147"/>
      <c r="L217" s="147"/>
      <c r="M217" s="145" t="s">
        <v>201</v>
      </c>
      <c r="N217" s="510"/>
      <c r="O217" s="146">
        <v>22335.47</v>
      </c>
      <c r="P217" s="146"/>
      <c r="Q217" s="146"/>
      <c r="R217" s="145" t="s">
        <v>3026</v>
      </c>
    </row>
    <row r="218" spans="1:18" ht="38.25">
      <c r="A218" s="153">
        <v>22</v>
      </c>
      <c r="B218" s="147" t="s">
        <v>209</v>
      </c>
      <c r="C218" s="159" t="s">
        <v>200</v>
      </c>
      <c r="D218" s="145" t="s">
        <v>353</v>
      </c>
      <c r="E218" s="145"/>
      <c r="F218" s="145" t="s">
        <v>3270</v>
      </c>
      <c r="G218" s="146">
        <v>251235.91</v>
      </c>
      <c r="H218" s="146"/>
      <c r="I218" s="145" t="s">
        <v>187</v>
      </c>
      <c r="J218" s="145"/>
      <c r="K218" s="147"/>
      <c r="L218" s="147"/>
      <c r="M218" s="145" t="s">
        <v>201</v>
      </c>
      <c r="N218" s="510"/>
      <c r="O218" s="146">
        <v>251235.91</v>
      </c>
      <c r="P218" s="146"/>
      <c r="Q218" s="146"/>
      <c r="R218" s="145" t="s">
        <v>3026</v>
      </c>
    </row>
    <row r="219" spans="1:18" ht="38.25">
      <c r="A219" s="153">
        <v>23</v>
      </c>
      <c r="B219" s="147" t="s">
        <v>209</v>
      </c>
      <c r="C219" s="159" t="s">
        <v>200</v>
      </c>
      <c r="D219" s="145" t="s">
        <v>353</v>
      </c>
      <c r="E219" s="145"/>
      <c r="F219" s="145" t="s">
        <v>3271</v>
      </c>
      <c r="G219" s="146">
        <v>51510.32</v>
      </c>
      <c r="H219" s="146"/>
      <c r="I219" s="145" t="s">
        <v>187</v>
      </c>
      <c r="J219" s="145"/>
      <c r="K219" s="147"/>
      <c r="L219" s="147"/>
      <c r="M219" s="145" t="s">
        <v>201</v>
      </c>
      <c r="N219" s="510"/>
      <c r="O219" s="146">
        <v>51510.32</v>
      </c>
      <c r="P219" s="146"/>
      <c r="Q219" s="146"/>
      <c r="R219" s="145" t="s">
        <v>3026</v>
      </c>
    </row>
    <row r="220" spans="1:18" ht="38.25">
      <c r="A220" s="153">
        <v>24</v>
      </c>
      <c r="B220" s="147" t="s">
        <v>209</v>
      </c>
      <c r="C220" s="159" t="s">
        <v>200</v>
      </c>
      <c r="D220" s="145" t="s">
        <v>353</v>
      </c>
      <c r="E220" s="145"/>
      <c r="F220" s="145" t="s">
        <v>3222</v>
      </c>
      <c r="G220" s="146">
        <v>83497.279999999999</v>
      </c>
      <c r="H220" s="146"/>
      <c r="I220" s="145" t="s">
        <v>187</v>
      </c>
      <c r="J220" s="145"/>
      <c r="K220" s="147"/>
      <c r="L220" s="147"/>
      <c r="M220" s="145" t="s">
        <v>201</v>
      </c>
      <c r="N220" s="510"/>
      <c r="O220" s="146">
        <v>83497.279999999999</v>
      </c>
      <c r="P220" s="146"/>
      <c r="Q220" s="146"/>
      <c r="R220" s="145" t="s">
        <v>3026</v>
      </c>
    </row>
    <row r="221" spans="1:18" ht="38.25">
      <c r="A221" s="153">
        <v>25</v>
      </c>
      <c r="B221" s="147" t="s">
        <v>209</v>
      </c>
      <c r="C221" s="159" t="s">
        <v>200</v>
      </c>
      <c r="D221" s="145" t="s">
        <v>353</v>
      </c>
      <c r="E221" s="145"/>
      <c r="F221" s="145" t="s">
        <v>3225</v>
      </c>
      <c r="G221" s="146">
        <v>233849.71</v>
      </c>
      <c r="H221" s="146"/>
      <c r="I221" s="145" t="s">
        <v>187</v>
      </c>
      <c r="J221" s="145"/>
      <c r="K221" s="147"/>
      <c r="L221" s="147"/>
      <c r="M221" s="145" t="s">
        <v>201</v>
      </c>
      <c r="N221" s="510"/>
      <c r="O221" s="146">
        <v>233849.71</v>
      </c>
      <c r="P221" s="146"/>
      <c r="Q221" s="146"/>
      <c r="R221" s="145" t="s">
        <v>3026</v>
      </c>
    </row>
    <row r="222" spans="1:18" ht="38.25">
      <c r="A222" s="153">
        <v>26</v>
      </c>
      <c r="B222" s="147" t="s">
        <v>209</v>
      </c>
      <c r="C222" s="159" t="s">
        <v>200</v>
      </c>
      <c r="D222" s="145" t="s">
        <v>353</v>
      </c>
      <c r="E222" s="145"/>
      <c r="F222" s="145" t="s">
        <v>3224</v>
      </c>
      <c r="G222" s="146">
        <v>319380.43</v>
      </c>
      <c r="H222" s="146"/>
      <c r="I222" s="145" t="s">
        <v>187</v>
      </c>
      <c r="J222" s="145"/>
      <c r="K222" s="147"/>
      <c r="L222" s="147"/>
      <c r="M222" s="145" t="s">
        <v>201</v>
      </c>
      <c r="N222" s="510"/>
      <c r="O222" s="146">
        <v>319380.43</v>
      </c>
      <c r="P222" s="146"/>
      <c r="Q222" s="146"/>
      <c r="R222" s="145" t="s">
        <v>3026</v>
      </c>
    </row>
    <row r="223" spans="1:18" ht="38.25">
      <c r="A223" s="153">
        <v>27</v>
      </c>
      <c r="B223" s="147" t="s">
        <v>209</v>
      </c>
      <c r="C223" s="159" t="s">
        <v>200</v>
      </c>
      <c r="D223" s="145" t="s">
        <v>353</v>
      </c>
      <c r="E223" s="145"/>
      <c r="F223" s="145" t="s">
        <v>3223</v>
      </c>
      <c r="G223" s="146">
        <v>57590.49</v>
      </c>
      <c r="H223" s="146"/>
      <c r="I223" s="145" t="s">
        <v>187</v>
      </c>
      <c r="J223" s="145"/>
      <c r="K223" s="147"/>
      <c r="L223" s="147"/>
      <c r="M223" s="145" t="s">
        <v>201</v>
      </c>
      <c r="N223" s="510"/>
      <c r="O223" s="146">
        <v>57590.49</v>
      </c>
      <c r="P223" s="146"/>
      <c r="Q223" s="146"/>
      <c r="R223" s="145" t="s">
        <v>3026</v>
      </c>
    </row>
    <row r="224" spans="1:18" ht="38.25">
      <c r="A224" s="153">
        <v>28</v>
      </c>
      <c r="B224" s="147" t="s">
        <v>209</v>
      </c>
      <c r="C224" s="159" t="s">
        <v>200</v>
      </c>
      <c r="D224" s="145" t="s">
        <v>353</v>
      </c>
      <c r="E224" s="145"/>
      <c r="F224" s="145" t="s">
        <v>3219</v>
      </c>
      <c r="G224" s="146">
        <v>65470.720000000001</v>
      </c>
      <c r="H224" s="146"/>
      <c r="I224" s="145" t="s">
        <v>187</v>
      </c>
      <c r="J224" s="145"/>
      <c r="K224" s="147"/>
      <c r="L224" s="147"/>
      <c r="M224" s="145" t="s">
        <v>201</v>
      </c>
      <c r="N224" s="510"/>
      <c r="O224" s="146">
        <v>65470.720000000001</v>
      </c>
      <c r="P224" s="146"/>
      <c r="Q224" s="146"/>
      <c r="R224" s="145" t="s">
        <v>3026</v>
      </c>
    </row>
    <row r="225" spans="1:18" ht="38.25">
      <c r="A225" s="153">
        <v>29</v>
      </c>
      <c r="B225" s="147" t="s">
        <v>209</v>
      </c>
      <c r="C225" s="159" t="s">
        <v>200</v>
      </c>
      <c r="D225" s="145" t="s">
        <v>353</v>
      </c>
      <c r="E225" s="145"/>
      <c r="F225" s="145" t="s">
        <v>3220</v>
      </c>
      <c r="G225" s="146">
        <v>180771.99</v>
      </c>
      <c r="H225" s="146"/>
      <c r="I225" s="145" t="s">
        <v>187</v>
      </c>
      <c r="J225" s="145"/>
      <c r="K225" s="147"/>
      <c r="L225" s="147"/>
      <c r="M225" s="145" t="s">
        <v>201</v>
      </c>
      <c r="N225" s="510"/>
      <c r="O225" s="146">
        <v>180771.99</v>
      </c>
      <c r="P225" s="146"/>
      <c r="Q225" s="146"/>
      <c r="R225" s="145" t="s">
        <v>3026</v>
      </c>
    </row>
    <row r="226" spans="1:18" ht="76.5">
      <c r="A226" s="153">
        <v>30</v>
      </c>
      <c r="B226" s="147" t="s">
        <v>209</v>
      </c>
      <c r="C226" s="159" t="s">
        <v>200</v>
      </c>
      <c r="D226" s="145" t="s">
        <v>353</v>
      </c>
      <c r="E226" s="145" t="s">
        <v>3031</v>
      </c>
      <c r="F226" s="145" t="s">
        <v>3272</v>
      </c>
      <c r="G226" s="146">
        <v>195717.59</v>
      </c>
      <c r="H226" s="146"/>
      <c r="I226" s="145" t="s">
        <v>2098</v>
      </c>
      <c r="J226" s="145" t="s">
        <v>187</v>
      </c>
      <c r="K226" s="147"/>
      <c r="L226" s="147"/>
      <c r="M226" s="145" t="s">
        <v>201</v>
      </c>
      <c r="N226" s="510"/>
      <c r="O226" s="146">
        <v>195717.59</v>
      </c>
      <c r="P226" s="146"/>
      <c r="Q226" s="146"/>
      <c r="R226" s="147" t="s">
        <v>882</v>
      </c>
    </row>
    <row r="227" spans="1:18" ht="38.25">
      <c r="A227" s="153">
        <v>31</v>
      </c>
      <c r="B227" s="147" t="s">
        <v>209</v>
      </c>
      <c r="C227" s="159" t="s">
        <v>200</v>
      </c>
      <c r="D227" s="159" t="s">
        <v>2591</v>
      </c>
      <c r="E227" s="145"/>
      <c r="F227" s="145" t="s">
        <v>3273</v>
      </c>
      <c r="G227" s="146"/>
      <c r="H227" s="146">
        <v>2749975.79</v>
      </c>
      <c r="I227" s="145" t="s">
        <v>2099</v>
      </c>
      <c r="J227" s="145" t="s">
        <v>187</v>
      </c>
      <c r="K227" s="147"/>
      <c r="L227" s="147"/>
      <c r="M227" s="145" t="s">
        <v>222</v>
      </c>
      <c r="N227" s="510"/>
      <c r="O227" s="146"/>
      <c r="P227" s="146"/>
      <c r="Q227" s="146"/>
      <c r="R227" s="147" t="s">
        <v>3012</v>
      </c>
    </row>
    <row r="228" spans="1:18" ht="89.25">
      <c r="A228" s="153">
        <v>32</v>
      </c>
      <c r="B228" s="147" t="s">
        <v>209</v>
      </c>
      <c r="C228" s="159" t="s">
        <v>200</v>
      </c>
      <c r="D228" s="145" t="s">
        <v>3022</v>
      </c>
      <c r="E228" s="145"/>
      <c r="F228" s="145" t="s">
        <v>3274</v>
      </c>
      <c r="G228" s="146"/>
      <c r="H228" s="146">
        <v>2100000</v>
      </c>
      <c r="I228" s="145" t="s">
        <v>2100</v>
      </c>
      <c r="J228" s="145" t="s">
        <v>3023</v>
      </c>
      <c r="K228" s="145" t="s">
        <v>187</v>
      </c>
      <c r="L228" s="147"/>
      <c r="M228" s="145" t="s">
        <v>222</v>
      </c>
      <c r="N228" s="510"/>
      <c r="O228" s="146"/>
      <c r="P228" s="146"/>
      <c r="Q228" s="146"/>
      <c r="R228" s="147" t="s">
        <v>3012</v>
      </c>
    </row>
    <row r="229" spans="1:18" ht="38.25">
      <c r="A229" s="153">
        <v>33</v>
      </c>
      <c r="B229" s="147" t="s">
        <v>209</v>
      </c>
      <c r="C229" s="145" t="s">
        <v>192</v>
      </c>
      <c r="D229" s="145" t="s">
        <v>305</v>
      </c>
      <c r="E229" s="145"/>
      <c r="F229" s="145" t="s">
        <v>3275</v>
      </c>
      <c r="G229" s="146"/>
      <c r="H229" s="146">
        <v>891989.23</v>
      </c>
      <c r="I229" s="145" t="s">
        <v>2101</v>
      </c>
      <c r="J229" s="145" t="s">
        <v>187</v>
      </c>
      <c r="K229" s="145"/>
      <c r="L229" s="147"/>
      <c r="M229" s="145" t="s">
        <v>222</v>
      </c>
      <c r="N229" s="510"/>
      <c r="O229" s="146"/>
      <c r="P229" s="146"/>
      <c r="Q229" s="146"/>
      <c r="R229" s="147" t="s">
        <v>3012</v>
      </c>
    </row>
    <row r="230" spans="1:18" ht="76.5">
      <c r="A230" s="153">
        <v>34</v>
      </c>
      <c r="B230" s="147" t="s">
        <v>209</v>
      </c>
      <c r="C230" s="145" t="s">
        <v>192</v>
      </c>
      <c r="D230" s="145" t="s">
        <v>2901</v>
      </c>
      <c r="E230" s="145"/>
      <c r="F230" s="145" t="s">
        <v>3276</v>
      </c>
      <c r="G230" s="146">
        <v>395831</v>
      </c>
      <c r="H230" s="146"/>
      <c r="I230" s="145" t="s">
        <v>1252</v>
      </c>
      <c r="J230" s="145" t="s">
        <v>187</v>
      </c>
      <c r="K230" s="145"/>
      <c r="L230" s="147"/>
      <c r="M230" s="145" t="s">
        <v>222</v>
      </c>
      <c r="N230" s="510"/>
      <c r="O230" s="146"/>
      <c r="P230" s="146"/>
      <c r="Q230" s="146"/>
      <c r="R230" s="147" t="s">
        <v>3012</v>
      </c>
    </row>
    <row r="231" spans="1:18" ht="76.5">
      <c r="A231" s="153">
        <v>35</v>
      </c>
      <c r="B231" s="147" t="s">
        <v>209</v>
      </c>
      <c r="C231" s="145" t="s">
        <v>191</v>
      </c>
      <c r="D231" s="145" t="s">
        <v>353</v>
      </c>
      <c r="E231" s="145" t="s">
        <v>872</v>
      </c>
      <c r="F231" s="145" t="s">
        <v>3277</v>
      </c>
      <c r="G231" s="146">
        <v>2975566.91</v>
      </c>
      <c r="H231" s="146"/>
      <c r="I231" s="145" t="s">
        <v>2102</v>
      </c>
      <c r="J231" s="145" t="s">
        <v>3007</v>
      </c>
      <c r="K231" s="145" t="s">
        <v>2667</v>
      </c>
      <c r="L231" s="147"/>
      <c r="M231" s="145" t="s">
        <v>222</v>
      </c>
      <c r="N231" s="510"/>
      <c r="O231" s="146"/>
      <c r="P231" s="146"/>
      <c r="Q231" s="146"/>
      <c r="R231" s="147" t="s">
        <v>3012</v>
      </c>
    </row>
    <row r="232" spans="1:18" ht="38.25">
      <c r="A232" s="153">
        <v>36</v>
      </c>
      <c r="B232" s="147" t="s">
        <v>209</v>
      </c>
      <c r="C232" s="159" t="s">
        <v>200</v>
      </c>
      <c r="D232" s="145" t="s">
        <v>353</v>
      </c>
      <c r="E232" s="145" t="s">
        <v>415</v>
      </c>
      <c r="F232" s="145" t="s">
        <v>3278</v>
      </c>
      <c r="G232" s="146">
        <v>128802.1</v>
      </c>
      <c r="H232" s="146"/>
      <c r="I232" s="145" t="s">
        <v>187</v>
      </c>
      <c r="J232" s="145"/>
      <c r="K232" s="147"/>
      <c r="L232" s="147"/>
      <c r="M232" s="145" t="s">
        <v>201</v>
      </c>
      <c r="N232" s="510"/>
      <c r="O232" s="146">
        <v>128802.1</v>
      </c>
      <c r="P232" s="146"/>
      <c r="Q232" s="146"/>
      <c r="R232" s="145" t="s">
        <v>3026</v>
      </c>
    </row>
    <row r="233" spans="1:18" ht="89.25">
      <c r="A233" s="153">
        <v>37</v>
      </c>
      <c r="B233" s="147" t="s">
        <v>209</v>
      </c>
      <c r="C233" s="145" t="s">
        <v>192</v>
      </c>
      <c r="D233" s="145" t="s">
        <v>353</v>
      </c>
      <c r="E233" s="145" t="s">
        <v>3030</v>
      </c>
      <c r="F233" s="145" t="s">
        <v>3229</v>
      </c>
      <c r="G233" s="146"/>
      <c r="H233" s="146"/>
      <c r="I233" s="145" t="s">
        <v>187</v>
      </c>
      <c r="J233" s="145"/>
      <c r="K233" s="147"/>
      <c r="L233" s="147"/>
      <c r="M233" s="145" t="s">
        <v>201</v>
      </c>
      <c r="N233" s="510"/>
      <c r="O233" s="146"/>
      <c r="P233" s="146"/>
      <c r="Q233" s="146"/>
      <c r="R233" s="147" t="s">
        <v>3016</v>
      </c>
    </row>
    <row r="234" spans="1:18" ht="38.25">
      <c r="A234" s="153">
        <v>38</v>
      </c>
      <c r="B234" s="147" t="s">
        <v>209</v>
      </c>
      <c r="C234" s="145" t="s">
        <v>192</v>
      </c>
      <c r="D234" s="145" t="s">
        <v>353</v>
      </c>
      <c r="E234" s="145"/>
      <c r="F234" s="145" t="s">
        <v>3229</v>
      </c>
      <c r="G234" s="146">
        <v>54236.05</v>
      </c>
      <c r="H234" s="146"/>
      <c r="I234" s="145" t="s">
        <v>187</v>
      </c>
      <c r="J234" s="145"/>
      <c r="K234" s="147"/>
      <c r="L234" s="147"/>
      <c r="M234" s="145" t="s">
        <v>201</v>
      </c>
      <c r="N234" s="510"/>
      <c r="O234" s="146">
        <v>54236.05</v>
      </c>
      <c r="P234" s="146"/>
      <c r="Q234" s="146"/>
      <c r="R234" s="145" t="s">
        <v>3026</v>
      </c>
    </row>
    <row r="235" spans="1:18" ht="38.25">
      <c r="A235" s="153">
        <v>39</v>
      </c>
      <c r="B235" s="147" t="s">
        <v>209</v>
      </c>
      <c r="C235" s="145" t="s">
        <v>192</v>
      </c>
      <c r="D235" s="145" t="s">
        <v>353</v>
      </c>
      <c r="E235" s="145"/>
      <c r="F235" s="145" t="s">
        <v>3238</v>
      </c>
      <c r="G235" s="146">
        <v>98699.1</v>
      </c>
      <c r="H235" s="146"/>
      <c r="I235" s="145" t="s">
        <v>187</v>
      </c>
      <c r="J235" s="145"/>
      <c r="K235" s="147"/>
      <c r="L235" s="147"/>
      <c r="M235" s="145" t="s">
        <v>201</v>
      </c>
      <c r="N235" s="510"/>
      <c r="O235" s="146">
        <v>98699.1</v>
      </c>
      <c r="P235" s="146"/>
      <c r="Q235" s="146"/>
      <c r="R235" s="145" t="s">
        <v>3026</v>
      </c>
    </row>
    <row r="236" spans="1:18" ht="38.25">
      <c r="A236" s="153">
        <v>40</v>
      </c>
      <c r="B236" s="147" t="s">
        <v>209</v>
      </c>
      <c r="C236" s="145" t="s">
        <v>192</v>
      </c>
      <c r="D236" s="145" t="s">
        <v>353</v>
      </c>
      <c r="E236" s="145"/>
      <c r="F236" s="145" t="s">
        <v>3237</v>
      </c>
      <c r="G236" s="146">
        <v>4790.63</v>
      </c>
      <c r="H236" s="146"/>
      <c r="I236" s="145" t="s">
        <v>187</v>
      </c>
      <c r="J236" s="145"/>
      <c r="K236" s="147"/>
      <c r="L236" s="147"/>
      <c r="M236" s="145" t="s">
        <v>201</v>
      </c>
      <c r="N236" s="510"/>
      <c r="O236" s="146">
        <v>4790.63</v>
      </c>
      <c r="P236" s="146"/>
      <c r="Q236" s="146"/>
      <c r="R236" s="145" t="s">
        <v>3026</v>
      </c>
    </row>
    <row r="237" spans="1:18" ht="38.25">
      <c r="A237" s="153">
        <v>41</v>
      </c>
      <c r="B237" s="147" t="s">
        <v>209</v>
      </c>
      <c r="C237" s="145" t="s">
        <v>192</v>
      </c>
      <c r="D237" s="145" t="s">
        <v>353</v>
      </c>
      <c r="E237" s="145"/>
      <c r="F237" s="145" t="s">
        <v>3236</v>
      </c>
      <c r="G237" s="146">
        <v>10203.69</v>
      </c>
      <c r="H237" s="146"/>
      <c r="I237" s="145" t="s">
        <v>187</v>
      </c>
      <c r="J237" s="145"/>
      <c r="K237" s="147"/>
      <c r="L237" s="147"/>
      <c r="M237" s="145" t="s">
        <v>201</v>
      </c>
      <c r="N237" s="510"/>
      <c r="O237" s="146">
        <v>10203.69</v>
      </c>
      <c r="P237" s="146"/>
      <c r="Q237" s="146"/>
      <c r="R237" s="145" t="s">
        <v>3026</v>
      </c>
    </row>
    <row r="238" spans="1:18" ht="38.25">
      <c r="A238" s="153">
        <v>42</v>
      </c>
      <c r="B238" s="147" t="s">
        <v>209</v>
      </c>
      <c r="C238" s="145" t="s">
        <v>192</v>
      </c>
      <c r="D238" s="145" t="s">
        <v>353</v>
      </c>
      <c r="E238" s="145"/>
      <c r="F238" s="145" t="s">
        <v>3234</v>
      </c>
      <c r="G238" s="146">
        <v>3704.33</v>
      </c>
      <c r="H238" s="146"/>
      <c r="I238" s="145" t="s">
        <v>187</v>
      </c>
      <c r="J238" s="145"/>
      <c r="K238" s="147"/>
      <c r="L238" s="147"/>
      <c r="M238" s="145" t="s">
        <v>201</v>
      </c>
      <c r="N238" s="510"/>
      <c r="O238" s="146">
        <v>3704.33</v>
      </c>
      <c r="P238" s="146"/>
      <c r="Q238" s="146"/>
      <c r="R238" s="145" t="s">
        <v>3026</v>
      </c>
    </row>
    <row r="239" spans="1:18" ht="38.25">
      <c r="A239" s="153">
        <v>43</v>
      </c>
      <c r="B239" s="147" t="s">
        <v>209</v>
      </c>
      <c r="C239" s="145" t="s">
        <v>192</v>
      </c>
      <c r="D239" s="145" t="s">
        <v>353</v>
      </c>
      <c r="E239" s="145" t="s">
        <v>415</v>
      </c>
      <c r="F239" s="145" t="s">
        <v>3235</v>
      </c>
      <c r="G239" s="146">
        <v>12683.82</v>
      </c>
      <c r="H239" s="146"/>
      <c r="I239" s="145" t="s">
        <v>187</v>
      </c>
      <c r="J239" s="145"/>
      <c r="K239" s="147"/>
      <c r="L239" s="147"/>
      <c r="M239" s="145" t="s">
        <v>201</v>
      </c>
      <c r="N239" s="510"/>
      <c r="O239" s="146">
        <v>12683.82</v>
      </c>
      <c r="P239" s="146"/>
      <c r="Q239" s="146"/>
      <c r="R239" s="145" t="s">
        <v>3026</v>
      </c>
    </row>
    <row r="240" spans="1:18" ht="38.25">
      <c r="A240" s="153">
        <v>44</v>
      </c>
      <c r="B240" s="147" t="s">
        <v>209</v>
      </c>
      <c r="C240" s="145" t="s">
        <v>192</v>
      </c>
      <c r="D240" s="145" t="s">
        <v>353</v>
      </c>
      <c r="E240" s="145"/>
      <c r="F240" s="145" t="s">
        <v>3232</v>
      </c>
      <c r="G240" s="146">
        <v>18824.02</v>
      </c>
      <c r="H240" s="146"/>
      <c r="I240" s="145" t="s">
        <v>187</v>
      </c>
      <c r="J240" s="145"/>
      <c r="K240" s="147"/>
      <c r="L240" s="147"/>
      <c r="M240" s="145" t="s">
        <v>201</v>
      </c>
      <c r="N240" s="510"/>
      <c r="O240" s="146">
        <v>18824.02</v>
      </c>
      <c r="P240" s="146"/>
      <c r="Q240" s="146"/>
      <c r="R240" s="145" t="s">
        <v>3026</v>
      </c>
    </row>
    <row r="241" spans="1:18" ht="38.25">
      <c r="A241" s="153">
        <v>45</v>
      </c>
      <c r="B241" s="147" t="s">
        <v>209</v>
      </c>
      <c r="C241" s="145" t="s">
        <v>192</v>
      </c>
      <c r="D241" s="145" t="s">
        <v>353</v>
      </c>
      <c r="E241" s="145"/>
      <c r="F241" s="145" t="s">
        <v>3233</v>
      </c>
      <c r="G241" s="146">
        <v>47668.11</v>
      </c>
      <c r="H241" s="146"/>
      <c r="I241" s="145" t="s">
        <v>187</v>
      </c>
      <c r="J241" s="145"/>
      <c r="K241" s="147"/>
      <c r="L241" s="147"/>
      <c r="M241" s="145" t="s">
        <v>201</v>
      </c>
      <c r="N241" s="510"/>
      <c r="O241" s="146">
        <v>47668.11</v>
      </c>
      <c r="P241" s="146"/>
      <c r="Q241" s="146"/>
      <c r="R241" s="145" t="s">
        <v>3026</v>
      </c>
    </row>
    <row r="242" spans="1:18" ht="38.25">
      <c r="A242" s="153">
        <v>46</v>
      </c>
      <c r="B242" s="147" t="s">
        <v>209</v>
      </c>
      <c r="C242" s="145" t="s">
        <v>192</v>
      </c>
      <c r="D242" s="145" t="s">
        <v>353</v>
      </c>
      <c r="E242" s="145"/>
      <c r="F242" s="145" t="s">
        <v>3231</v>
      </c>
      <c r="G242" s="146">
        <v>1053.1099999999999</v>
      </c>
      <c r="H242" s="146"/>
      <c r="I242" s="145" t="s">
        <v>187</v>
      </c>
      <c r="J242" s="145"/>
      <c r="K242" s="147"/>
      <c r="L242" s="147"/>
      <c r="M242" s="145" t="s">
        <v>201</v>
      </c>
      <c r="N242" s="510"/>
      <c r="O242" s="146">
        <v>1053.1099999999999</v>
      </c>
      <c r="P242" s="146"/>
      <c r="Q242" s="146"/>
      <c r="R242" s="145" t="s">
        <v>3026</v>
      </c>
    </row>
    <row r="243" spans="1:18" ht="38.25">
      <c r="A243" s="153">
        <v>47</v>
      </c>
      <c r="B243" s="147" t="s">
        <v>209</v>
      </c>
      <c r="C243" s="145" t="s">
        <v>192</v>
      </c>
      <c r="D243" s="145" t="s">
        <v>353</v>
      </c>
      <c r="E243" s="145" t="s">
        <v>415</v>
      </c>
      <c r="F243" s="145" t="s">
        <v>3279</v>
      </c>
      <c r="G243" s="146">
        <v>224737.75</v>
      </c>
      <c r="H243" s="146"/>
      <c r="I243" s="145" t="s">
        <v>187</v>
      </c>
      <c r="J243" s="145"/>
      <c r="K243" s="147"/>
      <c r="L243" s="147"/>
      <c r="M243" s="145" t="s">
        <v>201</v>
      </c>
      <c r="N243" s="510"/>
      <c r="O243" s="146">
        <v>224737.75</v>
      </c>
      <c r="P243" s="146"/>
      <c r="Q243" s="146"/>
      <c r="R243" s="145" t="s">
        <v>3026</v>
      </c>
    </row>
    <row r="244" spans="1:18" ht="38.25">
      <c r="A244" s="153">
        <v>48</v>
      </c>
      <c r="B244" s="147" t="s">
        <v>209</v>
      </c>
      <c r="C244" s="145" t="s">
        <v>192</v>
      </c>
      <c r="D244" s="145" t="s">
        <v>353</v>
      </c>
      <c r="E244" s="145" t="s">
        <v>415</v>
      </c>
      <c r="F244" s="145" t="s">
        <v>3280</v>
      </c>
      <c r="G244" s="146">
        <v>30939.25</v>
      </c>
      <c r="H244" s="146"/>
      <c r="I244" s="145" t="s">
        <v>187</v>
      </c>
      <c r="J244" s="145"/>
      <c r="K244" s="147"/>
      <c r="L244" s="147"/>
      <c r="M244" s="145" t="s">
        <v>201</v>
      </c>
      <c r="N244" s="510"/>
      <c r="O244" s="146">
        <v>30939.25</v>
      </c>
      <c r="P244" s="146"/>
      <c r="Q244" s="146"/>
      <c r="R244" s="145" t="s">
        <v>3026</v>
      </c>
    </row>
    <row r="245" spans="1:18" ht="102">
      <c r="A245" s="153">
        <v>49</v>
      </c>
      <c r="B245" s="147" t="s">
        <v>209</v>
      </c>
      <c r="C245" s="159" t="s">
        <v>200</v>
      </c>
      <c r="D245" s="145" t="s">
        <v>2600</v>
      </c>
      <c r="E245" s="145"/>
      <c r="F245" s="145" t="s">
        <v>3281</v>
      </c>
      <c r="G245" s="146">
        <v>3163383.92</v>
      </c>
      <c r="H245" s="146"/>
      <c r="I245" s="145" t="s">
        <v>2103</v>
      </c>
      <c r="J245" s="145" t="s">
        <v>2601</v>
      </c>
      <c r="K245" s="147"/>
      <c r="L245" s="147"/>
      <c r="M245" s="145" t="s">
        <v>222</v>
      </c>
      <c r="N245" s="510"/>
      <c r="O245" s="146"/>
      <c r="P245" s="146"/>
      <c r="Q245" s="146"/>
      <c r="R245" s="147" t="s">
        <v>3012</v>
      </c>
    </row>
    <row r="246" spans="1:18" ht="38.25">
      <c r="A246" s="153">
        <v>50</v>
      </c>
      <c r="B246" s="147" t="s">
        <v>209</v>
      </c>
      <c r="C246" s="159" t="s">
        <v>200</v>
      </c>
      <c r="D246" s="145" t="s">
        <v>353</v>
      </c>
      <c r="E246" s="145" t="s">
        <v>3029</v>
      </c>
      <c r="F246" s="145" t="s">
        <v>3282</v>
      </c>
      <c r="G246" s="146">
        <v>2587230.75</v>
      </c>
      <c r="H246" s="146"/>
      <c r="I246" s="145" t="s">
        <v>2104</v>
      </c>
      <c r="J246" s="145"/>
      <c r="K246" s="147"/>
      <c r="L246" s="147"/>
      <c r="M246" s="145" t="s">
        <v>201</v>
      </c>
      <c r="N246" s="510"/>
      <c r="O246" s="146">
        <v>2587230.75</v>
      </c>
      <c r="P246" s="146"/>
      <c r="Q246" s="146"/>
      <c r="R246" s="145" t="s">
        <v>3026</v>
      </c>
    </row>
    <row r="247" spans="1:18" ht="38.25">
      <c r="A247" s="153">
        <v>51</v>
      </c>
      <c r="B247" s="147" t="s">
        <v>209</v>
      </c>
      <c r="C247" s="159" t="s">
        <v>200</v>
      </c>
      <c r="D247" s="145" t="s">
        <v>353</v>
      </c>
      <c r="E247" s="145" t="s">
        <v>3029</v>
      </c>
      <c r="F247" s="145" t="s">
        <v>3283</v>
      </c>
      <c r="G247" s="146">
        <v>34769.870000000003</v>
      </c>
      <c r="H247" s="146"/>
      <c r="I247" s="145" t="s">
        <v>187</v>
      </c>
      <c r="J247" s="145"/>
      <c r="K247" s="147"/>
      <c r="L247" s="147"/>
      <c r="M247" s="145" t="s">
        <v>201</v>
      </c>
      <c r="N247" s="510"/>
      <c r="O247" s="146">
        <v>34769.870000000003</v>
      </c>
      <c r="P247" s="146"/>
      <c r="Q247" s="146"/>
      <c r="R247" s="145" t="s">
        <v>3026</v>
      </c>
    </row>
    <row r="248" spans="1:18" ht="38.25">
      <c r="A248" s="153">
        <v>52</v>
      </c>
      <c r="B248" s="147" t="s">
        <v>209</v>
      </c>
      <c r="C248" s="145" t="s">
        <v>192</v>
      </c>
      <c r="D248" s="145" t="s">
        <v>353</v>
      </c>
      <c r="E248" s="145" t="s">
        <v>415</v>
      </c>
      <c r="F248" s="145" t="s">
        <v>3284</v>
      </c>
      <c r="G248" s="146">
        <v>165136.04</v>
      </c>
      <c r="H248" s="146"/>
      <c r="I248" s="145" t="s">
        <v>187</v>
      </c>
      <c r="J248" s="145"/>
      <c r="K248" s="147"/>
      <c r="L248" s="147"/>
      <c r="M248" s="145" t="s">
        <v>201</v>
      </c>
      <c r="N248" s="510"/>
      <c r="O248" s="146">
        <v>165136.04</v>
      </c>
      <c r="P248" s="146"/>
      <c r="Q248" s="146"/>
      <c r="R248" s="145" t="s">
        <v>3026</v>
      </c>
    </row>
    <row r="249" spans="1:18" ht="38.25">
      <c r="A249" s="153">
        <v>53</v>
      </c>
      <c r="B249" s="147" t="s">
        <v>209</v>
      </c>
      <c r="C249" s="145" t="s">
        <v>192</v>
      </c>
      <c r="D249" s="145" t="s">
        <v>353</v>
      </c>
      <c r="E249" s="145" t="s">
        <v>415</v>
      </c>
      <c r="F249" s="145" t="s">
        <v>3202</v>
      </c>
      <c r="G249" s="146">
        <v>120774.05</v>
      </c>
      <c r="H249" s="146"/>
      <c r="I249" s="145" t="s">
        <v>187</v>
      </c>
      <c r="J249" s="145"/>
      <c r="K249" s="147"/>
      <c r="L249" s="147"/>
      <c r="M249" s="145" t="s">
        <v>201</v>
      </c>
      <c r="N249" s="510"/>
      <c r="O249" s="146">
        <v>120774.05</v>
      </c>
      <c r="P249" s="146"/>
      <c r="Q249" s="146"/>
      <c r="R249" s="145" t="s">
        <v>3026</v>
      </c>
    </row>
    <row r="250" spans="1:18" ht="38.25">
      <c r="A250" s="153">
        <v>54</v>
      </c>
      <c r="B250" s="147" t="s">
        <v>209</v>
      </c>
      <c r="C250" s="145" t="s">
        <v>192</v>
      </c>
      <c r="D250" s="145" t="s">
        <v>353</v>
      </c>
      <c r="E250" s="145" t="s">
        <v>415</v>
      </c>
      <c r="F250" s="145" t="s">
        <v>3285</v>
      </c>
      <c r="G250" s="146">
        <v>161772.85999999999</v>
      </c>
      <c r="H250" s="146"/>
      <c r="I250" s="145" t="s">
        <v>187</v>
      </c>
      <c r="J250" s="145"/>
      <c r="K250" s="147"/>
      <c r="L250" s="147"/>
      <c r="M250" s="145" t="s">
        <v>201</v>
      </c>
      <c r="N250" s="510"/>
      <c r="O250" s="146">
        <v>161772.85999999999</v>
      </c>
      <c r="P250" s="146"/>
      <c r="Q250" s="146"/>
      <c r="R250" s="145" t="s">
        <v>3026</v>
      </c>
    </row>
    <row r="251" spans="1:18" ht="38.25">
      <c r="A251" s="153">
        <v>55</v>
      </c>
      <c r="B251" s="147" t="s">
        <v>209</v>
      </c>
      <c r="C251" s="145" t="s">
        <v>192</v>
      </c>
      <c r="D251" s="145" t="s">
        <v>353</v>
      </c>
      <c r="E251" s="145" t="s">
        <v>415</v>
      </c>
      <c r="F251" s="145" t="s">
        <v>3200</v>
      </c>
      <c r="G251" s="146">
        <v>331935.46000000002</v>
      </c>
      <c r="H251" s="146"/>
      <c r="I251" s="145" t="s">
        <v>187</v>
      </c>
      <c r="J251" s="145"/>
      <c r="K251" s="147"/>
      <c r="L251" s="147"/>
      <c r="M251" s="145" t="s">
        <v>201</v>
      </c>
      <c r="N251" s="510"/>
      <c r="O251" s="146">
        <v>331935.46000000002</v>
      </c>
      <c r="P251" s="146"/>
      <c r="Q251" s="146"/>
      <c r="R251" s="145" t="s">
        <v>3026</v>
      </c>
    </row>
    <row r="252" spans="1:18" ht="38.25">
      <c r="A252" s="153">
        <v>56</v>
      </c>
      <c r="B252" s="147" t="s">
        <v>209</v>
      </c>
      <c r="C252" s="145" t="s">
        <v>192</v>
      </c>
      <c r="D252" s="145" t="s">
        <v>353</v>
      </c>
      <c r="E252" s="145" t="s">
        <v>415</v>
      </c>
      <c r="F252" s="145" t="s">
        <v>3199</v>
      </c>
      <c r="G252" s="146">
        <v>49649.48</v>
      </c>
      <c r="H252" s="146"/>
      <c r="I252" s="145" t="s">
        <v>187</v>
      </c>
      <c r="J252" s="145"/>
      <c r="K252" s="147"/>
      <c r="L252" s="147"/>
      <c r="M252" s="145" t="s">
        <v>201</v>
      </c>
      <c r="N252" s="510"/>
      <c r="O252" s="146">
        <v>49649.48</v>
      </c>
      <c r="P252" s="146"/>
      <c r="Q252" s="146"/>
      <c r="R252" s="145" t="s">
        <v>3026</v>
      </c>
    </row>
    <row r="253" spans="1:18" ht="25.5">
      <c r="A253" s="153">
        <v>57</v>
      </c>
      <c r="B253" s="147" t="s">
        <v>209</v>
      </c>
      <c r="C253" s="145" t="s">
        <v>192</v>
      </c>
      <c r="D253" s="145" t="s">
        <v>2105</v>
      </c>
      <c r="E253" s="145"/>
      <c r="F253" s="145" t="s">
        <v>3286</v>
      </c>
      <c r="G253" s="146">
        <v>3766249.66</v>
      </c>
      <c r="H253" s="146"/>
      <c r="I253" s="145" t="s">
        <v>187</v>
      </c>
      <c r="J253" s="145"/>
      <c r="K253" s="147"/>
      <c r="L253" s="147"/>
      <c r="M253" s="145" t="s">
        <v>222</v>
      </c>
      <c r="N253" s="510"/>
      <c r="O253" s="146"/>
      <c r="P253" s="146"/>
      <c r="Q253" s="146"/>
      <c r="R253" s="147" t="s">
        <v>3012</v>
      </c>
    </row>
    <row r="254" spans="1:18" ht="38.25">
      <c r="A254" s="153">
        <v>58</v>
      </c>
      <c r="B254" s="147" t="s">
        <v>209</v>
      </c>
      <c r="C254" s="145" t="s">
        <v>192</v>
      </c>
      <c r="D254" s="145" t="s">
        <v>2591</v>
      </c>
      <c r="E254" s="145"/>
      <c r="F254" s="145" t="s">
        <v>3287</v>
      </c>
      <c r="G254" s="146">
        <v>268807.21000000002</v>
      </c>
      <c r="H254" s="146">
        <v>7085.24</v>
      </c>
      <c r="I254" s="145" t="s">
        <v>2106</v>
      </c>
      <c r="J254" s="145"/>
      <c r="K254" s="147"/>
      <c r="L254" s="147"/>
      <c r="M254" s="145" t="s">
        <v>222</v>
      </c>
      <c r="N254" s="510"/>
      <c r="O254" s="146"/>
      <c r="P254" s="146"/>
      <c r="Q254" s="146"/>
      <c r="R254" s="147" t="s">
        <v>3012</v>
      </c>
    </row>
    <row r="255" spans="1:18" ht="25.5">
      <c r="A255" s="153">
        <v>59</v>
      </c>
      <c r="B255" s="147" t="s">
        <v>209</v>
      </c>
      <c r="C255" s="145" t="s">
        <v>192</v>
      </c>
      <c r="D255" s="145" t="s">
        <v>2591</v>
      </c>
      <c r="E255" s="145"/>
      <c r="F255" s="145" t="s">
        <v>3248</v>
      </c>
      <c r="G255" s="146">
        <v>16356770.539999999</v>
      </c>
      <c r="H255" s="146">
        <v>228654.02</v>
      </c>
      <c r="I255" s="145" t="s">
        <v>187</v>
      </c>
      <c r="J255" s="145"/>
      <c r="K255" s="147"/>
      <c r="L255" s="147"/>
      <c r="M255" s="145" t="s">
        <v>222</v>
      </c>
      <c r="N255" s="510"/>
      <c r="O255" s="146"/>
      <c r="P255" s="146"/>
      <c r="Q255" s="146"/>
      <c r="R255" s="147" t="s">
        <v>3012</v>
      </c>
    </row>
    <row r="256" spans="1:18" ht="38.25">
      <c r="A256" s="153">
        <v>60</v>
      </c>
      <c r="B256" s="147" t="s">
        <v>209</v>
      </c>
      <c r="C256" s="145" t="s">
        <v>192</v>
      </c>
      <c r="D256" s="145" t="s">
        <v>305</v>
      </c>
      <c r="E256" s="145"/>
      <c r="F256" s="145" t="s">
        <v>3288</v>
      </c>
      <c r="G256" s="146"/>
      <c r="H256" s="146">
        <v>719558.81</v>
      </c>
      <c r="I256" s="145" t="s">
        <v>187</v>
      </c>
      <c r="J256" s="145"/>
      <c r="K256" s="147"/>
      <c r="L256" s="147"/>
      <c r="M256" s="145" t="s">
        <v>222</v>
      </c>
      <c r="N256" s="510"/>
      <c r="O256" s="146"/>
      <c r="P256" s="146"/>
      <c r="Q256" s="146"/>
      <c r="R256" s="147" t="s">
        <v>3012</v>
      </c>
    </row>
    <row r="257" spans="1:18" ht="38.25">
      <c r="A257" s="153">
        <v>61</v>
      </c>
      <c r="B257" s="147" t="s">
        <v>209</v>
      </c>
      <c r="C257" s="145" t="s">
        <v>192</v>
      </c>
      <c r="D257" s="145" t="s">
        <v>353</v>
      </c>
      <c r="E257" s="145" t="s">
        <v>415</v>
      </c>
      <c r="F257" s="145" t="s">
        <v>3198</v>
      </c>
      <c r="G257" s="146">
        <v>616478.81999999995</v>
      </c>
      <c r="H257" s="146"/>
      <c r="I257" s="145" t="s">
        <v>187</v>
      </c>
      <c r="J257" s="145"/>
      <c r="K257" s="147"/>
      <c r="L257" s="147"/>
      <c r="M257" s="145" t="s">
        <v>201</v>
      </c>
      <c r="N257" s="510"/>
      <c r="O257" s="146">
        <v>616478.81999999995</v>
      </c>
      <c r="P257" s="146"/>
      <c r="Q257" s="146"/>
      <c r="R257" s="147" t="s">
        <v>3026</v>
      </c>
    </row>
    <row r="258" spans="1:18" ht="38.25">
      <c r="A258" s="153">
        <v>62</v>
      </c>
      <c r="B258" s="147" t="s">
        <v>209</v>
      </c>
      <c r="C258" s="145" t="s">
        <v>192</v>
      </c>
      <c r="D258" s="145" t="s">
        <v>305</v>
      </c>
      <c r="E258" s="145"/>
      <c r="F258" s="145" t="s">
        <v>3289</v>
      </c>
      <c r="G258" s="146"/>
      <c r="H258" s="146">
        <v>652878.47</v>
      </c>
      <c r="I258" s="145" t="s">
        <v>187</v>
      </c>
      <c r="J258" s="145"/>
      <c r="K258" s="147"/>
      <c r="L258" s="147"/>
      <c r="M258" s="145" t="s">
        <v>222</v>
      </c>
      <c r="N258" s="510"/>
      <c r="O258" s="146"/>
      <c r="P258" s="146"/>
      <c r="Q258" s="146"/>
      <c r="R258" s="147" t="s">
        <v>3012</v>
      </c>
    </row>
    <row r="259" spans="1:18" ht="51">
      <c r="A259" s="153">
        <v>63</v>
      </c>
      <c r="B259" s="147" t="s">
        <v>209</v>
      </c>
      <c r="C259" s="145" t="s">
        <v>192</v>
      </c>
      <c r="D259" s="145" t="s">
        <v>2600</v>
      </c>
      <c r="E259" s="145"/>
      <c r="F259" s="145" t="s">
        <v>3290</v>
      </c>
      <c r="G259" s="146">
        <v>2744374.31</v>
      </c>
      <c r="H259" s="146">
        <v>10342.86</v>
      </c>
      <c r="I259" s="145" t="s">
        <v>187</v>
      </c>
      <c r="J259" s="145"/>
      <c r="K259" s="147"/>
      <c r="L259" s="147"/>
      <c r="M259" s="145" t="s">
        <v>222</v>
      </c>
      <c r="N259" s="510"/>
      <c r="O259" s="146"/>
      <c r="P259" s="146"/>
      <c r="Q259" s="146"/>
      <c r="R259" s="147" t="s">
        <v>3012</v>
      </c>
    </row>
    <row r="260" spans="1:18" ht="51">
      <c r="A260" s="153">
        <v>64</v>
      </c>
      <c r="B260" s="147" t="s">
        <v>209</v>
      </c>
      <c r="C260" s="145" t="s">
        <v>192</v>
      </c>
      <c r="D260" s="145" t="s">
        <v>2598</v>
      </c>
      <c r="E260" s="145"/>
      <c r="F260" s="145" t="s">
        <v>3291</v>
      </c>
      <c r="G260" s="146">
        <v>2468984.6800000002</v>
      </c>
      <c r="H260" s="146"/>
      <c r="I260" s="145" t="s">
        <v>187</v>
      </c>
      <c r="J260" s="145"/>
      <c r="K260" s="147"/>
      <c r="L260" s="147"/>
      <c r="M260" s="145" t="s">
        <v>222</v>
      </c>
      <c r="N260" s="510"/>
      <c r="O260" s="146"/>
      <c r="P260" s="146"/>
      <c r="Q260" s="146"/>
      <c r="R260" s="147" t="s">
        <v>3012</v>
      </c>
    </row>
    <row r="261" spans="1:18" ht="102">
      <c r="A261" s="153">
        <v>65</v>
      </c>
      <c r="B261" s="147" t="s">
        <v>209</v>
      </c>
      <c r="C261" s="145" t="s">
        <v>192</v>
      </c>
      <c r="D261" s="145" t="s">
        <v>415</v>
      </c>
      <c r="E261" s="145" t="s">
        <v>3025</v>
      </c>
      <c r="F261" s="145" t="s">
        <v>3249</v>
      </c>
      <c r="G261" s="146">
        <v>17020483</v>
      </c>
      <c r="H261" s="146"/>
      <c r="I261" s="145" t="s">
        <v>187</v>
      </c>
      <c r="J261" s="145"/>
      <c r="K261" s="147"/>
      <c r="L261" s="147"/>
      <c r="M261" s="145" t="s">
        <v>222</v>
      </c>
      <c r="N261" s="510"/>
      <c r="O261" s="146"/>
      <c r="P261" s="146"/>
      <c r="Q261" s="146"/>
      <c r="R261" s="147" t="s">
        <v>3012</v>
      </c>
    </row>
    <row r="262" spans="1:18" ht="38.25">
      <c r="A262" s="153">
        <v>66</v>
      </c>
      <c r="B262" s="147" t="s">
        <v>209</v>
      </c>
      <c r="C262" s="145" t="s">
        <v>192</v>
      </c>
      <c r="D262" s="145" t="s">
        <v>2591</v>
      </c>
      <c r="E262" s="145"/>
      <c r="F262" s="145" t="s">
        <v>3292</v>
      </c>
      <c r="G262" s="146">
        <v>656584.79</v>
      </c>
      <c r="H262" s="146">
        <v>2407.48</v>
      </c>
      <c r="I262" s="145" t="s">
        <v>2107</v>
      </c>
      <c r="J262" s="145"/>
      <c r="K262" s="147"/>
      <c r="L262" s="147"/>
      <c r="M262" s="145" t="s">
        <v>222</v>
      </c>
      <c r="N262" s="510"/>
      <c r="O262" s="146"/>
      <c r="P262" s="146"/>
      <c r="Q262" s="146"/>
      <c r="R262" s="147" t="s">
        <v>3012</v>
      </c>
    </row>
    <row r="263" spans="1:18" ht="38.25">
      <c r="A263" s="153">
        <v>67</v>
      </c>
      <c r="B263" s="147" t="s">
        <v>209</v>
      </c>
      <c r="C263" s="145" t="s">
        <v>192</v>
      </c>
      <c r="D263" s="145" t="s">
        <v>353</v>
      </c>
      <c r="E263" s="145"/>
      <c r="F263" s="145" t="s">
        <v>3293</v>
      </c>
      <c r="G263" s="146"/>
      <c r="H263" s="146">
        <v>2915645.72</v>
      </c>
      <c r="I263" s="145" t="s">
        <v>187</v>
      </c>
      <c r="J263" s="145"/>
      <c r="K263" s="147"/>
      <c r="L263" s="147"/>
      <c r="M263" s="145" t="s">
        <v>222</v>
      </c>
      <c r="N263" s="510"/>
      <c r="O263" s="146"/>
      <c r="P263" s="146"/>
      <c r="Q263" s="146"/>
      <c r="R263" s="147" t="s">
        <v>3012</v>
      </c>
    </row>
    <row r="264" spans="1:18" ht="25.5">
      <c r="A264" s="153">
        <v>68</v>
      </c>
      <c r="B264" s="147" t="s">
        <v>209</v>
      </c>
      <c r="C264" s="145" t="s">
        <v>192</v>
      </c>
      <c r="D264" s="145" t="s">
        <v>2591</v>
      </c>
      <c r="E264" s="145"/>
      <c r="F264" s="145" t="s">
        <v>3294</v>
      </c>
      <c r="G264" s="146">
        <v>500000</v>
      </c>
      <c r="H264" s="146">
        <v>8319.24</v>
      </c>
      <c r="I264" s="145" t="s">
        <v>187</v>
      </c>
      <c r="J264" s="145"/>
      <c r="K264" s="147"/>
      <c r="L264" s="147"/>
      <c r="M264" s="145" t="s">
        <v>222</v>
      </c>
      <c r="N264" s="510"/>
      <c r="O264" s="146"/>
      <c r="P264" s="146"/>
      <c r="Q264" s="146"/>
      <c r="R264" s="147" t="s">
        <v>3012</v>
      </c>
    </row>
    <row r="265" spans="1:18" ht="38.25">
      <c r="A265" s="153">
        <v>69</v>
      </c>
      <c r="B265" s="147" t="s">
        <v>209</v>
      </c>
      <c r="C265" s="145" t="s">
        <v>192</v>
      </c>
      <c r="D265" s="145" t="s">
        <v>305</v>
      </c>
      <c r="E265" s="145"/>
      <c r="F265" s="145" t="s">
        <v>3250</v>
      </c>
      <c r="G265" s="146">
        <v>74629586.659999996</v>
      </c>
      <c r="H265" s="146">
        <v>626131.12</v>
      </c>
      <c r="I265" s="145" t="s">
        <v>187</v>
      </c>
      <c r="J265" s="145"/>
      <c r="K265" s="147"/>
      <c r="L265" s="147"/>
      <c r="M265" s="145" t="s">
        <v>222</v>
      </c>
      <c r="N265" s="510"/>
      <c r="O265" s="146"/>
      <c r="P265" s="146"/>
      <c r="Q265" s="146"/>
      <c r="R265" s="147" t="s">
        <v>3012</v>
      </c>
    </row>
    <row r="266" spans="1:18" ht="38.25">
      <c r="A266" s="153">
        <v>70</v>
      </c>
      <c r="B266" s="147" t="s">
        <v>209</v>
      </c>
      <c r="C266" s="145" t="s">
        <v>192</v>
      </c>
      <c r="D266" s="145" t="s">
        <v>3024</v>
      </c>
      <c r="E266" s="145"/>
      <c r="F266" s="145" t="s">
        <v>3295</v>
      </c>
      <c r="G266" s="146">
        <v>119600.17</v>
      </c>
      <c r="H266" s="146"/>
      <c r="I266" s="145" t="s">
        <v>908</v>
      </c>
      <c r="J266" s="145"/>
      <c r="K266" s="147"/>
      <c r="L266" s="147"/>
      <c r="M266" s="145" t="s">
        <v>222</v>
      </c>
      <c r="N266" s="510"/>
      <c r="O266" s="146"/>
      <c r="P266" s="146"/>
      <c r="Q266" s="146"/>
      <c r="R266" s="147" t="s">
        <v>3012</v>
      </c>
    </row>
    <row r="267" spans="1:18" ht="51">
      <c r="A267" s="153">
        <v>71</v>
      </c>
      <c r="B267" s="147" t="s">
        <v>209</v>
      </c>
      <c r="C267" s="145" t="s">
        <v>192</v>
      </c>
      <c r="D267" s="145" t="s">
        <v>2600</v>
      </c>
      <c r="E267" s="145"/>
      <c r="F267" s="145" t="s">
        <v>3296</v>
      </c>
      <c r="G267" s="146">
        <v>3001633.88</v>
      </c>
      <c r="H267" s="146">
        <v>8597.8700000000008</v>
      </c>
      <c r="I267" s="196" t="s">
        <v>187</v>
      </c>
      <c r="J267" s="145"/>
      <c r="K267" s="147"/>
      <c r="L267" s="147"/>
      <c r="M267" s="145" t="s">
        <v>222</v>
      </c>
      <c r="N267" s="510"/>
      <c r="O267" s="146"/>
      <c r="P267" s="146"/>
      <c r="Q267" s="146"/>
      <c r="R267" s="147" t="s">
        <v>3012</v>
      </c>
    </row>
    <row r="268" spans="1:18" ht="38.25">
      <c r="A268" s="153">
        <v>72</v>
      </c>
      <c r="B268" s="147" t="s">
        <v>209</v>
      </c>
      <c r="C268" s="145" t="s">
        <v>192</v>
      </c>
      <c r="D268" s="145" t="s">
        <v>909</v>
      </c>
      <c r="E268" s="145"/>
      <c r="F268" s="145" t="s">
        <v>3297</v>
      </c>
      <c r="G268" s="146">
        <v>12514.32</v>
      </c>
      <c r="H268" s="146"/>
      <c r="I268" s="196" t="s">
        <v>187</v>
      </c>
      <c r="J268" s="145"/>
      <c r="K268" s="147"/>
      <c r="L268" s="147"/>
      <c r="M268" s="145" t="s">
        <v>222</v>
      </c>
      <c r="N268" s="510"/>
      <c r="O268" s="146"/>
      <c r="P268" s="146"/>
      <c r="Q268" s="146"/>
      <c r="R268" s="147" t="s">
        <v>3012</v>
      </c>
    </row>
    <row r="269" spans="1:18" ht="25.5">
      <c r="A269" s="153">
        <v>73</v>
      </c>
      <c r="B269" s="147" t="s">
        <v>209</v>
      </c>
      <c r="C269" s="145" t="s">
        <v>192</v>
      </c>
      <c r="D269" s="145" t="s">
        <v>2591</v>
      </c>
      <c r="E269" s="145"/>
      <c r="F269" s="145" t="s">
        <v>3298</v>
      </c>
      <c r="G269" s="146">
        <v>596026.59</v>
      </c>
      <c r="H269" s="146">
        <v>2048.84</v>
      </c>
      <c r="I269" s="196" t="s">
        <v>187</v>
      </c>
      <c r="J269" s="145"/>
      <c r="K269" s="147"/>
      <c r="L269" s="147"/>
      <c r="M269" s="145" t="s">
        <v>222</v>
      </c>
      <c r="N269" s="510"/>
      <c r="O269" s="146"/>
      <c r="P269" s="146"/>
      <c r="Q269" s="146"/>
      <c r="R269" s="147" t="s">
        <v>3012</v>
      </c>
    </row>
    <row r="270" spans="1:18" ht="51">
      <c r="A270" s="153">
        <v>74</v>
      </c>
      <c r="B270" s="147" t="s">
        <v>209</v>
      </c>
      <c r="C270" s="145" t="s">
        <v>192</v>
      </c>
      <c r="D270" s="145" t="s">
        <v>2598</v>
      </c>
      <c r="E270" s="145"/>
      <c r="F270" s="145" t="s">
        <v>3299</v>
      </c>
      <c r="G270" s="146">
        <v>3882436.03</v>
      </c>
      <c r="H270" s="146">
        <v>40244.6</v>
      </c>
      <c r="I270" s="196" t="s">
        <v>187</v>
      </c>
      <c r="J270" s="145"/>
      <c r="K270" s="147"/>
      <c r="L270" s="147"/>
      <c r="M270" s="145" t="s">
        <v>222</v>
      </c>
      <c r="N270" s="510"/>
      <c r="O270" s="146"/>
      <c r="P270" s="146"/>
      <c r="Q270" s="146"/>
      <c r="R270" s="147" t="s">
        <v>3012</v>
      </c>
    </row>
    <row r="271" spans="1:18" ht="25.5">
      <c r="A271" s="153">
        <v>75</v>
      </c>
      <c r="B271" s="147" t="s">
        <v>209</v>
      </c>
      <c r="C271" s="145" t="s">
        <v>192</v>
      </c>
      <c r="D271" s="145" t="s">
        <v>2108</v>
      </c>
      <c r="E271" s="145"/>
      <c r="F271" s="145" t="s">
        <v>3300</v>
      </c>
      <c r="G271" s="146">
        <v>11000</v>
      </c>
      <c r="H271" s="146"/>
      <c r="I271" s="196" t="s">
        <v>187</v>
      </c>
      <c r="J271" s="145"/>
      <c r="K271" s="147"/>
      <c r="L271" s="147"/>
      <c r="M271" s="145" t="s">
        <v>222</v>
      </c>
      <c r="N271" s="510"/>
      <c r="O271" s="146"/>
      <c r="P271" s="146"/>
      <c r="Q271" s="146"/>
      <c r="R271" s="147" t="s">
        <v>3012</v>
      </c>
    </row>
    <row r="272" spans="1:18" ht="25.5">
      <c r="A272" s="153">
        <v>76</v>
      </c>
      <c r="B272" s="147" t="s">
        <v>209</v>
      </c>
      <c r="C272" s="159" t="s">
        <v>200</v>
      </c>
      <c r="D272" s="145" t="s">
        <v>2109</v>
      </c>
      <c r="E272" s="145"/>
      <c r="F272" s="145" t="s">
        <v>3301</v>
      </c>
      <c r="G272" s="146">
        <v>2012499.43</v>
      </c>
      <c r="H272" s="146">
        <v>13260.15</v>
      </c>
      <c r="I272" s="196" t="s">
        <v>187</v>
      </c>
      <c r="J272" s="145"/>
      <c r="K272" s="147"/>
      <c r="L272" s="147"/>
      <c r="M272" s="145" t="s">
        <v>222</v>
      </c>
      <c r="N272" s="510"/>
      <c r="O272" s="146"/>
      <c r="P272" s="146"/>
      <c r="Q272" s="146"/>
      <c r="R272" s="147" t="s">
        <v>3012</v>
      </c>
    </row>
    <row r="273" spans="1:18" ht="25.5">
      <c r="A273" s="153">
        <v>77</v>
      </c>
      <c r="B273" s="147" t="s">
        <v>209</v>
      </c>
      <c r="C273" s="159" t="s">
        <v>200</v>
      </c>
      <c r="D273" s="145" t="s">
        <v>2110</v>
      </c>
      <c r="E273" s="145"/>
      <c r="F273" s="145" t="s">
        <v>82</v>
      </c>
      <c r="G273" s="146">
        <v>10117.870000000001</v>
      </c>
      <c r="H273" s="146"/>
      <c r="I273" s="196" t="s">
        <v>187</v>
      </c>
      <c r="J273" s="145"/>
      <c r="K273" s="147"/>
      <c r="L273" s="147"/>
      <c r="M273" s="145" t="s">
        <v>222</v>
      </c>
      <c r="N273" s="510"/>
      <c r="O273" s="146"/>
      <c r="P273" s="146"/>
      <c r="Q273" s="146"/>
      <c r="R273" s="147" t="s">
        <v>3012</v>
      </c>
    </row>
    <row r="274" spans="1:18" ht="38.25">
      <c r="A274" s="153">
        <v>78</v>
      </c>
      <c r="B274" s="147" t="s">
        <v>209</v>
      </c>
      <c r="C274" s="145" t="s">
        <v>192</v>
      </c>
      <c r="D274" s="145" t="s">
        <v>305</v>
      </c>
      <c r="E274" s="145"/>
      <c r="F274" s="145" t="s">
        <v>3251</v>
      </c>
      <c r="G274" s="146">
        <v>15000000</v>
      </c>
      <c r="H274" s="146">
        <v>597818.07999999996</v>
      </c>
      <c r="I274" s="196" t="s">
        <v>187</v>
      </c>
      <c r="J274" s="145"/>
      <c r="K274" s="147"/>
      <c r="L274" s="147"/>
      <c r="M274" s="145" t="s">
        <v>222</v>
      </c>
      <c r="N274" s="510"/>
      <c r="O274" s="146"/>
      <c r="P274" s="146"/>
      <c r="Q274" s="146"/>
      <c r="R274" s="147" t="s">
        <v>3012</v>
      </c>
    </row>
    <row r="275" spans="1:18" ht="38.25">
      <c r="A275" s="153">
        <v>79</v>
      </c>
      <c r="B275" s="147" t="s">
        <v>209</v>
      </c>
      <c r="C275" s="145" t="s">
        <v>192</v>
      </c>
      <c r="D275" s="145" t="s">
        <v>305</v>
      </c>
      <c r="E275" s="145"/>
      <c r="F275" s="145" t="s">
        <v>3252</v>
      </c>
      <c r="G275" s="146">
        <v>95204347.969999999</v>
      </c>
      <c r="H275" s="146">
        <v>698165.22</v>
      </c>
      <c r="I275" s="196" t="s">
        <v>187</v>
      </c>
      <c r="J275" s="145"/>
      <c r="K275" s="147"/>
      <c r="L275" s="147"/>
      <c r="M275" s="145" t="s">
        <v>222</v>
      </c>
      <c r="N275" s="510"/>
      <c r="O275" s="146"/>
      <c r="P275" s="146"/>
      <c r="Q275" s="146"/>
      <c r="R275" s="147" t="s">
        <v>3012</v>
      </c>
    </row>
    <row r="276" spans="1:18" ht="25.5">
      <c r="A276" s="153">
        <v>80</v>
      </c>
      <c r="B276" s="147" t="s">
        <v>209</v>
      </c>
      <c r="C276" s="145" t="s">
        <v>192</v>
      </c>
      <c r="D276" s="145" t="s">
        <v>2111</v>
      </c>
      <c r="E276" s="145"/>
      <c r="F276" s="145" t="s">
        <v>3302</v>
      </c>
      <c r="G276" s="146">
        <v>30172.62</v>
      </c>
      <c r="H276" s="146"/>
      <c r="I276" s="196" t="s">
        <v>187</v>
      </c>
      <c r="J276" s="145"/>
      <c r="K276" s="147"/>
      <c r="L276" s="147"/>
      <c r="M276" s="145" t="s">
        <v>222</v>
      </c>
      <c r="N276" s="510"/>
      <c r="O276" s="146"/>
      <c r="P276" s="146"/>
      <c r="Q276" s="146"/>
      <c r="R276" s="147" t="s">
        <v>3012</v>
      </c>
    </row>
    <row r="277" spans="1:18" ht="25.5">
      <c r="A277" s="153">
        <v>81</v>
      </c>
      <c r="B277" s="147" t="s">
        <v>209</v>
      </c>
      <c r="C277" s="145" t="s">
        <v>192</v>
      </c>
      <c r="D277" s="145" t="s">
        <v>2112</v>
      </c>
      <c r="E277" s="145"/>
      <c r="F277" s="145" t="s">
        <v>3303</v>
      </c>
      <c r="G277" s="146">
        <v>62259</v>
      </c>
      <c r="H277" s="146"/>
      <c r="I277" s="196" t="s">
        <v>187</v>
      </c>
      <c r="J277" s="145"/>
      <c r="K277" s="147"/>
      <c r="L277" s="147"/>
      <c r="M277" s="145" t="s">
        <v>222</v>
      </c>
      <c r="N277" s="510"/>
      <c r="O277" s="146"/>
      <c r="P277" s="146"/>
      <c r="Q277" s="146"/>
      <c r="R277" s="147" t="s">
        <v>3012</v>
      </c>
    </row>
    <row r="278" spans="1:18" ht="38.25">
      <c r="A278" s="153">
        <v>82</v>
      </c>
      <c r="B278" s="147" t="s">
        <v>209</v>
      </c>
      <c r="C278" s="145" t="s">
        <v>192</v>
      </c>
      <c r="D278" s="145" t="s">
        <v>305</v>
      </c>
      <c r="E278" s="145"/>
      <c r="F278" s="145" t="s">
        <v>2720</v>
      </c>
      <c r="G278" s="146">
        <v>103497114.13</v>
      </c>
      <c r="H278" s="146">
        <v>213462.8</v>
      </c>
      <c r="I278" s="196" t="s">
        <v>187</v>
      </c>
      <c r="J278" s="145"/>
      <c r="K278" s="147"/>
      <c r="L278" s="147"/>
      <c r="M278" s="145" t="s">
        <v>222</v>
      </c>
      <c r="N278" s="510"/>
      <c r="O278" s="146"/>
      <c r="P278" s="146"/>
      <c r="Q278" s="146"/>
      <c r="R278" s="147" t="s">
        <v>3012</v>
      </c>
    </row>
    <row r="279" spans="1:18" ht="38.25">
      <c r="A279" s="153">
        <v>83</v>
      </c>
      <c r="B279" s="147" t="s">
        <v>209</v>
      </c>
      <c r="C279" s="145" t="s">
        <v>192</v>
      </c>
      <c r="D279" s="145" t="s">
        <v>2613</v>
      </c>
      <c r="E279" s="145"/>
      <c r="F279" s="145" t="s">
        <v>3304</v>
      </c>
      <c r="G279" s="146">
        <v>73389.98</v>
      </c>
      <c r="H279" s="146"/>
      <c r="I279" s="196" t="s">
        <v>187</v>
      </c>
      <c r="J279" s="145"/>
      <c r="K279" s="147"/>
      <c r="L279" s="147"/>
      <c r="M279" s="145" t="s">
        <v>222</v>
      </c>
      <c r="N279" s="510"/>
      <c r="O279" s="146"/>
      <c r="P279" s="146"/>
      <c r="Q279" s="146"/>
      <c r="R279" s="147" t="s">
        <v>3012</v>
      </c>
    </row>
    <row r="280" spans="1:18" ht="25.5">
      <c r="A280" s="153">
        <v>84</v>
      </c>
      <c r="B280" s="147" t="s">
        <v>209</v>
      </c>
      <c r="C280" s="145" t="s">
        <v>192</v>
      </c>
      <c r="D280" s="145" t="s">
        <v>2113</v>
      </c>
      <c r="E280" s="145"/>
      <c r="F280" s="145" t="s">
        <v>3305</v>
      </c>
      <c r="G280" s="146">
        <v>118193.81</v>
      </c>
      <c r="H280" s="146"/>
      <c r="I280" s="196" t="s">
        <v>187</v>
      </c>
      <c r="J280" s="145"/>
      <c r="K280" s="147"/>
      <c r="L280" s="147"/>
      <c r="M280" s="145" t="s">
        <v>222</v>
      </c>
      <c r="N280" s="510"/>
      <c r="O280" s="146"/>
      <c r="P280" s="146"/>
      <c r="Q280" s="146"/>
      <c r="R280" s="147" t="s">
        <v>3012</v>
      </c>
    </row>
    <row r="281" spans="1:18" ht="25.5">
      <c r="A281" s="153">
        <v>85</v>
      </c>
      <c r="B281" s="147" t="s">
        <v>209</v>
      </c>
      <c r="C281" s="145" t="s">
        <v>192</v>
      </c>
      <c r="D281" s="145" t="s">
        <v>918</v>
      </c>
      <c r="E281" s="145"/>
      <c r="F281" s="145" t="s">
        <v>3253</v>
      </c>
      <c r="G281" s="146">
        <v>5463418.2400000002</v>
      </c>
      <c r="H281" s="146"/>
      <c r="I281" s="196" t="s">
        <v>187</v>
      </c>
      <c r="J281" s="145"/>
      <c r="K281" s="147"/>
      <c r="L281" s="147"/>
      <c r="M281" s="145" t="s">
        <v>222</v>
      </c>
      <c r="N281" s="510"/>
      <c r="O281" s="146"/>
      <c r="P281" s="146"/>
      <c r="Q281" s="146"/>
      <c r="R281" s="147" t="s">
        <v>3012</v>
      </c>
    </row>
    <row r="282" spans="1:18" ht="38.25">
      <c r="A282" s="153">
        <v>86</v>
      </c>
      <c r="B282" s="147" t="s">
        <v>209</v>
      </c>
      <c r="C282" s="145" t="s">
        <v>192</v>
      </c>
      <c r="D282" s="145" t="s">
        <v>305</v>
      </c>
      <c r="E282" s="145"/>
      <c r="F282" s="145" t="s">
        <v>3254</v>
      </c>
      <c r="G282" s="146">
        <v>103497114.13</v>
      </c>
      <c r="H282" s="146">
        <v>213462.8</v>
      </c>
      <c r="I282" s="196" t="s">
        <v>187</v>
      </c>
      <c r="J282" s="145"/>
      <c r="K282" s="147"/>
      <c r="L282" s="147"/>
      <c r="M282" s="145" t="s">
        <v>222</v>
      </c>
      <c r="N282" s="510"/>
      <c r="O282" s="146"/>
      <c r="P282" s="146"/>
      <c r="Q282" s="146"/>
      <c r="R282" s="147" t="s">
        <v>3012</v>
      </c>
    </row>
    <row r="283" spans="1:18" ht="25.5">
      <c r="A283" s="153">
        <v>87</v>
      </c>
      <c r="B283" s="147" t="s">
        <v>209</v>
      </c>
      <c r="C283" s="145" t="s">
        <v>192</v>
      </c>
      <c r="D283" s="145" t="s">
        <v>2614</v>
      </c>
      <c r="E283" s="145"/>
      <c r="F283" s="145" t="s">
        <v>3306</v>
      </c>
      <c r="G283" s="146">
        <v>66737.52</v>
      </c>
      <c r="H283" s="146"/>
      <c r="I283" s="196" t="s">
        <v>187</v>
      </c>
      <c r="J283" s="145"/>
      <c r="K283" s="147"/>
      <c r="L283" s="147"/>
      <c r="M283" s="145" t="s">
        <v>222</v>
      </c>
      <c r="N283" s="510"/>
      <c r="O283" s="146"/>
      <c r="P283" s="146"/>
      <c r="Q283" s="146"/>
      <c r="R283" s="147" t="s">
        <v>3012</v>
      </c>
    </row>
    <row r="284" spans="1:18" ht="51">
      <c r="A284" s="153">
        <v>88</v>
      </c>
      <c r="B284" s="147" t="s">
        <v>209</v>
      </c>
      <c r="C284" s="145" t="s">
        <v>192</v>
      </c>
      <c r="D284" s="145" t="s">
        <v>2598</v>
      </c>
      <c r="E284" s="145"/>
      <c r="F284" s="145" t="s">
        <v>3255</v>
      </c>
      <c r="G284" s="146">
        <v>8037411.4100000001</v>
      </c>
      <c r="H284" s="146">
        <v>12893.35</v>
      </c>
      <c r="I284" s="196" t="s">
        <v>187</v>
      </c>
      <c r="J284" s="145"/>
      <c r="K284" s="147"/>
      <c r="L284" s="147"/>
      <c r="M284" s="145" t="s">
        <v>222</v>
      </c>
      <c r="N284" s="510"/>
      <c r="O284" s="146"/>
      <c r="P284" s="146"/>
      <c r="Q284" s="146"/>
      <c r="R284" s="147" t="s">
        <v>3012</v>
      </c>
    </row>
    <row r="285" spans="1:18" ht="25.5">
      <c r="A285" s="153">
        <v>89</v>
      </c>
      <c r="B285" s="147" t="s">
        <v>209</v>
      </c>
      <c r="C285" s="145" t="s">
        <v>192</v>
      </c>
      <c r="D285" s="145" t="s">
        <v>2591</v>
      </c>
      <c r="E285" s="145"/>
      <c r="F285" s="145" t="s">
        <v>3256</v>
      </c>
      <c r="G285" s="146">
        <v>18219983.559999999</v>
      </c>
      <c r="H285" s="146">
        <v>24293.31</v>
      </c>
      <c r="I285" s="196" t="s">
        <v>187</v>
      </c>
      <c r="J285" s="145"/>
      <c r="K285" s="147"/>
      <c r="L285" s="147"/>
      <c r="M285" s="145" t="s">
        <v>222</v>
      </c>
      <c r="N285" s="510"/>
      <c r="O285" s="146"/>
      <c r="P285" s="146"/>
      <c r="Q285" s="146"/>
      <c r="R285" s="147" t="s">
        <v>3012</v>
      </c>
    </row>
    <row r="286" spans="1:18" ht="38.25">
      <c r="A286" s="153">
        <v>90</v>
      </c>
      <c r="B286" s="147" t="s">
        <v>209</v>
      </c>
      <c r="C286" s="145" t="s">
        <v>192</v>
      </c>
      <c r="D286" s="145" t="s">
        <v>3353</v>
      </c>
      <c r="E286" s="145"/>
      <c r="F286" s="145" t="s">
        <v>3307</v>
      </c>
      <c r="G286" s="146">
        <v>251052.23</v>
      </c>
      <c r="H286" s="146">
        <v>402.73</v>
      </c>
      <c r="I286" s="196" t="s">
        <v>187</v>
      </c>
      <c r="J286" s="145"/>
      <c r="K286" s="147"/>
      <c r="L286" s="147"/>
      <c r="M286" s="145" t="s">
        <v>222</v>
      </c>
      <c r="N286" s="510"/>
      <c r="O286" s="146"/>
      <c r="P286" s="146"/>
      <c r="Q286" s="146"/>
      <c r="R286" s="147" t="s">
        <v>3012</v>
      </c>
    </row>
    <row r="287" spans="1:18" ht="25.5">
      <c r="A287" s="153">
        <v>91</v>
      </c>
      <c r="B287" s="147" t="s">
        <v>209</v>
      </c>
      <c r="C287" s="145" t="s">
        <v>192</v>
      </c>
      <c r="D287" s="145" t="s">
        <v>2114</v>
      </c>
      <c r="E287" s="145"/>
      <c r="F287" s="145" t="s">
        <v>3308</v>
      </c>
      <c r="G287" s="146">
        <v>1807440.74</v>
      </c>
      <c r="H287" s="146">
        <v>4142.05</v>
      </c>
      <c r="I287" s="196" t="s">
        <v>187</v>
      </c>
      <c r="J287" s="145"/>
      <c r="K287" s="147"/>
      <c r="L287" s="147"/>
      <c r="M287" s="145" t="s">
        <v>222</v>
      </c>
      <c r="N287" s="510"/>
      <c r="O287" s="146"/>
      <c r="P287" s="146"/>
      <c r="Q287" s="146"/>
      <c r="R287" s="147" t="s">
        <v>3012</v>
      </c>
    </row>
    <row r="288" spans="1:18" ht="25.5">
      <c r="A288" s="153">
        <v>92</v>
      </c>
      <c r="B288" s="147" t="s">
        <v>209</v>
      </c>
      <c r="C288" s="145" t="s">
        <v>192</v>
      </c>
      <c r="D288" s="145" t="s">
        <v>2591</v>
      </c>
      <c r="E288" s="145"/>
      <c r="F288" s="145" t="s">
        <v>3309</v>
      </c>
      <c r="G288" s="146">
        <v>615534.35</v>
      </c>
      <c r="H288" s="146">
        <v>1128.48</v>
      </c>
      <c r="I288" s="196" t="s">
        <v>187</v>
      </c>
      <c r="J288" s="145"/>
      <c r="K288" s="147"/>
      <c r="L288" s="147"/>
      <c r="M288" s="145" t="s">
        <v>222</v>
      </c>
      <c r="N288" s="510"/>
      <c r="O288" s="146"/>
      <c r="P288" s="146"/>
      <c r="Q288" s="146"/>
      <c r="R288" s="147" t="s">
        <v>3012</v>
      </c>
    </row>
    <row r="289" spans="1:18" ht="25.5">
      <c r="A289" s="153">
        <v>93</v>
      </c>
      <c r="B289" s="147" t="s">
        <v>209</v>
      </c>
      <c r="C289" s="145" t="s">
        <v>192</v>
      </c>
      <c r="D289" s="145" t="s">
        <v>2682</v>
      </c>
      <c r="E289" s="145"/>
      <c r="F289" s="145" t="s">
        <v>3310</v>
      </c>
      <c r="G289" s="146">
        <v>23757.94</v>
      </c>
      <c r="H289" s="146"/>
      <c r="I289" s="196" t="s">
        <v>187</v>
      </c>
      <c r="J289" s="145"/>
      <c r="K289" s="147"/>
      <c r="L289" s="147"/>
      <c r="M289" s="145" t="s">
        <v>222</v>
      </c>
      <c r="N289" s="510"/>
      <c r="O289" s="146"/>
      <c r="P289" s="146"/>
      <c r="Q289" s="146"/>
      <c r="R289" s="147" t="s">
        <v>3012</v>
      </c>
    </row>
    <row r="290" spans="1:18" ht="25.5">
      <c r="A290" s="153">
        <v>94</v>
      </c>
      <c r="B290" s="147" t="s">
        <v>209</v>
      </c>
      <c r="C290" s="159" t="s">
        <v>200</v>
      </c>
      <c r="D290" s="145" t="s">
        <v>2109</v>
      </c>
      <c r="E290" s="145"/>
      <c r="F290" s="145" t="s">
        <v>3311</v>
      </c>
      <c r="G290" s="146">
        <v>2957224.48</v>
      </c>
      <c r="H290" s="146">
        <v>6776.97</v>
      </c>
      <c r="I290" s="196" t="s">
        <v>187</v>
      </c>
      <c r="J290" s="145"/>
      <c r="K290" s="147"/>
      <c r="L290" s="147"/>
      <c r="M290" s="145" t="s">
        <v>222</v>
      </c>
      <c r="N290" s="510"/>
      <c r="O290" s="146"/>
      <c r="P290" s="146"/>
      <c r="Q290" s="146"/>
      <c r="R290" s="147" t="s">
        <v>3012</v>
      </c>
    </row>
    <row r="291" spans="1:18" ht="38.25">
      <c r="A291" s="153">
        <v>95</v>
      </c>
      <c r="B291" s="147" t="s">
        <v>209</v>
      </c>
      <c r="C291" s="145" t="s">
        <v>353</v>
      </c>
      <c r="D291" s="145" t="s">
        <v>192</v>
      </c>
      <c r="E291" s="145"/>
      <c r="F291" s="145" t="s">
        <v>3194</v>
      </c>
      <c r="G291" s="146">
        <v>3339780.95</v>
      </c>
      <c r="H291" s="146"/>
      <c r="I291" s="196" t="s">
        <v>187</v>
      </c>
      <c r="J291" s="145"/>
      <c r="K291" s="145"/>
      <c r="L291" s="145"/>
      <c r="M291" s="145" t="s">
        <v>201</v>
      </c>
      <c r="N291" s="510"/>
      <c r="O291" s="146"/>
      <c r="P291" s="146">
        <v>3339780.95</v>
      </c>
      <c r="Q291" s="146"/>
      <c r="R291" s="145" t="s">
        <v>2919</v>
      </c>
    </row>
    <row r="292" spans="1:18" ht="38.25">
      <c r="A292" s="153">
        <v>96</v>
      </c>
      <c r="B292" s="147" t="s">
        <v>209</v>
      </c>
      <c r="C292" s="145" t="s">
        <v>353</v>
      </c>
      <c r="D292" s="145" t="s">
        <v>192</v>
      </c>
      <c r="E292" s="145"/>
      <c r="F292" s="145" t="s">
        <v>3195</v>
      </c>
      <c r="G292" s="146"/>
      <c r="H292" s="146">
        <v>895617.92</v>
      </c>
      <c r="I292" s="196" t="s">
        <v>187</v>
      </c>
      <c r="J292" s="145"/>
      <c r="K292" s="145"/>
      <c r="L292" s="145"/>
      <c r="M292" s="145" t="s">
        <v>201</v>
      </c>
      <c r="N292" s="510"/>
      <c r="O292" s="146"/>
      <c r="P292" s="146">
        <v>895617.92</v>
      </c>
      <c r="Q292" s="146"/>
      <c r="R292" s="145" t="s">
        <v>2919</v>
      </c>
    </row>
    <row r="293" spans="1:18" ht="51">
      <c r="A293" s="153">
        <v>97</v>
      </c>
      <c r="B293" s="147" t="s">
        <v>209</v>
      </c>
      <c r="C293" s="145" t="s">
        <v>353</v>
      </c>
      <c r="D293" s="145" t="s">
        <v>192</v>
      </c>
      <c r="E293" s="145" t="s">
        <v>3028</v>
      </c>
      <c r="F293" s="145" t="s">
        <v>3193</v>
      </c>
      <c r="G293" s="146">
        <v>5740894.9400000004</v>
      </c>
      <c r="H293" s="146"/>
      <c r="I293" s="196" t="s">
        <v>187</v>
      </c>
      <c r="J293" s="145"/>
      <c r="K293" s="145"/>
      <c r="L293" s="145"/>
      <c r="M293" s="145" t="s">
        <v>201</v>
      </c>
      <c r="N293" s="510"/>
      <c r="O293" s="146"/>
      <c r="P293" s="146">
        <v>5740894.9400000004</v>
      </c>
      <c r="Q293" s="146"/>
      <c r="R293" s="145" t="s">
        <v>2919</v>
      </c>
    </row>
    <row r="294" spans="1:18" ht="51">
      <c r="A294" s="153">
        <v>98</v>
      </c>
      <c r="B294" s="147" t="s">
        <v>209</v>
      </c>
      <c r="C294" s="145" t="s">
        <v>353</v>
      </c>
      <c r="D294" s="145" t="s">
        <v>192</v>
      </c>
      <c r="E294" s="145" t="s">
        <v>3028</v>
      </c>
      <c r="F294" s="145" t="s">
        <v>3196</v>
      </c>
      <c r="G294" s="146"/>
      <c r="H294" s="146">
        <v>1475250.53</v>
      </c>
      <c r="I294" s="196" t="s">
        <v>187</v>
      </c>
      <c r="J294" s="145"/>
      <c r="K294" s="145"/>
      <c r="L294" s="145"/>
      <c r="M294" s="145" t="s">
        <v>201</v>
      </c>
      <c r="N294" s="510"/>
      <c r="O294" s="146"/>
      <c r="P294" s="146">
        <v>1475250.53</v>
      </c>
      <c r="Q294" s="146"/>
      <c r="R294" s="145" t="s">
        <v>2919</v>
      </c>
    </row>
    <row r="295" spans="1:18" ht="38.25">
      <c r="A295" s="153">
        <v>99</v>
      </c>
      <c r="B295" s="147" t="s">
        <v>209</v>
      </c>
      <c r="C295" s="145" t="s">
        <v>353</v>
      </c>
      <c r="D295" s="145" t="s">
        <v>192</v>
      </c>
      <c r="E295" s="145"/>
      <c r="F295" s="145" t="s">
        <v>3197</v>
      </c>
      <c r="G295" s="146">
        <v>157305.85999999999</v>
      </c>
      <c r="H295" s="146"/>
      <c r="I295" s="196" t="s">
        <v>187</v>
      </c>
      <c r="J295" s="145"/>
      <c r="K295" s="145"/>
      <c r="L295" s="145"/>
      <c r="M295" s="145" t="s">
        <v>201</v>
      </c>
      <c r="N295" s="510"/>
      <c r="O295" s="146"/>
      <c r="P295" s="146">
        <v>157305.85999999999</v>
      </c>
      <c r="Q295" s="146"/>
      <c r="R295" s="145" t="s">
        <v>3011</v>
      </c>
    </row>
    <row r="296" spans="1:18" ht="63.75">
      <c r="A296" s="153">
        <v>100</v>
      </c>
      <c r="B296" s="147" t="s">
        <v>209</v>
      </c>
      <c r="C296" s="145" t="s">
        <v>353</v>
      </c>
      <c r="D296" s="145" t="s">
        <v>192</v>
      </c>
      <c r="E296" s="145" t="s">
        <v>415</v>
      </c>
      <c r="F296" s="145" t="s">
        <v>3198</v>
      </c>
      <c r="G296" s="146">
        <v>321226.21999999997</v>
      </c>
      <c r="H296" s="146"/>
      <c r="I296" s="196" t="s">
        <v>187</v>
      </c>
      <c r="J296" s="145"/>
      <c r="K296" s="145"/>
      <c r="L296" s="145"/>
      <c r="M296" s="145" t="s">
        <v>201</v>
      </c>
      <c r="N296" s="510"/>
      <c r="O296" s="146"/>
      <c r="P296" s="146">
        <v>321226.21999999997</v>
      </c>
      <c r="Q296" s="146"/>
      <c r="R296" s="145" t="s">
        <v>3019</v>
      </c>
    </row>
    <row r="297" spans="1:18" ht="63.75">
      <c r="A297" s="153">
        <v>101</v>
      </c>
      <c r="B297" s="147" t="s">
        <v>209</v>
      </c>
      <c r="C297" s="145" t="s">
        <v>353</v>
      </c>
      <c r="D297" s="145" t="s">
        <v>192</v>
      </c>
      <c r="E297" s="145"/>
      <c r="F297" s="145" t="s">
        <v>3199</v>
      </c>
      <c r="G297" s="146">
        <v>27629.1</v>
      </c>
      <c r="H297" s="146"/>
      <c r="I297" s="196" t="s">
        <v>187</v>
      </c>
      <c r="J297" s="145"/>
      <c r="K297" s="145"/>
      <c r="L297" s="145"/>
      <c r="M297" s="145" t="s">
        <v>201</v>
      </c>
      <c r="N297" s="510"/>
      <c r="O297" s="146"/>
      <c r="P297" s="146">
        <v>27629.1</v>
      </c>
      <c r="Q297" s="146"/>
      <c r="R297" s="145" t="s">
        <v>3019</v>
      </c>
    </row>
    <row r="298" spans="1:18" ht="38.25">
      <c r="A298" s="153">
        <v>102</v>
      </c>
      <c r="B298" s="147" t="s">
        <v>209</v>
      </c>
      <c r="C298" s="145" t="s">
        <v>353</v>
      </c>
      <c r="D298" s="145" t="s">
        <v>192</v>
      </c>
      <c r="E298" s="145"/>
      <c r="F298" s="145" t="s">
        <v>3200</v>
      </c>
      <c r="G298" s="146">
        <v>249994.83</v>
      </c>
      <c r="H298" s="146"/>
      <c r="I298" s="196" t="s">
        <v>187</v>
      </c>
      <c r="J298" s="145"/>
      <c r="K298" s="145"/>
      <c r="L298" s="145"/>
      <c r="M298" s="145" t="s">
        <v>201</v>
      </c>
      <c r="N298" s="510"/>
      <c r="O298" s="146"/>
      <c r="P298" s="146">
        <v>249994.83</v>
      </c>
      <c r="Q298" s="146"/>
      <c r="R298" s="145" t="s">
        <v>3011</v>
      </c>
    </row>
    <row r="299" spans="1:18" ht="38.25">
      <c r="A299" s="153">
        <v>103</v>
      </c>
      <c r="B299" s="147" t="s">
        <v>209</v>
      </c>
      <c r="C299" s="145" t="s">
        <v>353</v>
      </c>
      <c r="D299" s="145" t="s">
        <v>192</v>
      </c>
      <c r="E299" s="145" t="s">
        <v>415</v>
      </c>
      <c r="F299" s="145" t="s">
        <v>3201</v>
      </c>
      <c r="G299" s="146">
        <v>84965.46</v>
      </c>
      <c r="H299" s="146"/>
      <c r="I299" s="196" t="s">
        <v>187</v>
      </c>
      <c r="J299" s="145"/>
      <c r="K299" s="145"/>
      <c r="L299" s="145"/>
      <c r="M299" s="145" t="s">
        <v>201</v>
      </c>
      <c r="N299" s="510"/>
      <c r="O299" s="146"/>
      <c r="P299" s="146">
        <v>84965.46</v>
      </c>
      <c r="Q299" s="146"/>
      <c r="R299" s="145" t="s">
        <v>3014</v>
      </c>
    </row>
    <row r="300" spans="1:18" ht="38.25">
      <c r="A300" s="153">
        <v>104</v>
      </c>
      <c r="B300" s="147" t="s">
        <v>209</v>
      </c>
      <c r="C300" s="145" t="s">
        <v>353</v>
      </c>
      <c r="D300" s="145" t="s">
        <v>192</v>
      </c>
      <c r="E300" s="145" t="s">
        <v>415</v>
      </c>
      <c r="F300" s="145" t="s">
        <v>3202</v>
      </c>
      <c r="G300" s="146">
        <v>62301.7</v>
      </c>
      <c r="H300" s="146"/>
      <c r="I300" s="196" t="s">
        <v>187</v>
      </c>
      <c r="J300" s="145"/>
      <c r="K300" s="145"/>
      <c r="L300" s="145"/>
      <c r="M300" s="145" t="s">
        <v>201</v>
      </c>
      <c r="N300" s="510"/>
      <c r="O300" s="146"/>
      <c r="P300" s="146">
        <v>62301.7</v>
      </c>
      <c r="Q300" s="146"/>
      <c r="R300" s="145" t="s">
        <v>3014</v>
      </c>
    </row>
    <row r="301" spans="1:18" ht="38.25">
      <c r="A301" s="153">
        <v>105</v>
      </c>
      <c r="B301" s="147" t="s">
        <v>209</v>
      </c>
      <c r="C301" s="145" t="s">
        <v>353</v>
      </c>
      <c r="D301" s="145" t="s">
        <v>192</v>
      </c>
      <c r="E301" s="145" t="s">
        <v>415</v>
      </c>
      <c r="F301" s="145" t="s">
        <v>3203</v>
      </c>
      <c r="G301" s="146">
        <v>115377.27</v>
      </c>
      <c r="H301" s="146"/>
      <c r="I301" s="196" t="s">
        <v>187</v>
      </c>
      <c r="J301" s="145"/>
      <c r="K301" s="145"/>
      <c r="L301" s="145"/>
      <c r="M301" s="145" t="s">
        <v>201</v>
      </c>
      <c r="N301" s="510"/>
      <c r="O301" s="146"/>
      <c r="P301" s="146">
        <v>115377.27</v>
      </c>
      <c r="Q301" s="146"/>
      <c r="R301" s="145" t="s">
        <v>3014</v>
      </c>
    </row>
    <row r="302" spans="1:18" ht="38.25">
      <c r="A302" s="153">
        <v>106</v>
      </c>
      <c r="B302" s="147" t="s">
        <v>209</v>
      </c>
      <c r="C302" s="145" t="s">
        <v>353</v>
      </c>
      <c r="D302" s="145" t="s">
        <v>192</v>
      </c>
      <c r="E302" s="145" t="s">
        <v>415</v>
      </c>
      <c r="F302" s="145" t="s">
        <v>3204</v>
      </c>
      <c r="G302" s="146">
        <v>164512.32999999999</v>
      </c>
      <c r="H302" s="146"/>
      <c r="I302" s="196" t="s">
        <v>187</v>
      </c>
      <c r="J302" s="145"/>
      <c r="K302" s="145"/>
      <c r="L302" s="145"/>
      <c r="M302" s="145" t="s">
        <v>201</v>
      </c>
      <c r="N302" s="510"/>
      <c r="O302" s="146"/>
      <c r="P302" s="146">
        <v>164512.32999999999</v>
      </c>
      <c r="Q302" s="146"/>
      <c r="R302" s="145" t="s">
        <v>3014</v>
      </c>
    </row>
    <row r="303" spans="1:18" ht="38.25">
      <c r="A303" s="153">
        <v>107</v>
      </c>
      <c r="B303" s="147" t="s">
        <v>209</v>
      </c>
      <c r="C303" s="145" t="s">
        <v>353</v>
      </c>
      <c r="D303" s="145" t="s">
        <v>192</v>
      </c>
      <c r="E303" s="145" t="s">
        <v>415</v>
      </c>
      <c r="F303" s="145" t="s">
        <v>3205</v>
      </c>
      <c r="G303" s="146">
        <v>238185</v>
      </c>
      <c r="H303" s="146"/>
      <c r="I303" s="196" t="s">
        <v>187</v>
      </c>
      <c r="J303" s="145"/>
      <c r="K303" s="145"/>
      <c r="L303" s="145"/>
      <c r="M303" s="145" t="s">
        <v>201</v>
      </c>
      <c r="N303" s="510"/>
      <c r="O303" s="146"/>
      <c r="P303" s="146">
        <v>385452.16</v>
      </c>
      <c r="Q303" s="146"/>
      <c r="R303" s="145" t="s">
        <v>3021</v>
      </c>
    </row>
    <row r="304" spans="1:18" ht="38.25">
      <c r="A304" s="153">
        <v>108</v>
      </c>
      <c r="B304" s="147" t="s">
        <v>209</v>
      </c>
      <c r="C304" s="145" t="s">
        <v>353</v>
      </c>
      <c r="D304" s="145" t="s">
        <v>192</v>
      </c>
      <c r="E304" s="145" t="s">
        <v>415</v>
      </c>
      <c r="F304" s="145" t="s">
        <v>3206</v>
      </c>
      <c r="G304" s="146">
        <v>45840.6</v>
      </c>
      <c r="H304" s="146"/>
      <c r="I304" s="196" t="s">
        <v>187</v>
      </c>
      <c r="J304" s="145"/>
      <c r="K304" s="145"/>
      <c r="L304" s="145"/>
      <c r="M304" s="145" t="s">
        <v>201</v>
      </c>
      <c r="N304" s="510"/>
      <c r="O304" s="146"/>
      <c r="P304" s="146">
        <v>45840.6</v>
      </c>
      <c r="Q304" s="146"/>
      <c r="R304" s="145" t="s">
        <v>3014</v>
      </c>
    </row>
    <row r="305" spans="1:18" ht="38.25">
      <c r="A305" s="153">
        <v>109</v>
      </c>
      <c r="B305" s="147" t="s">
        <v>209</v>
      </c>
      <c r="C305" s="145" t="s">
        <v>353</v>
      </c>
      <c r="D305" s="145" t="s">
        <v>192</v>
      </c>
      <c r="E305" s="145" t="s">
        <v>415</v>
      </c>
      <c r="F305" s="145" t="s">
        <v>3207</v>
      </c>
      <c r="G305" s="146">
        <v>789169.13</v>
      </c>
      <c r="H305" s="146"/>
      <c r="I305" s="196" t="s">
        <v>187</v>
      </c>
      <c r="J305" s="145"/>
      <c r="K305" s="145"/>
      <c r="L305" s="145"/>
      <c r="M305" s="145" t="s">
        <v>201</v>
      </c>
      <c r="N305" s="510"/>
      <c r="O305" s="146"/>
      <c r="P305" s="146">
        <v>789169.13</v>
      </c>
      <c r="Q305" s="146"/>
      <c r="R305" s="145" t="s">
        <v>3014</v>
      </c>
    </row>
    <row r="306" spans="1:18" ht="38.25">
      <c r="A306" s="153">
        <v>110</v>
      </c>
      <c r="B306" s="147" t="s">
        <v>209</v>
      </c>
      <c r="C306" s="145" t="s">
        <v>353</v>
      </c>
      <c r="D306" s="145" t="s">
        <v>192</v>
      </c>
      <c r="E306" s="145" t="s">
        <v>415</v>
      </c>
      <c r="F306" s="145" t="s">
        <v>3207</v>
      </c>
      <c r="G306" s="146">
        <v>2225975.4700000002</v>
      </c>
      <c r="H306" s="146"/>
      <c r="I306" s="196" t="s">
        <v>187</v>
      </c>
      <c r="J306" s="145"/>
      <c r="K306" s="145"/>
      <c r="L306" s="145"/>
      <c r="M306" s="145" t="s">
        <v>201</v>
      </c>
      <c r="N306" s="510"/>
      <c r="O306" s="146"/>
      <c r="P306" s="146"/>
      <c r="Q306" s="146"/>
      <c r="R306" s="145" t="s">
        <v>3017</v>
      </c>
    </row>
    <row r="307" spans="1:18" ht="38.25">
      <c r="A307" s="153">
        <v>111</v>
      </c>
      <c r="B307" s="147" t="s">
        <v>209</v>
      </c>
      <c r="C307" s="145" t="s">
        <v>353</v>
      </c>
      <c r="D307" s="145" t="s">
        <v>192</v>
      </c>
      <c r="E307" s="145" t="s">
        <v>415</v>
      </c>
      <c r="F307" s="145" t="s">
        <v>3208</v>
      </c>
      <c r="G307" s="146">
        <v>64809.07</v>
      </c>
      <c r="H307" s="146"/>
      <c r="I307" s="196" t="s">
        <v>187</v>
      </c>
      <c r="J307" s="145"/>
      <c r="K307" s="145"/>
      <c r="L307" s="145"/>
      <c r="M307" s="145" t="s">
        <v>201</v>
      </c>
      <c r="N307" s="510"/>
      <c r="O307" s="146"/>
      <c r="P307" s="146">
        <v>64809.07</v>
      </c>
      <c r="Q307" s="146"/>
      <c r="R307" s="145" t="s">
        <v>3014</v>
      </c>
    </row>
    <row r="308" spans="1:18" ht="38.25">
      <c r="A308" s="153">
        <v>112</v>
      </c>
      <c r="B308" s="147" t="s">
        <v>209</v>
      </c>
      <c r="C308" s="145" t="s">
        <v>353</v>
      </c>
      <c r="D308" s="145" t="s">
        <v>192</v>
      </c>
      <c r="E308" s="145" t="s">
        <v>415</v>
      </c>
      <c r="F308" s="145" t="s">
        <v>3209</v>
      </c>
      <c r="G308" s="146">
        <v>658692.43999999994</v>
      </c>
      <c r="H308" s="146"/>
      <c r="I308" s="196" t="s">
        <v>187</v>
      </c>
      <c r="J308" s="145"/>
      <c r="K308" s="145"/>
      <c r="L308" s="145"/>
      <c r="M308" s="145" t="s">
        <v>201</v>
      </c>
      <c r="N308" s="510"/>
      <c r="O308" s="146"/>
      <c r="P308" s="146">
        <v>658692.43999999994</v>
      </c>
      <c r="Q308" s="146"/>
      <c r="R308" s="145" t="s">
        <v>3014</v>
      </c>
    </row>
    <row r="309" spans="1:18" ht="38.25">
      <c r="A309" s="153">
        <v>113</v>
      </c>
      <c r="B309" s="147" t="s">
        <v>209</v>
      </c>
      <c r="C309" s="145" t="s">
        <v>353</v>
      </c>
      <c r="D309" s="145" t="s">
        <v>192</v>
      </c>
      <c r="E309" s="145" t="s">
        <v>415</v>
      </c>
      <c r="F309" s="145" t="s">
        <v>3312</v>
      </c>
      <c r="G309" s="146">
        <v>2122.4699999999998</v>
      </c>
      <c r="H309" s="146"/>
      <c r="I309" s="196" t="s">
        <v>187</v>
      </c>
      <c r="J309" s="145"/>
      <c r="K309" s="145"/>
      <c r="L309" s="145"/>
      <c r="M309" s="145" t="s">
        <v>201</v>
      </c>
      <c r="N309" s="510"/>
      <c r="O309" s="146"/>
      <c r="P309" s="146"/>
      <c r="Q309" s="146"/>
      <c r="R309" s="145" t="s">
        <v>3014</v>
      </c>
    </row>
    <row r="310" spans="1:18" ht="102">
      <c r="A310" s="153">
        <v>114</v>
      </c>
      <c r="B310" s="147" t="s">
        <v>209</v>
      </c>
      <c r="C310" s="145" t="s">
        <v>353</v>
      </c>
      <c r="D310" s="145" t="s">
        <v>192</v>
      </c>
      <c r="E310" s="145" t="s">
        <v>2950</v>
      </c>
      <c r="F310" s="145" t="s">
        <v>3210</v>
      </c>
      <c r="G310" s="146">
        <v>625813.37</v>
      </c>
      <c r="H310" s="146"/>
      <c r="I310" s="196" t="s">
        <v>187</v>
      </c>
      <c r="J310" s="145"/>
      <c r="K310" s="145"/>
      <c r="L310" s="145"/>
      <c r="M310" s="145" t="s">
        <v>201</v>
      </c>
      <c r="N310" s="510"/>
      <c r="O310" s="146"/>
      <c r="P310" s="146">
        <v>625813.37</v>
      </c>
      <c r="Q310" s="146"/>
      <c r="R310" s="145" t="s">
        <v>3019</v>
      </c>
    </row>
    <row r="311" spans="1:18" ht="127.5">
      <c r="A311" s="153">
        <v>115</v>
      </c>
      <c r="B311" s="147" t="s">
        <v>209</v>
      </c>
      <c r="C311" s="145" t="s">
        <v>353</v>
      </c>
      <c r="D311" s="145" t="s">
        <v>192</v>
      </c>
      <c r="E311" s="145" t="s">
        <v>3020</v>
      </c>
      <c r="F311" s="145" t="s">
        <v>3211</v>
      </c>
      <c r="G311" s="146">
        <v>2403122.3199999998</v>
      </c>
      <c r="H311" s="146"/>
      <c r="I311" s="196" t="s">
        <v>187</v>
      </c>
      <c r="J311" s="145"/>
      <c r="K311" s="145"/>
      <c r="L311" s="145"/>
      <c r="M311" s="145" t="s">
        <v>201</v>
      </c>
      <c r="N311" s="510"/>
      <c r="O311" s="146"/>
      <c r="P311" s="146">
        <v>2403122.3199999998</v>
      </c>
      <c r="Q311" s="146"/>
      <c r="R311" s="145" t="s">
        <v>3019</v>
      </c>
    </row>
    <row r="312" spans="1:18" ht="63.75">
      <c r="A312" s="153">
        <v>116</v>
      </c>
      <c r="B312" s="147" t="s">
        <v>209</v>
      </c>
      <c r="C312" s="145" t="s">
        <v>353</v>
      </c>
      <c r="D312" s="145" t="s">
        <v>192</v>
      </c>
      <c r="E312" s="145" t="s">
        <v>415</v>
      </c>
      <c r="F312" s="145" t="s">
        <v>3212</v>
      </c>
      <c r="G312" s="146">
        <v>409936.87</v>
      </c>
      <c r="H312" s="146"/>
      <c r="I312" s="196" t="s">
        <v>187</v>
      </c>
      <c r="J312" s="145"/>
      <c r="K312" s="145"/>
      <c r="L312" s="145"/>
      <c r="M312" s="145" t="s">
        <v>201</v>
      </c>
      <c r="N312" s="510"/>
      <c r="O312" s="146"/>
      <c r="P312" s="146">
        <v>409936.87</v>
      </c>
      <c r="Q312" s="146"/>
      <c r="R312" s="145" t="s">
        <v>3019</v>
      </c>
    </row>
    <row r="313" spans="1:18" ht="63.75">
      <c r="A313" s="153">
        <v>117</v>
      </c>
      <c r="B313" s="147" t="s">
        <v>209</v>
      </c>
      <c r="C313" s="145" t="s">
        <v>353</v>
      </c>
      <c r="D313" s="145" t="s">
        <v>192</v>
      </c>
      <c r="E313" s="145" t="s">
        <v>415</v>
      </c>
      <c r="F313" s="145" t="s">
        <v>3213</v>
      </c>
      <c r="G313" s="146">
        <v>2721838.79</v>
      </c>
      <c r="H313" s="146"/>
      <c r="I313" s="196" t="s">
        <v>187</v>
      </c>
      <c r="J313" s="145"/>
      <c r="K313" s="145"/>
      <c r="L313" s="145"/>
      <c r="M313" s="145" t="s">
        <v>201</v>
      </c>
      <c r="N313" s="510"/>
      <c r="O313" s="146"/>
      <c r="P313" s="146">
        <v>2721838.79</v>
      </c>
      <c r="Q313" s="146"/>
      <c r="R313" s="145" t="s">
        <v>3019</v>
      </c>
    </row>
    <row r="314" spans="1:18" ht="63.75">
      <c r="A314" s="153">
        <v>118</v>
      </c>
      <c r="B314" s="147" t="s">
        <v>209</v>
      </c>
      <c r="C314" s="145" t="s">
        <v>353</v>
      </c>
      <c r="D314" s="145" t="s">
        <v>192</v>
      </c>
      <c r="E314" s="145" t="s">
        <v>415</v>
      </c>
      <c r="F314" s="145" t="s">
        <v>3214</v>
      </c>
      <c r="G314" s="146">
        <v>202533.47</v>
      </c>
      <c r="H314" s="146"/>
      <c r="I314" s="196" t="s">
        <v>187</v>
      </c>
      <c r="J314" s="145"/>
      <c r="K314" s="145"/>
      <c r="L314" s="145"/>
      <c r="M314" s="145" t="s">
        <v>201</v>
      </c>
      <c r="N314" s="510"/>
      <c r="O314" s="146"/>
      <c r="P314" s="146">
        <v>202533.47</v>
      </c>
      <c r="Q314" s="146"/>
      <c r="R314" s="145" t="s">
        <v>3019</v>
      </c>
    </row>
    <row r="315" spans="1:18" ht="63.75">
      <c r="A315" s="153">
        <v>119</v>
      </c>
      <c r="B315" s="147" t="s">
        <v>209</v>
      </c>
      <c r="C315" s="145" t="s">
        <v>353</v>
      </c>
      <c r="D315" s="145" t="s">
        <v>192</v>
      </c>
      <c r="E315" s="145" t="s">
        <v>415</v>
      </c>
      <c r="F315" s="145" t="s">
        <v>3215</v>
      </c>
      <c r="G315" s="146">
        <v>309746.75</v>
      </c>
      <c r="H315" s="146"/>
      <c r="I315" s="196" t="s">
        <v>187</v>
      </c>
      <c r="J315" s="145"/>
      <c r="K315" s="145"/>
      <c r="L315" s="145"/>
      <c r="M315" s="145" t="s">
        <v>201</v>
      </c>
      <c r="N315" s="510"/>
      <c r="O315" s="146"/>
      <c r="P315" s="146">
        <v>309746.75</v>
      </c>
      <c r="Q315" s="146"/>
      <c r="R315" s="145" t="s">
        <v>3019</v>
      </c>
    </row>
    <row r="316" spans="1:18" ht="63.75">
      <c r="A316" s="153">
        <v>120</v>
      </c>
      <c r="B316" s="147" t="s">
        <v>209</v>
      </c>
      <c r="C316" s="145" t="s">
        <v>353</v>
      </c>
      <c r="D316" s="159" t="s">
        <v>193</v>
      </c>
      <c r="E316" s="145" t="s">
        <v>415</v>
      </c>
      <c r="F316" s="145" t="s">
        <v>3216</v>
      </c>
      <c r="G316" s="146">
        <v>348662.95</v>
      </c>
      <c r="H316" s="146"/>
      <c r="I316" s="196" t="s">
        <v>187</v>
      </c>
      <c r="J316" s="145"/>
      <c r="K316" s="145"/>
      <c r="L316" s="145"/>
      <c r="M316" s="145" t="s">
        <v>201</v>
      </c>
      <c r="N316" s="510"/>
      <c r="O316" s="146"/>
      <c r="P316" s="146">
        <v>348662.95</v>
      </c>
      <c r="Q316" s="146"/>
      <c r="R316" s="145" t="s">
        <v>3019</v>
      </c>
    </row>
    <row r="317" spans="1:18" ht="63.75">
      <c r="A317" s="153">
        <v>121</v>
      </c>
      <c r="B317" s="147" t="s">
        <v>209</v>
      </c>
      <c r="C317" s="145" t="s">
        <v>353</v>
      </c>
      <c r="D317" s="159" t="s">
        <v>193</v>
      </c>
      <c r="E317" s="145" t="s">
        <v>415</v>
      </c>
      <c r="F317" s="145" t="s">
        <v>3217</v>
      </c>
      <c r="G317" s="146">
        <v>120363.49</v>
      </c>
      <c r="H317" s="146"/>
      <c r="I317" s="196" t="s">
        <v>187</v>
      </c>
      <c r="J317" s="145"/>
      <c r="K317" s="145"/>
      <c r="L317" s="145"/>
      <c r="M317" s="145" t="s">
        <v>201</v>
      </c>
      <c r="N317" s="510"/>
      <c r="O317" s="146"/>
      <c r="P317" s="146">
        <v>120363.49</v>
      </c>
      <c r="Q317" s="146"/>
      <c r="R317" s="145" t="s">
        <v>3019</v>
      </c>
    </row>
    <row r="318" spans="1:18" ht="63.75">
      <c r="A318" s="153">
        <v>122</v>
      </c>
      <c r="B318" s="147" t="s">
        <v>209</v>
      </c>
      <c r="C318" s="145" t="s">
        <v>353</v>
      </c>
      <c r="D318" s="159" t="s">
        <v>193</v>
      </c>
      <c r="E318" s="145" t="s">
        <v>415</v>
      </c>
      <c r="F318" s="145" t="s">
        <v>3218</v>
      </c>
      <c r="G318" s="146">
        <v>147866.57</v>
      </c>
      <c r="H318" s="146"/>
      <c r="I318" s="196" t="s">
        <v>187</v>
      </c>
      <c r="J318" s="145"/>
      <c r="K318" s="145"/>
      <c r="L318" s="145"/>
      <c r="M318" s="145" t="s">
        <v>201</v>
      </c>
      <c r="N318" s="510"/>
      <c r="O318" s="146"/>
      <c r="P318" s="146">
        <v>147866.57</v>
      </c>
      <c r="Q318" s="146"/>
      <c r="R318" s="145" t="s">
        <v>3019</v>
      </c>
    </row>
    <row r="319" spans="1:18" ht="63.75">
      <c r="A319" s="153">
        <v>123</v>
      </c>
      <c r="B319" s="147" t="s">
        <v>209</v>
      </c>
      <c r="C319" s="145" t="s">
        <v>353</v>
      </c>
      <c r="D319" s="159" t="s">
        <v>193</v>
      </c>
      <c r="E319" s="145" t="s">
        <v>415</v>
      </c>
      <c r="F319" s="145" t="s">
        <v>3219</v>
      </c>
      <c r="G319" s="146">
        <v>187941.56</v>
      </c>
      <c r="H319" s="146"/>
      <c r="I319" s="196" t="s">
        <v>187</v>
      </c>
      <c r="J319" s="145"/>
      <c r="K319" s="145"/>
      <c r="L319" s="145"/>
      <c r="M319" s="145" t="s">
        <v>201</v>
      </c>
      <c r="N319" s="510"/>
      <c r="O319" s="146"/>
      <c r="P319" s="146">
        <v>187941.56</v>
      </c>
      <c r="Q319" s="146"/>
      <c r="R319" s="145" t="s">
        <v>3019</v>
      </c>
    </row>
    <row r="320" spans="1:18" ht="63.75">
      <c r="A320" s="153">
        <v>124</v>
      </c>
      <c r="B320" s="147" t="s">
        <v>209</v>
      </c>
      <c r="C320" s="145" t="s">
        <v>353</v>
      </c>
      <c r="D320" s="159" t="s">
        <v>193</v>
      </c>
      <c r="E320" s="145" t="s">
        <v>415</v>
      </c>
      <c r="F320" s="145" t="s">
        <v>3220</v>
      </c>
      <c r="G320" s="146">
        <v>518927.7</v>
      </c>
      <c r="H320" s="146"/>
      <c r="I320" s="196" t="s">
        <v>187</v>
      </c>
      <c r="J320" s="145"/>
      <c r="K320" s="145"/>
      <c r="L320" s="145"/>
      <c r="M320" s="145" t="s">
        <v>201</v>
      </c>
      <c r="N320" s="510"/>
      <c r="O320" s="146"/>
      <c r="P320" s="146">
        <v>518927.7</v>
      </c>
      <c r="Q320" s="146"/>
      <c r="R320" s="145" t="s">
        <v>3019</v>
      </c>
    </row>
    <row r="321" spans="1:18" ht="63.75">
      <c r="A321" s="153">
        <v>125</v>
      </c>
      <c r="B321" s="147" t="s">
        <v>209</v>
      </c>
      <c r="C321" s="145" t="s">
        <v>353</v>
      </c>
      <c r="D321" s="159" t="s">
        <v>193</v>
      </c>
      <c r="E321" s="145" t="s">
        <v>415</v>
      </c>
      <c r="F321" s="145" t="s">
        <v>3221</v>
      </c>
      <c r="G321" s="146">
        <v>721202.88</v>
      </c>
      <c r="H321" s="146"/>
      <c r="I321" s="196" t="s">
        <v>187</v>
      </c>
      <c r="J321" s="145"/>
      <c r="K321" s="145"/>
      <c r="L321" s="145"/>
      <c r="M321" s="145" t="s">
        <v>201</v>
      </c>
      <c r="N321" s="510"/>
      <c r="O321" s="146"/>
      <c r="P321" s="146">
        <v>721202.88</v>
      </c>
      <c r="Q321" s="146"/>
      <c r="R321" s="145" t="s">
        <v>3019</v>
      </c>
    </row>
    <row r="322" spans="1:18" ht="63.75">
      <c r="A322" s="153">
        <v>126</v>
      </c>
      <c r="B322" s="147" t="s">
        <v>209</v>
      </c>
      <c r="C322" s="145" t="s">
        <v>353</v>
      </c>
      <c r="D322" s="159" t="s">
        <v>193</v>
      </c>
      <c r="E322" s="145" t="s">
        <v>415</v>
      </c>
      <c r="F322" s="145" t="s">
        <v>3222</v>
      </c>
      <c r="G322" s="146">
        <v>239688.95999999999</v>
      </c>
      <c r="H322" s="146"/>
      <c r="I322" s="196" t="s">
        <v>187</v>
      </c>
      <c r="J322" s="145"/>
      <c r="K322" s="145"/>
      <c r="L322" s="145"/>
      <c r="M322" s="145" t="s">
        <v>201</v>
      </c>
      <c r="N322" s="510"/>
      <c r="O322" s="146"/>
      <c r="P322" s="146">
        <v>239688.95999999999</v>
      </c>
      <c r="Q322" s="146"/>
      <c r="R322" s="145" t="s">
        <v>3019</v>
      </c>
    </row>
    <row r="323" spans="1:18" ht="63.75">
      <c r="A323" s="153">
        <v>127</v>
      </c>
      <c r="B323" s="147" t="s">
        <v>209</v>
      </c>
      <c r="C323" s="145" t="s">
        <v>353</v>
      </c>
      <c r="D323" s="159" t="s">
        <v>193</v>
      </c>
      <c r="E323" s="145" t="s">
        <v>415</v>
      </c>
      <c r="F323" s="145" t="s">
        <v>3223</v>
      </c>
      <c r="G323" s="146">
        <v>165320.42000000001</v>
      </c>
      <c r="H323" s="146"/>
      <c r="I323" s="196" t="s">
        <v>187</v>
      </c>
      <c r="J323" s="145"/>
      <c r="K323" s="145"/>
      <c r="L323" s="145"/>
      <c r="M323" s="145" t="s">
        <v>201</v>
      </c>
      <c r="N323" s="510"/>
      <c r="O323" s="146"/>
      <c r="P323" s="146">
        <v>165320.42000000001</v>
      </c>
      <c r="Q323" s="146"/>
      <c r="R323" s="145" t="s">
        <v>3019</v>
      </c>
    </row>
    <row r="324" spans="1:18" ht="63.75">
      <c r="A324" s="153">
        <v>128</v>
      </c>
      <c r="B324" s="147" t="s">
        <v>209</v>
      </c>
      <c r="C324" s="145" t="s">
        <v>353</v>
      </c>
      <c r="D324" s="159" t="s">
        <v>193</v>
      </c>
      <c r="E324" s="145" t="s">
        <v>415</v>
      </c>
      <c r="F324" s="145" t="s">
        <v>3224</v>
      </c>
      <c r="G324" s="146">
        <v>916819.9</v>
      </c>
      <c r="H324" s="146"/>
      <c r="I324" s="196" t="s">
        <v>187</v>
      </c>
      <c r="J324" s="145"/>
      <c r="K324" s="145"/>
      <c r="L324" s="145"/>
      <c r="M324" s="145" t="s">
        <v>201</v>
      </c>
      <c r="N324" s="510"/>
      <c r="O324" s="146"/>
      <c r="P324" s="146">
        <v>916819.9</v>
      </c>
      <c r="Q324" s="146"/>
      <c r="R324" s="145" t="s">
        <v>3019</v>
      </c>
    </row>
    <row r="325" spans="1:18" ht="63.75">
      <c r="A325" s="153">
        <v>129</v>
      </c>
      <c r="B325" s="147" t="s">
        <v>209</v>
      </c>
      <c r="C325" s="145" t="s">
        <v>353</v>
      </c>
      <c r="D325" s="159" t="s">
        <v>193</v>
      </c>
      <c r="E325" s="145" t="s">
        <v>415</v>
      </c>
      <c r="F325" s="145" t="s">
        <v>3225</v>
      </c>
      <c r="G325" s="146">
        <v>671293.69</v>
      </c>
      <c r="H325" s="146"/>
      <c r="I325" s="196" t="s">
        <v>187</v>
      </c>
      <c r="J325" s="145"/>
      <c r="K325" s="145"/>
      <c r="L325" s="145"/>
      <c r="M325" s="145" t="s">
        <v>201</v>
      </c>
      <c r="N325" s="510"/>
      <c r="O325" s="146"/>
      <c r="P325" s="146">
        <v>671293.69</v>
      </c>
      <c r="Q325" s="146"/>
      <c r="R325" s="145" t="s">
        <v>3019</v>
      </c>
    </row>
    <row r="326" spans="1:18" ht="38.25">
      <c r="A326" s="153">
        <v>130</v>
      </c>
      <c r="B326" s="147" t="s">
        <v>209</v>
      </c>
      <c r="C326" s="145" t="s">
        <v>353</v>
      </c>
      <c r="D326" s="159" t="s">
        <v>193</v>
      </c>
      <c r="E326" s="145"/>
      <c r="F326" s="145" t="s">
        <v>3226</v>
      </c>
      <c r="G326" s="146">
        <v>222554.29</v>
      </c>
      <c r="H326" s="146"/>
      <c r="I326" s="196" t="s">
        <v>187</v>
      </c>
      <c r="J326" s="145"/>
      <c r="K326" s="145"/>
      <c r="L326" s="145"/>
      <c r="M326" s="145" t="s">
        <v>201</v>
      </c>
      <c r="N326" s="510"/>
      <c r="O326" s="146"/>
      <c r="P326" s="146">
        <v>222554.29</v>
      </c>
      <c r="Q326" s="146"/>
      <c r="R326" s="145" t="s">
        <v>3011</v>
      </c>
    </row>
    <row r="327" spans="1:18" ht="38.25">
      <c r="A327" s="153">
        <v>131</v>
      </c>
      <c r="B327" s="147" t="s">
        <v>209</v>
      </c>
      <c r="C327" s="145" t="s">
        <v>353</v>
      </c>
      <c r="D327" s="159" t="s">
        <v>193</v>
      </c>
      <c r="E327" s="145"/>
      <c r="F327" s="145" t="s">
        <v>3227</v>
      </c>
      <c r="G327" s="146">
        <v>2740583.48</v>
      </c>
      <c r="H327" s="146"/>
      <c r="I327" s="196" t="s">
        <v>187</v>
      </c>
      <c r="J327" s="145"/>
      <c r="K327" s="145"/>
      <c r="L327" s="145"/>
      <c r="M327" s="145" t="s">
        <v>201</v>
      </c>
      <c r="N327" s="510"/>
      <c r="O327" s="146"/>
      <c r="P327" s="146">
        <v>2740583.48</v>
      </c>
      <c r="Q327" s="146"/>
      <c r="R327" s="145" t="s">
        <v>3011</v>
      </c>
    </row>
    <row r="328" spans="1:18" ht="51">
      <c r="A328" s="153">
        <v>132</v>
      </c>
      <c r="B328" s="147" t="s">
        <v>209</v>
      </c>
      <c r="C328" s="145" t="s">
        <v>353</v>
      </c>
      <c r="D328" s="159" t="s">
        <v>193</v>
      </c>
      <c r="E328" s="145"/>
      <c r="F328" s="145" t="s">
        <v>3228</v>
      </c>
      <c r="G328" s="146">
        <v>2363981.46</v>
      </c>
      <c r="H328" s="146"/>
      <c r="I328" s="196" t="s">
        <v>187</v>
      </c>
      <c r="J328" s="145"/>
      <c r="K328" s="145"/>
      <c r="L328" s="145"/>
      <c r="M328" s="145" t="s">
        <v>201</v>
      </c>
      <c r="N328" s="510"/>
      <c r="O328" s="146"/>
      <c r="P328" s="146">
        <v>2363981.46</v>
      </c>
      <c r="Q328" s="146"/>
      <c r="R328" s="145" t="s">
        <v>3018</v>
      </c>
    </row>
    <row r="329" spans="1:18" ht="38.25">
      <c r="A329" s="153">
        <v>133</v>
      </c>
      <c r="B329" s="147" t="s">
        <v>209</v>
      </c>
      <c r="C329" s="145" t="s">
        <v>353</v>
      </c>
      <c r="D329" s="159" t="s">
        <v>193</v>
      </c>
      <c r="E329" s="145"/>
      <c r="F329" s="145" t="s">
        <v>3229</v>
      </c>
      <c r="G329" s="146">
        <v>147531.85</v>
      </c>
      <c r="H329" s="146"/>
      <c r="I329" s="196" t="s">
        <v>187</v>
      </c>
      <c r="J329" s="145"/>
      <c r="K329" s="145"/>
      <c r="L329" s="145"/>
      <c r="M329" s="145" t="s">
        <v>201</v>
      </c>
      <c r="N329" s="510"/>
      <c r="O329" s="146"/>
      <c r="P329" s="146">
        <v>147531.85</v>
      </c>
      <c r="Q329" s="146"/>
      <c r="R329" s="145" t="s">
        <v>3015</v>
      </c>
    </row>
    <row r="330" spans="1:18" ht="38.25">
      <c r="A330" s="153">
        <v>134</v>
      </c>
      <c r="B330" s="147" t="s">
        <v>209</v>
      </c>
      <c r="C330" s="145" t="s">
        <v>353</v>
      </c>
      <c r="D330" s="159" t="s">
        <v>193</v>
      </c>
      <c r="E330" s="145"/>
      <c r="F330" s="145" t="s">
        <v>3229</v>
      </c>
      <c r="G330" s="146">
        <v>685112.48</v>
      </c>
      <c r="H330" s="146"/>
      <c r="I330" s="196" t="s">
        <v>187</v>
      </c>
      <c r="J330" s="145"/>
      <c r="K330" s="145"/>
      <c r="L330" s="145"/>
      <c r="M330" s="145" t="s">
        <v>201</v>
      </c>
      <c r="N330" s="510"/>
      <c r="O330" s="146"/>
      <c r="P330" s="146"/>
      <c r="Q330" s="146"/>
      <c r="R330" s="145" t="s">
        <v>3017</v>
      </c>
    </row>
    <row r="331" spans="1:18" ht="38.25">
      <c r="A331" s="153">
        <v>135</v>
      </c>
      <c r="B331" s="147" t="s">
        <v>209</v>
      </c>
      <c r="C331" s="145" t="s">
        <v>353</v>
      </c>
      <c r="D331" s="159" t="s">
        <v>193</v>
      </c>
      <c r="E331" s="145"/>
      <c r="F331" s="145" t="s">
        <v>3230</v>
      </c>
      <c r="G331" s="146">
        <v>202779.84</v>
      </c>
      <c r="H331" s="146"/>
      <c r="I331" s="196" t="s">
        <v>187</v>
      </c>
      <c r="J331" s="145"/>
      <c r="K331" s="145"/>
      <c r="L331" s="145"/>
      <c r="M331" s="145" t="s">
        <v>201</v>
      </c>
      <c r="N331" s="510"/>
      <c r="O331" s="146"/>
      <c r="P331" s="146">
        <v>202779.84</v>
      </c>
      <c r="Q331" s="146"/>
      <c r="R331" s="145" t="s">
        <v>3313</v>
      </c>
    </row>
    <row r="332" spans="1:18" ht="38.25">
      <c r="A332" s="153">
        <v>136</v>
      </c>
      <c r="B332" s="147" t="s">
        <v>209</v>
      </c>
      <c r="C332" s="145" t="s">
        <v>415</v>
      </c>
      <c r="D332" s="159" t="s">
        <v>193</v>
      </c>
      <c r="E332" s="145" t="s">
        <v>305</v>
      </c>
      <c r="F332" s="145" t="s">
        <v>3314</v>
      </c>
      <c r="G332" s="146">
        <v>1115637.53</v>
      </c>
      <c r="H332" s="146"/>
      <c r="I332" s="196" t="s">
        <v>187</v>
      </c>
      <c r="J332" s="145"/>
      <c r="K332" s="145"/>
      <c r="L332" s="145"/>
      <c r="M332" s="145" t="s">
        <v>201</v>
      </c>
      <c r="N332" s="510"/>
      <c r="O332" s="146"/>
      <c r="P332" s="146"/>
      <c r="Q332" s="146"/>
      <c r="R332" s="145" t="s">
        <v>935</v>
      </c>
    </row>
    <row r="333" spans="1:18" ht="51">
      <c r="A333" s="153">
        <v>137</v>
      </c>
      <c r="B333" s="147" t="s">
        <v>209</v>
      </c>
      <c r="C333" s="145" t="s">
        <v>2595</v>
      </c>
      <c r="D333" s="159" t="s">
        <v>193</v>
      </c>
      <c r="E333" s="145"/>
      <c r="F333" s="145" t="s">
        <v>3315</v>
      </c>
      <c r="G333" s="146"/>
      <c r="H333" s="146">
        <v>107051.28</v>
      </c>
      <c r="I333" s="145" t="s">
        <v>2115</v>
      </c>
      <c r="J333" s="145"/>
      <c r="K333" s="145"/>
      <c r="L333" s="145"/>
      <c r="M333" s="145" t="s">
        <v>201</v>
      </c>
      <c r="N333" s="510"/>
      <c r="O333" s="146"/>
      <c r="P333" s="146"/>
      <c r="Q333" s="146"/>
      <c r="R333" s="145" t="s">
        <v>2726</v>
      </c>
    </row>
    <row r="334" spans="1:18" ht="38.25">
      <c r="A334" s="153">
        <v>138</v>
      </c>
      <c r="B334" s="147" t="s">
        <v>209</v>
      </c>
      <c r="C334" s="145" t="s">
        <v>353</v>
      </c>
      <c r="D334" s="159" t="s">
        <v>193</v>
      </c>
      <c r="E334" s="145" t="s">
        <v>415</v>
      </c>
      <c r="F334" s="145" t="s">
        <v>3231</v>
      </c>
      <c r="G334" s="146">
        <v>2864.66</v>
      </c>
      <c r="H334" s="146"/>
      <c r="I334" s="145" t="s">
        <v>187</v>
      </c>
      <c r="J334" s="145"/>
      <c r="K334" s="145"/>
      <c r="L334" s="145"/>
      <c r="M334" s="145" t="s">
        <v>201</v>
      </c>
      <c r="N334" s="510"/>
      <c r="O334" s="146"/>
      <c r="P334" s="146">
        <v>2864.66</v>
      </c>
      <c r="Q334" s="146"/>
      <c r="R334" s="145" t="s">
        <v>3015</v>
      </c>
    </row>
    <row r="335" spans="1:18" ht="38.25">
      <c r="A335" s="153">
        <v>139</v>
      </c>
      <c r="B335" s="147" t="s">
        <v>209</v>
      </c>
      <c r="C335" s="145" t="s">
        <v>353</v>
      </c>
      <c r="D335" s="159" t="s">
        <v>193</v>
      </c>
      <c r="E335" s="145" t="s">
        <v>415</v>
      </c>
      <c r="F335" s="145" t="s">
        <v>3232</v>
      </c>
      <c r="G335" s="146">
        <v>51204.74</v>
      </c>
      <c r="H335" s="146"/>
      <c r="I335" s="145" t="s">
        <v>187</v>
      </c>
      <c r="J335" s="145"/>
      <c r="K335" s="145"/>
      <c r="L335" s="145"/>
      <c r="M335" s="145" t="s">
        <v>201</v>
      </c>
      <c r="N335" s="510"/>
      <c r="O335" s="146"/>
      <c r="P335" s="146">
        <v>51204.74</v>
      </c>
      <c r="Q335" s="146"/>
      <c r="R335" s="145" t="s">
        <v>3015</v>
      </c>
    </row>
    <row r="336" spans="1:18" ht="38.25">
      <c r="A336" s="153">
        <v>140</v>
      </c>
      <c r="B336" s="147" t="s">
        <v>209</v>
      </c>
      <c r="C336" s="145" t="s">
        <v>353</v>
      </c>
      <c r="D336" s="159" t="s">
        <v>193</v>
      </c>
      <c r="E336" s="145" t="s">
        <v>415</v>
      </c>
      <c r="F336" s="145" t="s">
        <v>3233</v>
      </c>
      <c r="G336" s="146">
        <v>129665.87</v>
      </c>
      <c r="H336" s="146"/>
      <c r="I336" s="145" t="s">
        <v>187</v>
      </c>
      <c r="J336" s="145"/>
      <c r="K336" s="145"/>
      <c r="L336" s="145"/>
      <c r="M336" s="145" t="s">
        <v>201</v>
      </c>
      <c r="N336" s="510"/>
      <c r="O336" s="146"/>
      <c r="P336" s="146">
        <v>129665.87</v>
      </c>
      <c r="Q336" s="146"/>
      <c r="R336" s="145" t="s">
        <v>3015</v>
      </c>
    </row>
    <row r="337" spans="1:18" ht="38.25">
      <c r="A337" s="153">
        <v>141</v>
      </c>
      <c r="B337" s="147" t="s">
        <v>209</v>
      </c>
      <c r="C337" s="145" t="s">
        <v>353</v>
      </c>
      <c r="D337" s="159" t="s">
        <v>193</v>
      </c>
      <c r="E337" s="145" t="s">
        <v>415</v>
      </c>
      <c r="F337" s="145" t="s">
        <v>3234</v>
      </c>
      <c r="G337" s="146">
        <v>10076.459999999999</v>
      </c>
      <c r="H337" s="146"/>
      <c r="I337" s="145" t="s">
        <v>187</v>
      </c>
      <c r="J337" s="145"/>
      <c r="K337" s="145"/>
      <c r="L337" s="145"/>
      <c r="M337" s="145" t="s">
        <v>201</v>
      </c>
      <c r="N337" s="510"/>
      <c r="O337" s="146"/>
      <c r="P337" s="146">
        <v>10076.459999999999</v>
      </c>
      <c r="Q337" s="146"/>
      <c r="R337" s="145" t="s">
        <v>3015</v>
      </c>
    </row>
    <row r="338" spans="1:18" ht="38.25">
      <c r="A338" s="153">
        <v>142</v>
      </c>
      <c r="B338" s="147" t="s">
        <v>209</v>
      </c>
      <c r="C338" s="145" t="s">
        <v>353</v>
      </c>
      <c r="D338" s="159" t="s">
        <v>193</v>
      </c>
      <c r="E338" s="145" t="s">
        <v>415</v>
      </c>
      <c r="F338" s="145" t="s">
        <v>3235</v>
      </c>
      <c r="G338" s="146">
        <v>34502.269999999997</v>
      </c>
      <c r="H338" s="146"/>
      <c r="I338" s="145" t="s">
        <v>187</v>
      </c>
      <c r="J338" s="145"/>
      <c r="K338" s="145"/>
      <c r="L338" s="145"/>
      <c r="M338" s="145" t="s">
        <v>201</v>
      </c>
      <c r="N338" s="510"/>
      <c r="O338" s="146"/>
      <c r="P338" s="146">
        <v>34502.269999999997</v>
      </c>
      <c r="Q338" s="146"/>
      <c r="R338" s="145" t="s">
        <v>3015</v>
      </c>
    </row>
    <row r="339" spans="1:18" ht="38.25">
      <c r="A339" s="153">
        <v>143</v>
      </c>
      <c r="B339" s="147" t="s">
        <v>209</v>
      </c>
      <c r="C339" s="145" t="s">
        <v>353</v>
      </c>
      <c r="D339" s="159" t="s">
        <v>193</v>
      </c>
      <c r="E339" s="145" t="s">
        <v>415</v>
      </c>
      <c r="F339" s="145" t="s">
        <v>3236</v>
      </c>
      <c r="G339" s="146">
        <v>27755.88</v>
      </c>
      <c r="H339" s="146"/>
      <c r="I339" s="145" t="s">
        <v>187</v>
      </c>
      <c r="J339" s="145"/>
      <c r="K339" s="145"/>
      <c r="L339" s="145"/>
      <c r="M339" s="145" t="s">
        <v>201</v>
      </c>
      <c r="N339" s="510"/>
      <c r="O339" s="146"/>
      <c r="P339" s="146">
        <v>27755.88</v>
      </c>
      <c r="Q339" s="146"/>
      <c r="R339" s="145" t="s">
        <v>3015</v>
      </c>
    </row>
    <row r="340" spans="1:18" ht="38.25">
      <c r="A340" s="153">
        <v>144</v>
      </c>
      <c r="B340" s="147" t="s">
        <v>209</v>
      </c>
      <c r="C340" s="145" t="s">
        <v>353</v>
      </c>
      <c r="D340" s="159" t="s">
        <v>193</v>
      </c>
      <c r="E340" s="145" t="s">
        <v>415</v>
      </c>
      <c r="F340" s="145" t="s">
        <v>3237</v>
      </c>
      <c r="G340" s="146">
        <v>13031.38</v>
      </c>
      <c r="H340" s="146"/>
      <c r="I340" s="145" t="s">
        <v>187</v>
      </c>
      <c r="J340" s="145"/>
      <c r="K340" s="145"/>
      <c r="L340" s="145"/>
      <c r="M340" s="145" t="s">
        <v>201</v>
      </c>
      <c r="N340" s="510"/>
      <c r="O340" s="146"/>
      <c r="P340" s="146">
        <v>13031.38</v>
      </c>
      <c r="Q340" s="146"/>
      <c r="R340" s="145" t="s">
        <v>3015</v>
      </c>
    </row>
    <row r="341" spans="1:18" ht="38.25">
      <c r="A341" s="153">
        <v>145</v>
      </c>
      <c r="B341" s="147" t="s">
        <v>209</v>
      </c>
      <c r="C341" s="145" t="s">
        <v>353</v>
      </c>
      <c r="D341" s="159" t="s">
        <v>193</v>
      </c>
      <c r="E341" s="145" t="s">
        <v>415</v>
      </c>
      <c r="F341" s="145" t="s">
        <v>3238</v>
      </c>
      <c r="G341" s="146">
        <v>268479.37</v>
      </c>
      <c r="H341" s="146"/>
      <c r="I341" s="145" t="s">
        <v>187</v>
      </c>
      <c r="J341" s="145"/>
      <c r="K341" s="145"/>
      <c r="L341" s="145"/>
      <c r="M341" s="145" t="s">
        <v>201</v>
      </c>
      <c r="N341" s="510"/>
      <c r="O341" s="146"/>
      <c r="P341" s="146">
        <v>268479.37</v>
      </c>
      <c r="Q341" s="146"/>
      <c r="R341" s="145" t="s">
        <v>3015</v>
      </c>
    </row>
    <row r="342" spans="1:18" ht="38.25">
      <c r="A342" s="153">
        <v>146</v>
      </c>
      <c r="B342" s="147" t="s">
        <v>209</v>
      </c>
      <c r="C342" s="145" t="s">
        <v>3354</v>
      </c>
      <c r="D342" s="159" t="s">
        <v>193</v>
      </c>
      <c r="E342" s="145"/>
      <c r="F342" s="145" t="s">
        <v>3239</v>
      </c>
      <c r="G342" s="146">
        <v>3900267.18</v>
      </c>
      <c r="H342" s="146">
        <v>248479.52</v>
      </c>
      <c r="I342" s="145" t="s">
        <v>187</v>
      </c>
      <c r="J342" s="145"/>
      <c r="K342" s="145"/>
      <c r="L342" s="145"/>
      <c r="M342" s="145" t="s">
        <v>201</v>
      </c>
      <c r="N342" s="510"/>
      <c r="O342" s="146"/>
      <c r="P342" s="146">
        <v>248479.52</v>
      </c>
      <c r="Q342" s="146"/>
      <c r="R342" s="145" t="s">
        <v>3027</v>
      </c>
    </row>
    <row r="343" spans="1:18" ht="38.25">
      <c r="A343" s="153">
        <v>147</v>
      </c>
      <c r="B343" s="147" t="s">
        <v>209</v>
      </c>
      <c r="C343" s="145" t="s">
        <v>353</v>
      </c>
      <c r="D343" s="159" t="s">
        <v>193</v>
      </c>
      <c r="E343" s="145"/>
      <c r="F343" s="145" t="s">
        <v>3240</v>
      </c>
      <c r="G343" s="146">
        <v>28182.560000000001</v>
      </c>
      <c r="H343" s="146"/>
      <c r="I343" s="145" t="s">
        <v>187</v>
      </c>
      <c r="J343" s="145"/>
      <c r="K343" s="145"/>
      <c r="L343" s="145"/>
      <c r="M343" s="145" t="s">
        <v>201</v>
      </c>
      <c r="N343" s="510"/>
      <c r="O343" s="146"/>
      <c r="P343" s="146">
        <v>28182.560000000001</v>
      </c>
      <c r="Q343" s="146"/>
      <c r="R343" s="145" t="s">
        <v>2902</v>
      </c>
    </row>
    <row r="344" spans="1:18" ht="51">
      <c r="A344" s="153">
        <v>148</v>
      </c>
      <c r="B344" s="147" t="s">
        <v>209</v>
      </c>
      <c r="C344" s="145" t="s">
        <v>2595</v>
      </c>
      <c r="D344" s="159" t="s">
        <v>193</v>
      </c>
      <c r="E344" s="145"/>
      <c r="F344" s="145" t="s">
        <v>3316</v>
      </c>
      <c r="G344" s="146">
        <v>6635241.4400000004</v>
      </c>
      <c r="H344" s="146">
        <v>57168.34</v>
      </c>
      <c r="I344" s="145" t="s">
        <v>2116</v>
      </c>
      <c r="J344" s="145"/>
      <c r="K344" s="145"/>
      <c r="L344" s="145"/>
      <c r="M344" s="145" t="s">
        <v>201</v>
      </c>
      <c r="N344" s="510"/>
      <c r="O344" s="146"/>
      <c r="P344" s="146"/>
      <c r="Q344" s="146"/>
      <c r="R344" s="145" t="s">
        <v>942</v>
      </c>
    </row>
    <row r="345" spans="1:18" ht="38.25">
      <c r="A345" s="153">
        <v>149</v>
      </c>
      <c r="B345" s="147" t="s">
        <v>209</v>
      </c>
      <c r="C345" s="145" t="s">
        <v>353</v>
      </c>
      <c r="D345" s="159" t="s">
        <v>193</v>
      </c>
      <c r="E345" s="145"/>
      <c r="F345" s="145" t="s">
        <v>3317</v>
      </c>
      <c r="G345" s="146">
        <v>350000</v>
      </c>
      <c r="H345" s="146"/>
      <c r="I345" s="145" t="s">
        <v>2117</v>
      </c>
      <c r="J345" s="145"/>
      <c r="K345" s="145"/>
      <c r="L345" s="145"/>
      <c r="M345" s="145" t="s">
        <v>222</v>
      </c>
      <c r="N345" s="510"/>
      <c r="O345" s="146"/>
      <c r="P345" s="146"/>
      <c r="Q345" s="146"/>
      <c r="R345" s="147" t="s">
        <v>3012</v>
      </c>
    </row>
    <row r="346" spans="1:18" ht="38.25">
      <c r="A346" s="153">
        <v>150</v>
      </c>
      <c r="B346" s="147" t="s">
        <v>209</v>
      </c>
      <c r="C346" s="145" t="s">
        <v>353</v>
      </c>
      <c r="D346" s="159" t="s">
        <v>193</v>
      </c>
      <c r="E346" s="145"/>
      <c r="F346" s="145" t="s">
        <v>3318</v>
      </c>
      <c r="G346" s="146">
        <v>350000</v>
      </c>
      <c r="H346" s="146"/>
      <c r="I346" s="145" t="s">
        <v>2117</v>
      </c>
      <c r="J346" s="145"/>
      <c r="K346" s="145"/>
      <c r="L346" s="145"/>
      <c r="M346" s="145" t="s">
        <v>222</v>
      </c>
      <c r="N346" s="510"/>
      <c r="O346" s="146"/>
      <c r="P346" s="146"/>
      <c r="Q346" s="146"/>
      <c r="R346" s="147" t="s">
        <v>3012</v>
      </c>
    </row>
    <row r="347" spans="1:18" ht="38.25">
      <c r="A347" s="153">
        <v>151</v>
      </c>
      <c r="B347" s="147" t="s">
        <v>209</v>
      </c>
      <c r="C347" s="145" t="s">
        <v>353</v>
      </c>
      <c r="D347" s="159" t="s">
        <v>193</v>
      </c>
      <c r="E347" s="145"/>
      <c r="F347" s="145" t="s">
        <v>3319</v>
      </c>
      <c r="G347" s="146">
        <v>350000</v>
      </c>
      <c r="H347" s="146"/>
      <c r="I347" s="145" t="s">
        <v>2117</v>
      </c>
      <c r="J347" s="145"/>
      <c r="K347" s="145"/>
      <c r="L347" s="145"/>
      <c r="M347" s="145" t="s">
        <v>222</v>
      </c>
      <c r="N347" s="510"/>
      <c r="O347" s="146"/>
      <c r="P347" s="146"/>
      <c r="Q347" s="146"/>
      <c r="R347" s="147" t="s">
        <v>3012</v>
      </c>
    </row>
    <row r="348" spans="1:18" ht="38.25">
      <c r="A348" s="153">
        <v>152</v>
      </c>
      <c r="B348" s="147" t="s">
        <v>209</v>
      </c>
      <c r="C348" s="145" t="s">
        <v>415</v>
      </c>
      <c r="D348" s="159" t="s">
        <v>193</v>
      </c>
      <c r="E348" s="145"/>
      <c r="F348" s="145" t="s">
        <v>3320</v>
      </c>
      <c r="G348" s="146">
        <v>71761279.790000007</v>
      </c>
      <c r="H348" s="146"/>
      <c r="I348" s="145" t="s">
        <v>187</v>
      </c>
      <c r="J348" s="145"/>
      <c r="K348" s="145"/>
      <c r="L348" s="145"/>
      <c r="M348" s="145" t="s">
        <v>201</v>
      </c>
      <c r="N348" s="510"/>
      <c r="O348" s="146"/>
      <c r="P348" s="146"/>
      <c r="Q348" s="146"/>
      <c r="R348" s="145" t="s">
        <v>935</v>
      </c>
    </row>
    <row r="349" spans="1:18" ht="38.25">
      <c r="A349" s="153">
        <v>153</v>
      </c>
      <c r="B349" s="147" t="s">
        <v>209</v>
      </c>
      <c r="C349" s="145" t="s">
        <v>353</v>
      </c>
      <c r="D349" s="159" t="s">
        <v>193</v>
      </c>
      <c r="E349" s="145"/>
      <c r="F349" s="145" t="s">
        <v>3321</v>
      </c>
      <c r="G349" s="146">
        <v>350000</v>
      </c>
      <c r="H349" s="146"/>
      <c r="I349" s="145" t="s">
        <v>2118</v>
      </c>
      <c r="J349" s="145"/>
      <c r="K349" s="145"/>
      <c r="L349" s="145"/>
      <c r="M349" s="145" t="s">
        <v>222</v>
      </c>
      <c r="N349" s="510"/>
      <c r="O349" s="146"/>
      <c r="P349" s="146"/>
      <c r="Q349" s="146"/>
      <c r="R349" s="147" t="s">
        <v>3012</v>
      </c>
    </row>
    <row r="350" spans="1:18" ht="38.25">
      <c r="A350" s="153">
        <v>154</v>
      </c>
      <c r="B350" s="147" t="s">
        <v>209</v>
      </c>
      <c r="C350" s="145" t="s">
        <v>353</v>
      </c>
      <c r="D350" s="159" t="s">
        <v>193</v>
      </c>
      <c r="E350" s="145"/>
      <c r="F350" s="145" t="s">
        <v>3322</v>
      </c>
      <c r="G350" s="146">
        <v>350000</v>
      </c>
      <c r="H350" s="146"/>
      <c r="I350" s="145" t="s">
        <v>2117</v>
      </c>
      <c r="J350" s="145"/>
      <c r="K350" s="145"/>
      <c r="L350" s="145"/>
      <c r="M350" s="145" t="s">
        <v>222</v>
      </c>
      <c r="N350" s="510"/>
      <c r="O350" s="146"/>
      <c r="P350" s="146"/>
      <c r="Q350" s="146"/>
      <c r="R350" s="147" t="s">
        <v>3012</v>
      </c>
    </row>
    <row r="351" spans="1:18" ht="38.25">
      <c r="A351" s="153">
        <v>155</v>
      </c>
      <c r="B351" s="147" t="s">
        <v>209</v>
      </c>
      <c r="C351" s="145" t="s">
        <v>353</v>
      </c>
      <c r="D351" s="159" t="s">
        <v>193</v>
      </c>
      <c r="E351" s="145"/>
      <c r="F351" s="145" t="s">
        <v>3317</v>
      </c>
      <c r="G351" s="146">
        <v>350000</v>
      </c>
      <c r="H351" s="146"/>
      <c r="I351" s="145" t="s">
        <v>2117</v>
      </c>
      <c r="J351" s="145"/>
      <c r="K351" s="145"/>
      <c r="L351" s="145"/>
      <c r="M351" s="145" t="s">
        <v>222</v>
      </c>
      <c r="N351" s="510"/>
      <c r="O351" s="146"/>
      <c r="P351" s="146"/>
      <c r="Q351" s="146"/>
      <c r="R351" s="147" t="s">
        <v>3012</v>
      </c>
    </row>
    <row r="352" spans="1:18" ht="25.5">
      <c r="A352" s="153">
        <v>156</v>
      </c>
      <c r="B352" s="147" t="s">
        <v>209</v>
      </c>
      <c r="C352" s="145" t="s">
        <v>2591</v>
      </c>
      <c r="D352" s="159" t="s">
        <v>193</v>
      </c>
      <c r="E352" s="145"/>
      <c r="F352" s="145" t="s">
        <v>3323</v>
      </c>
      <c r="G352" s="146">
        <v>344435.66</v>
      </c>
      <c r="H352" s="146"/>
      <c r="I352" s="145" t="s">
        <v>187</v>
      </c>
      <c r="J352" s="145"/>
      <c r="K352" s="145"/>
      <c r="L352" s="145"/>
      <c r="M352" s="145" t="s">
        <v>201</v>
      </c>
      <c r="N352" s="510"/>
      <c r="O352" s="146"/>
      <c r="P352" s="146"/>
      <c r="Q352" s="146"/>
      <c r="R352" s="145" t="s">
        <v>2748</v>
      </c>
    </row>
    <row r="353" spans="1:18" ht="38.25">
      <c r="A353" s="153">
        <v>157</v>
      </c>
      <c r="B353" s="147" t="s">
        <v>209</v>
      </c>
      <c r="C353" s="145" t="s">
        <v>353</v>
      </c>
      <c r="D353" s="159" t="s">
        <v>193</v>
      </c>
      <c r="E353" s="145"/>
      <c r="F353" s="145" t="s">
        <v>3324</v>
      </c>
      <c r="G353" s="146">
        <v>1773.95</v>
      </c>
      <c r="H353" s="146"/>
      <c r="I353" s="145" t="s">
        <v>2119</v>
      </c>
      <c r="J353" s="145"/>
      <c r="K353" s="145"/>
      <c r="L353" s="145"/>
      <c r="M353" s="145" t="s">
        <v>222</v>
      </c>
      <c r="N353" s="510"/>
      <c r="O353" s="146"/>
      <c r="P353" s="146"/>
      <c r="Q353" s="146"/>
      <c r="R353" s="147" t="s">
        <v>3012</v>
      </c>
    </row>
    <row r="354" spans="1:18" ht="38.25">
      <c r="A354" s="153">
        <v>158</v>
      </c>
      <c r="B354" s="147" t="s">
        <v>209</v>
      </c>
      <c r="C354" s="145" t="s">
        <v>353</v>
      </c>
      <c r="D354" s="159" t="s">
        <v>193</v>
      </c>
      <c r="E354" s="145"/>
      <c r="F354" s="145" t="s">
        <v>3325</v>
      </c>
      <c r="G354" s="146">
        <v>15125.98</v>
      </c>
      <c r="H354" s="146"/>
      <c r="I354" s="145" t="s">
        <v>2120</v>
      </c>
      <c r="J354" s="145"/>
      <c r="K354" s="145"/>
      <c r="L354" s="145"/>
      <c r="M354" s="145" t="s">
        <v>222</v>
      </c>
      <c r="N354" s="510"/>
      <c r="O354" s="146"/>
      <c r="P354" s="146"/>
      <c r="Q354" s="146"/>
      <c r="R354" s="147" t="s">
        <v>3012</v>
      </c>
    </row>
    <row r="355" spans="1:18" ht="38.25">
      <c r="A355" s="153">
        <v>159</v>
      </c>
      <c r="B355" s="147" t="s">
        <v>209</v>
      </c>
      <c r="C355" s="145" t="s">
        <v>353</v>
      </c>
      <c r="D355" s="159" t="s">
        <v>193</v>
      </c>
      <c r="E355" s="145"/>
      <c r="F355" s="145" t="s">
        <v>3326</v>
      </c>
      <c r="G355" s="146">
        <v>1399.39</v>
      </c>
      <c r="H355" s="146"/>
      <c r="I355" s="145" t="s">
        <v>2118</v>
      </c>
      <c r="J355" s="145"/>
      <c r="K355" s="145"/>
      <c r="L355" s="145"/>
      <c r="M355" s="145" t="s">
        <v>222</v>
      </c>
      <c r="N355" s="510"/>
      <c r="O355" s="146"/>
      <c r="P355" s="146"/>
      <c r="Q355" s="146"/>
      <c r="R355" s="147" t="s">
        <v>3012</v>
      </c>
    </row>
    <row r="356" spans="1:18" ht="38.25">
      <c r="A356" s="153">
        <v>160</v>
      </c>
      <c r="B356" s="147" t="s">
        <v>209</v>
      </c>
      <c r="C356" s="145" t="s">
        <v>353</v>
      </c>
      <c r="D356" s="159" t="s">
        <v>193</v>
      </c>
      <c r="E356" s="145"/>
      <c r="F356" s="145" t="s">
        <v>3327</v>
      </c>
      <c r="G356" s="146">
        <v>67513.460000000006</v>
      </c>
      <c r="H356" s="146"/>
      <c r="I356" s="145" t="s">
        <v>2118</v>
      </c>
      <c r="J356" s="145"/>
      <c r="K356" s="145"/>
      <c r="L356" s="145"/>
      <c r="M356" s="145" t="s">
        <v>222</v>
      </c>
      <c r="N356" s="510"/>
      <c r="O356" s="146"/>
      <c r="P356" s="146"/>
      <c r="Q356" s="146"/>
      <c r="R356" s="147" t="s">
        <v>3012</v>
      </c>
    </row>
    <row r="357" spans="1:18" ht="38.25">
      <c r="A357" s="153">
        <v>161</v>
      </c>
      <c r="B357" s="147" t="s">
        <v>209</v>
      </c>
      <c r="C357" s="145" t="s">
        <v>353</v>
      </c>
      <c r="D357" s="159" t="s">
        <v>193</v>
      </c>
      <c r="E357" s="145"/>
      <c r="F357" s="145" t="s">
        <v>3328</v>
      </c>
      <c r="G357" s="146">
        <v>350000</v>
      </c>
      <c r="H357" s="146"/>
      <c r="I357" s="145" t="s">
        <v>2118</v>
      </c>
      <c r="J357" s="145"/>
      <c r="K357" s="145"/>
      <c r="L357" s="145"/>
      <c r="M357" s="145" t="s">
        <v>222</v>
      </c>
      <c r="N357" s="510"/>
      <c r="O357" s="146"/>
      <c r="P357" s="146"/>
      <c r="Q357" s="146"/>
      <c r="R357" s="147" t="s">
        <v>3012</v>
      </c>
    </row>
    <row r="358" spans="1:18" ht="38.25">
      <c r="A358" s="153">
        <v>162</v>
      </c>
      <c r="B358" s="147" t="s">
        <v>209</v>
      </c>
      <c r="C358" s="145" t="s">
        <v>353</v>
      </c>
      <c r="D358" s="159" t="s">
        <v>193</v>
      </c>
      <c r="E358" s="145"/>
      <c r="F358" s="145" t="s">
        <v>3329</v>
      </c>
      <c r="G358" s="146">
        <v>5035.6899999999996</v>
      </c>
      <c r="H358" s="146"/>
      <c r="I358" s="145" t="s">
        <v>2119</v>
      </c>
      <c r="J358" s="145"/>
      <c r="K358" s="145"/>
      <c r="L358" s="145"/>
      <c r="M358" s="145" t="s">
        <v>222</v>
      </c>
      <c r="N358" s="510"/>
      <c r="O358" s="146"/>
      <c r="P358" s="146"/>
      <c r="Q358" s="146"/>
      <c r="R358" s="147" t="s">
        <v>3012</v>
      </c>
    </row>
    <row r="359" spans="1:18" ht="38.25">
      <c r="A359" s="153">
        <v>163</v>
      </c>
      <c r="B359" s="147" t="s">
        <v>209</v>
      </c>
      <c r="C359" s="145" t="s">
        <v>353</v>
      </c>
      <c r="D359" s="159" t="s">
        <v>193</v>
      </c>
      <c r="E359" s="145"/>
      <c r="F359" s="145" t="s">
        <v>3330</v>
      </c>
      <c r="G359" s="146">
        <v>135637.19</v>
      </c>
      <c r="H359" s="146"/>
      <c r="I359" s="145" t="s">
        <v>2121</v>
      </c>
      <c r="J359" s="145"/>
      <c r="K359" s="145"/>
      <c r="L359" s="145"/>
      <c r="M359" s="145" t="s">
        <v>222</v>
      </c>
      <c r="N359" s="510"/>
      <c r="O359" s="146"/>
      <c r="P359" s="146"/>
      <c r="Q359" s="146"/>
      <c r="R359" s="147" t="s">
        <v>3012</v>
      </c>
    </row>
    <row r="360" spans="1:18" ht="38.25">
      <c r="A360" s="153">
        <v>164</v>
      </c>
      <c r="B360" s="147" t="s">
        <v>209</v>
      </c>
      <c r="C360" s="145" t="s">
        <v>353</v>
      </c>
      <c r="D360" s="159" t="s">
        <v>193</v>
      </c>
      <c r="E360" s="145"/>
      <c r="F360" s="145" t="s">
        <v>3331</v>
      </c>
      <c r="G360" s="146">
        <v>8080.65</v>
      </c>
      <c r="H360" s="146"/>
      <c r="I360" s="145" t="s">
        <v>2121</v>
      </c>
      <c r="J360" s="145"/>
      <c r="K360" s="145"/>
      <c r="L360" s="145"/>
      <c r="M360" s="145" t="s">
        <v>222</v>
      </c>
      <c r="N360" s="510"/>
      <c r="O360" s="146"/>
      <c r="P360" s="146"/>
      <c r="Q360" s="146"/>
      <c r="R360" s="147" t="s">
        <v>3012</v>
      </c>
    </row>
    <row r="361" spans="1:18" ht="38.25">
      <c r="A361" s="153">
        <v>165</v>
      </c>
      <c r="B361" s="147" t="s">
        <v>209</v>
      </c>
      <c r="C361" s="145" t="s">
        <v>353</v>
      </c>
      <c r="D361" s="159" t="s">
        <v>193</v>
      </c>
      <c r="E361" s="145"/>
      <c r="F361" s="145" t="s">
        <v>3321</v>
      </c>
      <c r="G361" s="146">
        <v>3756.25</v>
      </c>
      <c r="H361" s="146"/>
      <c r="I361" s="145" t="s">
        <v>2118</v>
      </c>
      <c r="J361" s="145"/>
      <c r="K361" s="145"/>
      <c r="L361" s="145"/>
      <c r="M361" s="145" t="s">
        <v>222</v>
      </c>
      <c r="N361" s="510"/>
      <c r="O361" s="146"/>
      <c r="P361" s="146"/>
      <c r="Q361" s="146"/>
      <c r="R361" s="147" t="s">
        <v>3012</v>
      </c>
    </row>
    <row r="362" spans="1:18" ht="38.25">
      <c r="A362" s="153">
        <v>166</v>
      </c>
      <c r="B362" s="147" t="s">
        <v>209</v>
      </c>
      <c r="C362" s="145" t="s">
        <v>353</v>
      </c>
      <c r="D362" s="159" t="s">
        <v>193</v>
      </c>
      <c r="E362" s="145"/>
      <c r="F362" s="145" t="s">
        <v>3332</v>
      </c>
      <c r="G362" s="146">
        <v>7177.89</v>
      </c>
      <c r="H362" s="146"/>
      <c r="I362" s="145" t="s">
        <v>2121</v>
      </c>
      <c r="J362" s="145"/>
      <c r="K362" s="145"/>
      <c r="L362" s="145"/>
      <c r="M362" s="145" t="s">
        <v>222</v>
      </c>
      <c r="N362" s="510"/>
      <c r="O362" s="146"/>
      <c r="P362" s="146"/>
      <c r="Q362" s="146"/>
      <c r="R362" s="147" t="s">
        <v>3012</v>
      </c>
    </row>
    <row r="363" spans="1:18" ht="38.25">
      <c r="A363" s="153">
        <v>167</v>
      </c>
      <c r="B363" s="147" t="s">
        <v>209</v>
      </c>
      <c r="C363" s="145" t="s">
        <v>353</v>
      </c>
      <c r="D363" s="159" t="s">
        <v>193</v>
      </c>
      <c r="E363" s="145"/>
      <c r="F363" s="145" t="s">
        <v>3333</v>
      </c>
      <c r="G363" s="146">
        <v>30999</v>
      </c>
      <c r="H363" s="146"/>
      <c r="I363" s="145" t="s">
        <v>2118</v>
      </c>
      <c r="J363" s="145"/>
      <c r="K363" s="145"/>
      <c r="L363" s="145"/>
      <c r="M363" s="145" t="s">
        <v>222</v>
      </c>
      <c r="N363" s="510"/>
      <c r="O363" s="146"/>
      <c r="P363" s="146"/>
      <c r="Q363" s="146"/>
      <c r="R363" s="147" t="s">
        <v>3012</v>
      </c>
    </row>
    <row r="364" spans="1:18" ht="38.25">
      <c r="A364" s="153">
        <v>168</v>
      </c>
      <c r="B364" s="147" t="s">
        <v>209</v>
      </c>
      <c r="C364" s="145" t="s">
        <v>353</v>
      </c>
      <c r="D364" s="159" t="s">
        <v>193</v>
      </c>
      <c r="E364" s="145"/>
      <c r="F364" s="145" t="s">
        <v>3334</v>
      </c>
      <c r="G364" s="146">
        <v>3905.65</v>
      </c>
      <c r="H364" s="146"/>
      <c r="I364" s="145" t="s">
        <v>2120</v>
      </c>
      <c r="J364" s="145"/>
      <c r="K364" s="145"/>
      <c r="L364" s="145"/>
      <c r="M364" s="145" t="s">
        <v>222</v>
      </c>
      <c r="N364" s="510"/>
      <c r="O364" s="146"/>
      <c r="P364" s="146"/>
      <c r="Q364" s="146"/>
      <c r="R364" s="147" t="s">
        <v>3012</v>
      </c>
    </row>
    <row r="365" spans="1:18" ht="38.25">
      <c r="A365" s="153">
        <v>169</v>
      </c>
      <c r="B365" s="147" t="s">
        <v>209</v>
      </c>
      <c r="C365" s="145" t="s">
        <v>353</v>
      </c>
      <c r="D365" s="159" t="s">
        <v>193</v>
      </c>
      <c r="E365" s="145"/>
      <c r="F365" s="145" t="s">
        <v>3335</v>
      </c>
      <c r="G365" s="146">
        <v>46063.59</v>
      </c>
      <c r="H365" s="146"/>
      <c r="I365" s="145" t="s">
        <v>2120</v>
      </c>
      <c r="J365" s="145"/>
      <c r="K365" s="145"/>
      <c r="L365" s="145"/>
      <c r="M365" s="145" t="s">
        <v>222</v>
      </c>
      <c r="N365" s="510"/>
      <c r="O365" s="146"/>
      <c r="P365" s="146"/>
      <c r="Q365" s="146"/>
      <c r="R365" s="147" t="s">
        <v>3012</v>
      </c>
    </row>
    <row r="366" spans="1:18" ht="38.25">
      <c r="A366" s="153">
        <v>170</v>
      </c>
      <c r="B366" s="147" t="s">
        <v>209</v>
      </c>
      <c r="C366" s="145" t="s">
        <v>353</v>
      </c>
      <c r="D366" s="159" t="s">
        <v>193</v>
      </c>
      <c r="E366" s="145"/>
      <c r="F366" s="145" t="s">
        <v>3336</v>
      </c>
      <c r="G366" s="146">
        <v>7840.4</v>
      </c>
      <c r="H366" s="146"/>
      <c r="I366" s="145" t="s">
        <v>2119</v>
      </c>
      <c r="J366" s="145"/>
      <c r="K366" s="145"/>
      <c r="L366" s="145"/>
      <c r="M366" s="145" t="s">
        <v>222</v>
      </c>
      <c r="N366" s="510"/>
      <c r="O366" s="146"/>
      <c r="P366" s="146"/>
      <c r="Q366" s="146"/>
      <c r="R366" s="147" t="s">
        <v>3012</v>
      </c>
    </row>
    <row r="367" spans="1:18" ht="38.25">
      <c r="A367" s="153">
        <v>171</v>
      </c>
      <c r="B367" s="147" t="s">
        <v>209</v>
      </c>
      <c r="C367" s="145" t="s">
        <v>353</v>
      </c>
      <c r="D367" s="159" t="s">
        <v>193</v>
      </c>
      <c r="E367" s="145"/>
      <c r="F367" s="145" t="s">
        <v>3337</v>
      </c>
      <c r="G367" s="146">
        <v>10045.69</v>
      </c>
      <c r="H367" s="146"/>
      <c r="I367" s="145" t="s">
        <v>2120</v>
      </c>
      <c r="J367" s="145"/>
      <c r="K367" s="145"/>
      <c r="L367" s="145"/>
      <c r="M367" s="145" t="s">
        <v>222</v>
      </c>
      <c r="N367" s="510"/>
      <c r="O367" s="146"/>
      <c r="P367" s="146"/>
      <c r="Q367" s="146"/>
      <c r="R367" s="147" t="s">
        <v>3012</v>
      </c>
    </row>
    <row r="368" spans="1:18" ht="38.25">
      <c r="A368" s="153">
        <v>172</v>
      </c>
      <c r="B368" s="147" t="s">
        <v>209</v>
      </c>
      <c r="C368" s="145" t="s">
        <v>353</v>
      </c>
      <c r="D368" s="159" t="s">
        <v>193</v>
      </c>
      <c r="E368" s="145"/>
      <c r="F368" s="145" t="s">
        <v>3338</v>
      </c>
      <c r="G368" s="146">
        <v>3733.99</v>
      </c>
      <c r="H368" s="146"/>
      <c r="I368" s="145" t="s">
        <v>2119</v>
      </c>
      <c r="J368" s="145"/>
      <c r="K368" s="145"/>
      <c r="L368" s="145"/>
      <c r="M368" s="145" t="s">
        <v>222</v>
      </c>
      <c r="N368" s="510"/>
      <c r="O368" s="146"/>
      <c r="P368" s="146"/>
      <c r="Q368" s="146"/>
      <c r="R368" s="147" t="s">
        <v>3012</v>
      </c>
    </row>
    <row r="369" spans="1:18" ht="38.25">
      <c r="A369" s="153">
        <v>173</v>
      </c>
      <c r="B369" s="147" t="s">
        <v>209</v>
      </c>
      <c r="C369" s="145" t="s">
        <v>353</v>
      </c>
      <c r="D369" s="159" t="s">
        <v>193</v>
      </c>
      <c r="E369" s="145"/>
      <c r="F369" s="145" t="s">
        <v>3339</v>
      </c>
      <c r="G369" s="146">
        <v>34896.720000000001</v>
      </c>
      <c r="H369" s="146"/>
      <c r="I369" s="145" t="s">
        <v>2119</v>
      </c>
      <c r="J369" s="145"/>
      <c r="K369" s="145"/>
      <c r="L369" s="145"/>
      <c r="M369" s="145" t="s">
        <v>222</v>
      </c>
      <c r="N369" s="510"/>
      <c r="O369" s="146"/>
      <c r="P369" s="146"/>
      <c r="Q369" s="146"/>
      <c r="R369" s="147" t="s">
        <v>3012</v>
      </c>
    </row>
    <row r="370" spans="1:18" ht="38.25">
      <c r="A370" s="153">
        <v>174</v>
      </c>
      <c r="B370" s="147" t="s">
        <v>209</v>
      </c>
      <c r="C370" s="145" t="s">
        <v>353</v>
      </c>
      <c r="D370" s="159" t="s">
        <v>193</v>
      </c>
      <c r="E370" s="145"/>
      <c r="F370" s="145" t="s">
        <v>3340</v>
      </c>
      <c r="G370" s="146">
        <v>350000</v>
      </c>
      <c r="H370" s="146"/>
      <c r="I370" s="145" t="s">
        <v>2120</v>
      </c>
      <c r="J370" s="145"/>
      <c r="K370" s="145"/>
      <c r="L370" s="145"/>
      <c r="M370" s="145" t="s">
        <v>222</v>
      </c>
      <c r="N370" s="510"/>
      <c r="O370" s="146"/>
      <c r="P370" s="146"/>
      <c r="Q370" s="146"/>
      <c r="R370" s="147" t="s">
        <v>3012</v>
      </c>
    </row>
    <row r="371" spans="1:18" ht="38.25">
      <c r="A371" s="153">
        <v>175</v>
      </c>
      <c r="B371" s="147" t="s">
        <v>209</v>
      </c>
      <c r="C371" s="145" t="s">
        <v>353</v>
      </c>
      <c r="D371" s="159" t="s">
        <v>193</v>
      </c>
      <c r="E371" s="145"/>
      <c r="F371" s="145" t="s">
        <v>3341</v>
      </c>
      <c r="G371" s="146">
        <v>15924.54</v>
      </c>
      <c r="H371" s="146"/>
      <c r="I371" s="145" t="s">
        <v>2119</v>
      </c>
      <c r="J371" s="145"/>
      <c r="K371" s="145"/>
      <c r="L371" s="145"/>
      <c r="M371" s="145" t="s">
        <v>222</v>
      </c>
      <c r="N371" s="510"/>
      <c r="O371" s="146"/>
      <c r="P371" s="146"/>
      <c r="Q371" s="146"/>
      <c r="R371" s="147" t="s">
        <v>3012</v>
      </c>
    </row>
    <row r="372" spans="1:18" ht="38.25">
      <c r="A372" s="153">
        <v>176</v>
      </c>
      <c r="B372" s="147" t="s">
        <v>209</v>
      </c>
      <c r="C372" s="145" t="s">
        <v>353</v>
      </c>
      <c r="D372" s="159" t="s">
        <v>193</v>
      </c>
      <c r="E372" s="145"/>
      <c r="F372" s="145" t="s">
        <v>3342</v>
      </c>
      <c r="G372" s="146">
        <v>16507.55</v>
      </c>
      <c r="H372" s="146"/>
      <c r="I372" s="145" t="s">
        <v>2119</v>
      </c>
      <c r="J372" s="145"/>
      <c r="K372" s="145"/>
      <c r="L372" s="145"/>
      <c r="M372" s="145" t="s">
        <v>222</v>
      </c>
      <c r="N372" s="510"/>
      <c r="O372" s="146"/>
      <c r="P372" s="146"/>
      <c r="Q372" s="146"/>
      <c r="R372" s="147" t="s">
        <v>3012</v>
      </c>
    </row>
    <row r="373" spans="1:18" ht="63.75">
      <c r="A373" s="153">
        <v>177</v>
      </c>
      <c r="B373" s="147" t="s">
        <v>209</v>
      </c>
      <c r="C373" s="145" t="s">
        <v>353</v>
      </c>
      <c r="D373" s="159" t="s">
        <v>193</v>
      </c>
      <c r="E373" s="145"/>
      <c r="F373" s="145" t="s">
        <v>3343</v>
      </c>
      <c r="G373" s="146">
        <v>1983.01</v>
      </c>
      <c r="H373" s="146"/>
      <c r="I373" s="145" t="s">
        <v>3415</v>
      </c>
      <c r="J373" s="145"/>
      <c r="K373" s="145"/>
      <c r="L373" s="145"/>
      <c r="M373" s="145" t="s">
        <v>222</v>
      </c>
      <c r="N373" s="510"/>
      <c r="O373" s="146"/>
      <c r="P373" s="146"/>
      <c r="Q373" s="146"/>
      <c r="R373" s="147" t="s">
        <v>3012</v>
      </c>
    </row>
    <row r="374" spans="1:18" ht="38.25">
      <c r="A374" s="153">
        <v>178</v>
      </c>
      <c r="B374" s="147" t="s">
        <v>209</v>
      </c>
      <c r="C374" s="145" t="s">
        <v>353</v>
      </c>
      <c r="D374" s="159" t="s">
        <v>193</v>
      </c>
      <c r="E374" s="145"/>
      <c r="F374" s="145" t="s">
        <v>3344</v>
      </c>
      <c r="G374" s="146">
        <v>11734.29</v>
      </c>
      <c r="H374" s="146"/>
      <c r="I374" s="145" t="s">
        <v>2119</v>
      </c>
      <c r="J374" s="145"/>
      <c r="K374" s="145"/>
      <c r="L374" s="145"/>
      <c r="M374" s="145" t="s">
        <v>222</v>
      </c>
      <c r="N374" s="510"/>
      <c r="O374" s="146"/>
      <c r="P374" s="146"/>
      <c r="Q374" s="146"/>
      <c r="R374" s="147" t="s">
        <v>3012</v>
      </c>
    </row>
    <row r="375" spans="1:18" ht="38.25">
      <c r="A375" s="153">
        <v>179</v>
      </c>
      <c r="B375" s="147" t="s">
        <v>209</v>
      </c>
      <c r="C375" s="145" t="s">
        <v>353</v>
      </c>
      <c r="D375" s="159" t="s">
        <v>193</v>
      </c>
      <c r="E375" s="145"/>
      <c r="F375" s="145" t="s">
        <v>3345</v>
      </c>
      <c r="G375" s="146">
        <v>17923.150000000001</v>
      </c>
      <c r="H375" s="146"/>
      <c r="I375" s="145" t="s">
        <v>2120</v>
      </c>
      <c r="J375" s="145"/>
      <c r="K375" s="145"/>
      <c r="L375" s="145"/>
      <c r="M375" s="145" t="s">
        <v>222</v>
      </c>
      <c r="N375" s="510"/>
      <c r="O375" s="146"/>
      <c r="P375" s="146"/>
      <c r="Q375" s="146"/>
      <c r="R375" s="147" t="s">
        <v>3012</v>
      </c>
    </row>
    <row r="376" spans="1:18" ht="38.25">
      <c r="A376" s="153">
        <v>180</v>
      </c>
      <c r="B376" s="147" t="s">
        <v>209</v>
      </c>
      <c r="C376" s="145" t="s">
        <v>353</v>
      </c>
      <c r="D376" s="159" t="s">
        <v>193</v>
      </c>
      <c r="E376" s="145"/>
      <c r="F376" s="145" t="s">
        <v>3346</v>
      </c>
      <c r="G376" s="146">
        <v>34309.81</v>
      </c>
      <c r="H376" s="146"/>
      <c r="I376" s="145" t="s">
        <v>2122</v>
      </c>
      <c r="J376" s="145"/>
      <c r="K376" s="145"/>
      <c r="L376" s="145"/>
      <c r="M376" s="145" t="s">
        <v>222</v>
      </c>
      <c r="N376" s="510"/>
      <c r="O376" s="146"/>
      <c r="P376" s="146"/>
      <c r="Q376" s="146"/>
      <c r="R376" s="147" t="s">
        <v>3012</v>
      </c>
    </row>
    <row r="377" spans="1:18" ht="38.25">
      <c r="A377" s="153">
        <v>181</v>
      </c>
      <c r="B377" s="147" t="s">
        <v>209</v>
      </c>
      <c r="C377" s="145" t="s">
        <v>353</v>
      </c>
      <c r="D377" s="159" t="s">
        <v>193</v>
      </c>
      <c r="E377" s="145"/>
      <c r="F377" s="145" t="s">
        <v>3241</v>
      </c>
      <c r="G377" s="146">
        <v>130016.92</v>
      </c>
      <c r="H377" s="146"/>
      <c r="I377" s="145" t="s">
        <v>416</v>
      </c>
      <c r="J377" s="145"/>
      <c r="K377" s="145"/>
      <c r="L377" s="145"/>
      <c r="M377" s="145" t="s">
        <v>201</v>
      </c>
      <c r="N377" s="510"/>
      <c r="O377" s="146"/>
      <c r="P377" s="146">
        <v>130016.92</v>
      </c>
      <c r="Q377" s="146"/>
      <c r="R377" s="145" t="s">
        <v>2727</v>
      </c>
    </row>
    <row r="378" spans="1:18" ht="51">
      <c r="A378" s="153">
        <v>182</v>
      </c>
      <c r="B378" s="147" t="s">
        <v>209</v>
      </c>
      <c r="C378" s="145" t="s">
        <v>2595</v>
      </c>
      <c r="D378" s="159" t="s">
        <v>193</v>
      </c>
      <c r="E378" s="145"/>
      <c r="F378" s="145" t="s">
        <v>3242</v>
      </c>
      <c r="G378" s="146">
        <v>9387235.75</v>
      </c>
      <c r="H378" s="146">
        <v>8604.9699999999993</v>
      </c>
      <c r="I378" s="196" t="s">
        <v>187</v>
      </c>
      <c r="J378" s="145"/>
      <c r="K378" s="145"/>
      <c r="L378" s="145"/>
      <c r="M378" s="145" t="s">
        <v>201</v>
      </c>
      <c r="N378" s="510"/>
      <c r="O378" s="146"/>
      <c r="P378" s="146">
        <v>8604.9699999999993</v>
      </c>
      <c r="Q378" s="146"/>
      <c r="R378" s="145" t="s">
        <v>952</v>
      </c>
    </row>
    <row r="379" spans="1:18" ht="38.25">
      <c r="A379" s="153">
        <v>183</v>
      </c>
      <c r="B379" s="147" t="s">
        <v>209</v>
      </c>
      <c r="C379" s="145" t="s">
        <v>353</v>
      </c>
      <c r="D379" s="159" t="s">
        <v>193</v>
      </c>
      <c r="E379" s="145"/>
      <c r="F379" s="145" t="s">
        <v>3243</v>
      </c>
      <c r="G379" s="146">
        <v>648810.93999999994</v>
      </c>
      <c r="H379" s="146"/>
      <c r="I379" s="196" t="s">
        <v>187</v>
      </c>
      <c r="J379" s="145"/>
      <c r="K379" s="145"/>
      <c r="L379" s="145"/>
      <c r="M379" s="145" t="s">
        <v>201</v>
      </c>
      <c r="N379" s="510"/>
      <c r="O379" s="146"/>
      <c r="P379" s="146">
        <v>648810.93999999994</v>
      </c>
      <c r="Q379" s="146"/>
      <c r="R379" s="145" t="s">
        <v>3011</v>
      </c>
    </row>
    <row r="380" spans="1:18" ht="38.25">
      <c r="A380" s="153">
        <v>184</v>
      </c>
      <c r="B380" s="147" t="s">
        <v>209</v>
      </c>
      <c r="C380" s="145" t="s">
        <v>353</v>
      </c>
      <c r="D380" s="159" t="s">
        <v>193</v>
      </c>
      <c r="E380" s="145"/>
      <c r="F380" s="145" t="s">
        <v>3244</v>
      </c>
      <c r="G380" s="146">
        <v>204602.11</v>
      </c>
      <c r="H380" s="146"/>
      <c r="I380" s="196" t="s">
        <v>187</v>
      </c>
      <c r="J380" s="145"/>
      <c r="K380" s="145"/>
      <c r="L380" s="145"/>
      <c r="M380" s="145" t="s">
        <v>201</v>
      </c>
      <c r="N380" s="510"/>
      <c r="O380" s="146"/>
      <c r="P380" s="146">
        <v>204602.11</v>
      </c>
      <c r="Q380" s="146"/>
      <c r="R380" s="145" t="s">
        <v>3313</v>
      </c>
    </row>
    <row r="381" spans="1:18" ht="38.25">
      <c r="A381" s="153">
        <v>185</v>
      </c>
      <c r="B381" s="147" t="s">
        <v>209</v>
      </c>
      <c r="C381" s="145" t="s">
        <v>353</v>
      </c>
      <c r="D381" s="159" t="s">
        <v>193</v>
      </c>
      <c r="E381" s="145"/>
      <c r="F381" s="145" t="s">
        <v>3245</v>
      </c>
      <c r="G381" s="146">
        <v>350000</v>
      </c>
      <c r="H381" s="146"/>
      <c r="I381" s="196" t="s">
        <v>187</v>
      </c>
      <c r="J381" s="145"/>
      <c r="K381" s="145"/>
      <c r="L381" s="145"/>
      <c r="M381" s="145" t="s">
        <v>201</v>
      </c>
      <c r="N381" s="510"/>
      <c r="O381" s="146"/>
      <c r="P381" s="146">
        <v>350000</v>
      </c>
      <c r="Q381" s="146"/>
      <c r="R381" s="145" t="s">
        <v>3011</v>
      </c>
    </row>
    <row r="382" spans="1:18" ht="51">
      <c r="A382" s="153">
        <v>186</v>
      </c>
      <c r="B382" s="147" t="s">
        <v>209</v>
      </c>
      <c r="C382" s="145" t="s">
        <v>2123</v>
      </c>
      <c r="D382" s="145" t="s">
        <v>192</v>
      </c>
      <c r="E382" s="145"/>
      <c r="F382" s="145" t="s">
        <v>3347</v>
      </c>
      <c r="G382" s="146"/>
      <c r="H382" s="146">
        <v>5527993.9900000002</v>
      </c>
      <c r="I382" s="212" t="s">
        <v>2584</v>
      </c>
      <c r="J382" s="145" t="s">
        <v>187</v>
      </c>
      <c r="K382" s="145"/>
      <c r="L382" s="145"/>
      <c r="M382" s="145" t="s">
        <v>201</v>
      </c>
      <c r="N382" s="510"/>
      <c r="O382" s="146"/>
      <c r="P382" s="146"/>
      <c r="Q382" s="146"/>
      <c r="R382" s="145" t="s">
        <v>2726</v>
      </c>
    </row>
    <row r="383" spans="1:18" ht="63.75">
      <c r="A383" s="153">
        <v>187</v>
      </c>
      <c r="B383" s="147" t="s">
        <v>209</v>
      </c>
      <c r="C383" s="145" t="s">
        <v>353</v>
      </c>
      <c r="D383" s="145" t="s">
        <v>192</v>
      </c>
      <c r="E383" s="145"/>
      <c r="F383" s="145" t="s">
        <v>3246</v>
      </c>
      <c r="G383" s="146">
        <v>47891</v>
      </c>
      <c r="H383" s="146"/>
      <c r="I383" s="212" t="s">
        <v>418</v>
      </c>
      <c r="J383" s="145" t="s">
        <v>419</v>
      </c>
      <c r="K383" s="145"/>
      <c r="L383" s="145"/>
      <c r="M383" s="145" t="s">
        <v>201</v>
      </c>
      <c r="N383" s="510"/>
      <c r="O383" s="146"/>
      <c r="P383" s="146">
        <v>47891</v>
      </c>
      <c r="Q383" s="146"/>
      <c r="R383" s="145" t="s">
        <v>2124</v>
      </c>
    </row>
    <row r="384" spans="1:18" ht="76.5">
      <c r="A384" s="153">
        <v>188</v>
      </c>
      <c r="B384" s="147" t="s">
        <v>209</v>
      </c>
      <c r="C384" s="145" t="s">
        <v>2595</v>
      </c>
      <c r="D384" s="159" t="s">
        <v>193</v>
      </c>
      <c r="E384" s="145"/>
      <c r="F384" s="145" t="s">
        <v>3348</v>
      </c>
      <c r="G384" s="146">
        <v>5781370.4000000004</v>
      </c>
      <c r="H384" s="146">
        <v>209773.51</v>
      </c>
      <c r="I384" s="145" t="s">
        <v>2100</v>
      </c>
      <c r="J384" s="145" t="s">
        <v>3008</v>
      </c>
      <c r="K384" s="145"/>
      <c r="L384" s="145"/>
      <c r="M384" s="145" t="s">
        <v>201</v>
      </c>
      <c r="N384" s="510"/>
      <c r="O384" s="146"/>
      <c r="P384" s="146"/>
      <c r="Q384" s="146"/>
      <c r="R384" s="145" t="s">
        <v>959</v>
      </c>
    </row>
    <row r="385" spans="1:18" ht="63.75">
      <c r="A385" s="153">
        <v>189</v>
      </c>
      <c r="B385" s="147" t="s">
        <v>209</v>
      </c>
      <c r="C385" s="145" t="s">
        <v>2595</v>
      </c>
      <c r="D385" s="159" t="s">
        <v>193</v>
      </c>
      <c r="E385" s="145"/>
      <c r="F385" s="145" t="s">
        <v>3349</v>
      </c>
      <c r="G385" s="146">
        <v>7531122.1299999999</v>
      </c>
      <c r="H385" s="146">
        <v>103762.13</v>
      </c>
      <c r="I385" s="145" t="s">
        <v>2125</v>
      </c>
      <c r="J385" s="145" t="s">
        <v>419</v>
      </c>
      <c r="K385" s="145"/>
      <c r="L385" s="145"/>
      <c r="M385" s="145" t="s">
        <v>201</v>
      </c>
      <c r="N385" s="510"/>
      <c r="O385" s="146"/>
      <c r="P385" s="146"/>
      <c r="Q385" s="146"/>
      <c r="R385" s="145" t="s">
        <v>959</v>
      </c>
    </row>
    <row r="386" spans="1:18" ht="51">
      <c r="A386" s="153">
        <v>190</v>
      </c>
      <c r="B386" s="147" t="s">
        <v>209</v>
      </c>
      <c r="C386" s="145" t="s">
        <v>2595</v>
      </c>
      <c r="D386" s="159" t="s">
        <v>193</v>
      </c>
      <c r="E386" s="145"/>
      <c r="F386" s="145" t="s">
        <v>3350</v>
      </c>
      <c r="G386" s="146" t="s">
        <v>961</v>
      </c>
      <c r="H386" s="146">
        <v>61779.7</v>
      </c>
      <c r="I386" s="145" t="s">
        <v>2126</v>
      </c>
      <c r="J386" s="145" t="s">
        <v>187</v>
      </c>
      <c r="K386" s="145"/>
      <c r="L386" s="145"/>
      <c r="M386" s="145" t="s">
        <v>201</v>
      </c>
      <c r="N386" s="510"/>
      <c r="O386" s="146"/>
      <c r="P386" s="146"/>
      <c r="Q386" s="146"/>
      <c r="R386" s="145" t="s">
        <v>963</v>
      </c>
    </row>
    <row r="387" spans="1:18" ht="76.5">
      <c r="A387" s="153">
        <v>191</v>
      </c>
      <c r="B387" s="147" t="s">
        <v>209</v>
      </c>
      <c r="C387" s="145" t="s">
        <v>2592</v>
      </c>
      <c r="D387" s="159" t="s">
        <v>2602</v>
      </c>
      <c r="E387" s="145"/>
      <c r="F387" s="145" t="s">
        <v>3351</v>
      </c>
      <c r="G387" s="146">
        <v>681509.89</v>
      </c>
      <c r="H387" s="146"/>
      <c r="I387" s="145" t="s">
        <v>2127</v>
      </c>
      <c r="J387" s="145" t="s">
        <v>3007</v>
      </c>
      <c r="K387" s="145" t="s">
        <v>3008</v>
      </c>
      <c r="L387" s="145"/>
      <c r="M387" s="145" t="s">
        <v>201</v>
      </c>
      <c r="N387" s="510"/>
      <c r="O387" s="146"/>
      <c r="P387" s="146"/>
      <c r="Q387" s="146"/>
      <c r="R387" s="145" t="s">
        <v>2728</v>
      </c>
    </row>
    <row r="388" spans="1:18" ht="51">
      <c r="A388" s="153">
        <v>192</v>
      </c>
      <c r="B388" s="147" t="s">
        <v>209</v>
      </c>
      <c r="C388" s="145" t="s">
        <v>2128</v>
      </c>
      <c r="D388" s="159" t="s">
        <v>193</v>
      </c>
      <c r="E388" s="145"/>
      <c r="F388" s="145" t="s">
        <v>3352</v>
      </c>
      <c r="G388" s="146"/>
      <c r="H388" s="146">
        <v>17976.45</v>
      </c>
      <c r="I388" s="145" t="s">
        <v>2129</v>
      </c>
      <c r="J388" s="145"/>
      <c r="K388" s="145"/>
      <c r="L388" s="145"/>
      <c r="M388" s="145" t="s">
        <v>201</v>
      </c>
      <c r="N388" s="510"/>
      <c r="O388" s="146"/>
      <c r="P388" s="146"/>
      <c r="Q388" s="146"/>
      <c r="R388" s="145" t="s">
        <v>2726</v>
      </c>
    </row>
    <row r="389" spans="1:18" ht="76.5">
      <c r="A389" s="153">
        <v>193</v>
      </c>
      <c r="B389" s="147" t="s">
        <v>209</v>
      </c>
      <c r="C389" s="145" t="s">
        <v>353</v>
      </c>
      <c r="D389" s="145" t="s">
        <v>192</v>
      </c>
      <c r="E389" s="145" t="s">
        <v>420</v>
      </c>
      <c r="F389" s="145" t="s">
        <v>3247</v>
      </c>
      <c r="G389" s="146">
        <v>1355824.05</v>
      </c>
      <c r="H389" s="146"/>
      <c r="I389" s="212" t="s">
        <v>421</v>
      </c>
      <c r="J389" s="145"/>
      <c r="K389" s="145"/>
      <c r="L389" s="145"/>
      <c r="M389" s="145" t="s">
        <v>201</v>
      </c>
      <c r="N389" s="510"/>
      <c r="O389" s="146"/>
      <c r="P389" s="146">
        <v>1355824.05</v>
      </c>
      <c r="Q389" s="146"/>
      <c r="R389" s="145" t="s">
        <v>3005</v>
      </c>
    </row>
    <row r="390" spans="1:18" ht="38.25">
      <c r="A390" s="153">
        <v>194</v>
      </c>
      <c r="B390" s="147" t="s">
        <v>209</v>
      </c>
      <c r="C390" s="145" t="s">
        <v>353</v>
      </c>
      <c r="D390" s="159" t="s">
        <v>193</v>
      </c>
      <c r="E390" s="145"/>
      <c r="F390" s="145" t="s">
        <v>282</v>
      </c>
      <c r="G390" s="146">
        <v>6805646.8499999996</v>
      </c>
      <c r="H390" s="146"/>
      <c r="I390" s="145"/>
      <c r="J390" s="145"/>
      <c r="K390" s="145"/>
      <c r="L390" s="145"/>
      <c r="M390" s="145" t="s">
        <v>201</v>
      </c>
      <c r="N390" s="510"/>
      <c r="O390" s="146"/>
      <c r="P390" s="146">
        <v>6805646.8499999996</v>
      </c>
      <c r="Q390" s="146"/>
      <c r="R390" s="145" t="s">
        <v>975</v>
      </c>
    </row>
    <row r="391" spans="1:18" ht="15" customHeight="1">
      <c r="A391" s="160" t="s">
        <v>2616</v>
      </c>
      <c r="B391" s="160"/>
      <c r="C391" s="160"/>
      <c r="D391" s="160"/>
      <c r="E391" s="160"/>
      <c r="F391" s="160"/>
      <c r="G391" s="160"/>
      <c r="H391" s="160"/>
      <c r="I391" s="160"/>
      <c r="J391" s="160"/>
      <c r="K391" s="160"/>
      <c r="L391" s="160"/>
      <c r="M391" s="160"/>
      <c r="N391" s="509"/>
      <c r="O391" s="160"/>
      <c r="P391" s="160"/>
      <c r="Q391" s="160"/>
      <c r="R391" s="160"/>
    </row>
    <row r="392" spans="1:18" ht="102">
      <c r="A392" s="145">
        <v>1</v>
      </c>
      <c r="B392" s="145" t="s">
        <v>213</v>
      </c>
      <c r="C392" s="159" t="s">
        <v>214</v>
      </c>
      <c r="D392" s="159" t="s">
        <v>2554</v>
      </c>
      <c r="E392" s="159"/>
      <c r="F392" s="159" t="s">
        <v>976</v>
      </c>
      <c r="G392" s="157">
        <v>22313910</v>
      </c>
      <c r="H392" s="157"/>
      <c r="I392" s="197" t="s">
        <v>977</v>
      </c>
      <c r="J392" s="159"/>
      <c r="K392" s="159"/>
      <c r="L392" s="159"/>
      <c r="M392" s="145" t="s">
        <v>222</v>
      </c>
      <c r="N392" s="530">
        <v>41395</v>
      </c>
      <c r="O392" s="146"/>
      <c r="P392" s="146"/>
      <c r="Q392" s="146"/>
      <c r="R392" s="145"/>
    </row>
    <row r="393" spans="1:18" ht="408">
      <c r="A393" s="145">
        <v>2</v>
      </c>
      <c r="B393" s="145" t="s">
        <v>213</v>
      </c>
      <c r="C393" s="145" t="s">
        <v>2554</v>
      </c>
      <c r="D393" s="159" t="s">
        <v>355</v>
      </c>
      <c r="E393" s="159" t="s">
        <v>2555</v>
      </c>
      <c r="F393" s="159" t="s">
        <v>2857</v>
      </c>
      <c r="G393" s="213" t="s">
        <v>356</v>
      </c>
      <c r="H393" s="157"/>
      <c r="I393" s="197" t="s">
        <v>3004</v>
      </c>
      <c r="J393" s="159"/>
      <c r="K393" s="159"/>
      <c r="L393" s="159"/>
      <c r="M393" s="145" t="s">
        <v>201</v>
      </c>
      <c r="N393" s="510">
        <v>41395</v>
      </c>
      <c r="O393" s="146"/>
      <c r="P393" s="146">
        <v>22484574.98</v>
      </c>
      <c r="Q393" s="146"/>
      <c r="R393" s="145" t="s">
        <v>3387</v>
      </c>
    </row>
    <row r="394" spans="1:18" ht="165.75">
      <c r="A394" s="145">
        <v>3</v>
      </c>
      <c r="B394" s="145" t="s">
        <v>213</v>
      </c>
      <c r="C394" s="159" t="s">
        <v>214</v>
      </c>
      <c r="D394" s="159" t="s">
        <v>2554</v>
      </c>
      <c r="E394" s="159"/>
      <c r="F394" s="159" t="s">
        <v>2990</v>
      </c>
      <c r="G394" s="213">
        <v>36241032.07</v>
      </c>
      <c r="H394" s="157"/>
      <c r="I394" s="197" t="s">
        <v>2721</v>
      </c>
      <c r="J394" s="159"/>
      <c r="K394" s="159"/>
      <c r="L394" s="159"/>
      <c r="M394" s="145" t="s">
        <v>222</v>
      </c>
      <c r="N394" s="510">
        <v>41395</v>
      </c>
      <c r="O394" s="146"/>
      <c r="P394" s="146"/>
      <c r="Q394" s="146"/>
      <c r="R394" s="145"/>
    </row>
    <row r="395" spans="1:18" ht="165.75">
      <c r="A395" s="145">
        <v>4</v>
      </c>
      <c r="B395" s="145" t="s">
        <v>213</v>
      </c>
      <c r="C395" s="145" t="s">
        <v>2554</v>
      </c>
      <c r="D395" s="159" t="s">
        <v>214</v>
      </c>
      <c r="E395" s="159"/>
      <c r="F395" s="159" t="s">
        <v>2567</v>
      </c>
      <c r="G395" s="213">
        <v>2041465.88</v>
      </c>
      <c r="H395" s="157"/>
      <c r="I395" s="197" t="s">
        <v>986</v>
      </c>
      <c r="J395" s="159"/>
      <c r="K395" s="159"/>
      <c r="L395" s="159"/>
      <c r="M395" s="145" t="s">
        <v>222</v>
      </c>
      <c r="N395" s="510">
        <v>41334</v>
      </c>
      <c r="O395" s="146"/>
      <c r="P395" s="146"/>
      <c r="Q395" s="146"/>
      <c r="R395" s="145"/>
    </row>
    <row r="396" spans="1:18" ht="178.5">
      <c r="A396" s="145">
        <v>5</v>
      </c>
      <c r="B396" s="145" t="s">
        <v>213</v>
      </c>
      <c r="C396" s="159" t="s">
        <v>214</v>
      </c>
      <c r="D396" s="159" t="s">
        <v>2554</v>
      </c>
      <c r="E396" s="159"/>
      <c r="F396" s="159" t="s">
        <v>3115</v>
      </c>
      <c r="G396" s="213">
        <v>23355192.109999999</v>
      </c>
      <c r="H396" s="157"/>
      <c r="I396" s="197" t="s">
        <v>3002</v>
      </c>
      <c r="J396" s="159"/>
      <c r="K396" s="159"/>
      <c r="L396" s="159"/>
      <c r="M396" s="145" t="s">
        <v>222</v>
      </c>
      <c r="N396" s="510">
        <v>41395</v>
      </c>
      <c r="O396" s="146"/>
      <c r="P396" s="146"/>
      <c r="Q396" s="146"/>
      <c r="R396" s="145"/>
    </row>
    <row r="397" spans="1:18" ht="409.5">
      <c r="A397" s="145">
        <v>6</v>
      </c>
      <c r="B397" s="145" t="s">
        <v>213</v>
      </c>
      <c r="C397" s="145" t="s">
        <v>2554</v>
      </c>
      <c r="D397" s="159" t="s">
        <v>214</v>
      </c>
      <c r="E397" s="159"/>
      <c r="F397" s="159" t="s">
        <v>2130</v>
      </c>
      <c r="G397" s="213" t="s">
        <v>2131</v>
      </c>
      <c r="H397" s="157"/>
      <c r="I397" s="197" t="s">
        <v>2132</v>
      </c>
      <c r="J397" s="159" t="s">
        <v>2797</v>
      </c>
      <c r="K397" s="159"/>
      <c r="L397" s="159"/>
      <c r="M397" s="145" t="s">
        <v>201</v>
      </c>
      <c r="N397" s="510">
        <v>41275</v>
      </c>
      <c r="O397" s="146"/>
      <c r="P397" s="146"/>
      <c r="Q397" s="146"/>
      <c r="R397" s="145" t="s">
        <v>3388</v>
      </c>
    </row>
    <row r="398" spans="1:18" ht="89.25">
      <c r="A398" s="145">
        <v>7</v>
      </c>
      <c r="B398" s="145" t="s">
        <v>213</v>
      </c>
      <c r="C398" s="159" t="s">
        <v>214</v>
      </c>
      <c r="D398" s="159" t="s">
        <v>2554</v>
      </c>
      <c r="E398" s="159"/>
      <c r="F398" s="159" t="s">
        <v>3116</v>
      </c>
      <c r="G398" s="157">
        <v>26496939.75</v>
      </c>
      <c r="H398" s="157"/>
      <c r="I398" s="197" t="s">
        <v>3003</v>
      </c>
      <c r="J398" s="145"/>
      <c r="K398" s="145"/>
      <c r="L398" s="145"/>
      <c r="M398" s="145" t="s">
        <v>222</v>
      </c>
      <c r="N398" s="510">
        <v>41395</v>
      </c>
      <c r="O398" s="146"/>
      <c r="P398" s="146"/>
      <c r="Q398" s="146"/>
      <c r="R398" s="145"/>
    </row>
    <row r="399" spans="1:18" ht="63.75">
      <c r="A399" s="145">
        <v>8</v>
      </c>
      <c r="B399" s="145" t="s">
        <v>213</v>
      </c>
      <c r="C399" s="214" t="s">
        <v>337</v>
      </c>
      <c r="D399" s="159" t="s">
        <v>214</v>
      </c>
      <c r="E399" s="159"/>
      <c r="F399" s="159" t="s">
        <v>2997</v>
      </c>
      <c r="G399" s="157">
        <v>18991005.48</v>
      </c>
      <c r="H399" s="157"/>
      <c r="I399" s="197" t="s">
        <v>995</v>
      </c>
      <c r="J399" s="145"/>
      <c r="K399" s="145"/>
      <c r="L399" s="145"/>
      <c r="M399" s="145" t="s">
        <v>222</v>
      </c>
      <c r="N399" s="510">
        <v>41395</v>
      </c>
      <c r="O399" s="146"/>
      <c r="P399" s="146"/>
      <c r="Q399" s="146"/>
      <c r="R399" s="145"/>
    </row>
    <row r="400" spans="1:18" ht="114.75">
      <c r="A400" s="145">
        <v>9</v>
      </c>
      <c r="B400" s="145" t="s">
        <v>213</v>
      </c>
      <c r="C400" s="159" t="s">
        <v>214</v>
      </c>
      <c r="D400" s="159" t="s">
        <v>2133</v>
      </c>
      <c r="E400" s="159"/>
      <c r="F400" s="159" t="s">
        <v>2134</v>
      </c>
      <c r="G400" s="157">
        <v>296108.2</v>
      </c>
      <c r="H400" s="157"/>
      <c r="I400" s="215" t="s">
        <v>3064</v>
      </c>
      <c r="J400" s="145"/>
      <c r="K400" s="145"/>
      <c r="L400" s="145"/>
      <c r="M400" s="145" t="s">
        <v>222</v>
      </c>
      <c r="N400" s="510">
        <v>41275</v>
      </c>
      <c r="O400" s="146"/>
      <c r="P400" s="146"/>
      <c r="Q400" s="146"/>
      <c r="R400" s="145"/>
    </row>
    <row r="401" spans="1:18" ht="255">
      <c r="A401" s="145">
        <v>10</v>
      </c>
      <c r="B401" s="145" t="s">
        <v>213</v>
      </c>
      <c r="C401" s="159" t="s">
        <v>214</v>
      </c>
      <c r="D401" s="159" t="s">
        <v>2135</v>
      </c>
      <c r="E401" s="159"/>
      <c r="F401" s="159" t="s">
        <v>1000</v>
      </c>
      <c r="G401" s="157">
        <v>962647.38</v>
      </c>
      <c r="H401" s="157"/>
      <c r="I401" s="159" t="s">
        <v>1001</v>
      </c>
      <c r="J401" s="145"/>
      <c r="K401" s="145"/>
      <c r="L401" s="145"/>
      <c r="M401" s="145" t="s">
        <v>222</v>
      </c>
      <c r="N401" s="510">
        <v>41395</v>
      </c>
      <c r="O401" s="146">
        <v>962647.38</v>
      </c>
      <c r="P401" s="146"/>
      <c r="Q401" s="146"/>
      <c r="R401" s="145" t="s">
        <v>3119</v>
      </c>
    </row>
    <row r="402" spans="1:18" ht="102">
      <c r="A402" s="145">
        <v>11</v>
      </c>
      <c r="B402" s="145" t="s">
        <v>213</v>
      </c>
      <c r="C402" s="159" t="s">
        <v>216</v>
      </c>
      <c r="D402" s="159" t="s">
        <v>214</v>
      </c>
      <c r="E402" s="159"/>
      <c r="F402" s="159" t="s">
        <v>358</v>
      </c>
      <c r="G402" s="213">
        <v>5122123049.3400002</v>
      </c>
      <c r="H402" s="157"/>
      <c r="I402" s="159" t="s">
        <v>359</v>
      </c>
      <c r="J402" s="197" t="s">
        <v>360</v>
      </c>
      <c r="K402" s="145"/>
      <c r="L402" s="145"/>
      <c r="M402" s="145" t="s">
        <v>2903</v>
      </c>
      <c r="N402" s="510">
        <v>41306</v>
      </c>
      <c r="O402" s="146"/>
      <c r="P402" s="146">
        <v>1357262400.3699999</v>
      </c>
      <c r="Q402" s="146"/>
      <c r="R402" s="145"/>
    </row>
    <row r="403" spans="1:18" ht="51">
      <c r="A403" s="145">
        <v>12</v>
      </c>
      <c r="B403" s="145" t="s">
        <v>213</v>
      </c>
      <c r="C403" s="159" t="s">
        <v>1020</v>
      </c>
      <c r="D403" s="159" t="s">
        <v>214</v>
      </c>
      <c r="E403" s="159"/>
      <c r="F403" s="159" t="s">
        <v>2136</v>
      </c>
      <c r="G403" s="213">
        <v>291281172.89999998</v>
      </c>
      <c r="H403" s="157"/>
      <c r="I403" s="197" t="s">
        <v>1009</v>
      </c>
      <c r="J403" s="145"/>
      <c r="K403" s="145"/>
      <c r="L403" s="145"/>
      <c r="M403" s="145" t="s">
        <v>222</v>
      </c>
      <c r="N403" s="510">
        <v>41395</v>
      </c>
      <c r="O403" s="146"/>
      <c r="P403" s="146"/>
      <c r="Q403" s="146"/>
      <c r="R403" s="145"/>
    </row>
    <row r="404" spans="1:18" ht="63.75">
      <c r="A404" s="145">
        <v>13</v>
      </c>
      <c r="B404" s="145" t="s">
        <v>213</v>
      </c>
      <c r="C404" s="214" t="s">
        <v>2556</v>
      </c>
      <c r="D404" s="159" t="s">
        <v>214</v>
      </c>
      <c r="E404" s="159"/>
      <c r="F404" s="159" t="s">
        <v>1011</v>
      </c>
      <c r="G404" s="157" t="s">
        <v>2137</v>
      </c>
      <c r="H404" s="157"/>
      <c r="I404" s="197" t="s">
        <v>1013</v>
      </c>
      <c r="J404" s="145"/>
      <c r="K404" s="145"/>
      <c r="L404" s="145"/>
      <c r="M404" s="145" t="s">
        <v>222</v>
      </c>
      <c r="N404" s="510">
        <v>41334</v>
      </c>
      <c r="O404" s="146"/>
      <c r="P404" s="146"/>
      <c r="Q404" s="146"/>
      <c r="R404" s="145"/>
    </row>
    <row r="405" spans="1:18" ht="51">
      <c r="A405" s="145">
        <v>14</v>
      </c>
      <c r="B405" s="145" t="s">
        <v>213</v>
      </c>
      <c r="C405" s="159" t="s">
        <v>214</v>
      </c>
      <c r="D405" s="159" t="s">
        <v>2554</v>
      </c>
      <c r="E405" s="214"/>
      <c r="F405" s="159" t="s">
        <v>2991</v>
      </c>
      <c r="G405" s="157">
        <v>22568623.219999999</v>
      </c>
      <c r="H405" s="157"/>
      <c r="I405" s="145" t="s">
        <v>2722</v>
      </c>
      <c r="J405" s="145"/>
      <c r="K405" s="145"/>
      <c r="L405" s="145"/>
      <c r="M405" s="145" t="s">
        <v>222</v>
      </c>
      <c r="N405" s="510">
        <v>41395</v>
      </c>
      <c r="O405" s="146"/>
      <c r="P405" s="146"/>
      <c r="Q405" s="146"/>
      <c r="R405" s="145"/>
    </row>
    <row r="406" spans="1:18" ht="140.25">
      <c r="A406" s="145">
        <v>15</v>
      </c>
      <c r="B406" s="145" t="s">
        <v>213</v>
      </c>
      <c r="C406" s="159" t="s">
        <v>2557</v>
      </c>
      <c r="D406" s="159" t="s">
        <v>214</v>
      </c>
      <c r="E406" s="159" t="s">
        <v>3117</v>
      </c>
      <c r="F406" s="159" t="s">
        <v>3118</v>
      </c>
      <c r="G406" s="157"/>
      <c r="H406" s="157"/>
      <c r="I406" s="158" t="s">
        <v>1017</v>
      </c>
      <c r="J406" s="145"/>
      <c r="K406" s="145"/>
      <c r="L406" s="145"/>
      <c r="M406" s="145" t="s">
        <v>222</v>
      </c>
      <c r="N406" s="510">
        <v>41395</v>
      </c>
      <c r="O406" s="146"/>
      <c r="P406" s="146"/>
      <c r="Q406" s="146"/>
      <c r="R406" s="145"/>
    </row>
    <row r="407" spans="1:18" ht="331.5">
      <c r="A407" s="145">
        <v>16</v>
      </c>
      <c r="B407" s="145" t="s">
        <v>213</v>
      </c>
      <c r="C407" s="159" t="s">
        <v>214</v>
      </c>
      <c r="D407" s="214" t="s">
        <v>343</v>
      </c>
      <c r="E407" s="159"/>
      <c r="F407" s="159" t="s">
        <v>2536</v>
      </c>
      <c r="G407" s="157">
        <v>11615267.970000001</v>
      </c>
      <c r="H407" s="157"/>
      <c r="I407" s="159" t="s">
        <v>2723</v>
      </c>
      <c r="J407" s="145"/>
      <c r="K407" s="145"/>
      <c r="L407" s="145"/>
      <c r="M407" s="145" t="s">
        <v>201</v>
      </c>
      <c r="N407" s="510">
        <v>41395</v>
      </c>
      <c r="O407" s="146">
        <v>7007202.1799999997</v>
      </c>
      <c r="P407" s="146"/>
      <c r="Q407" s="146"/>
      <c r="R407" s="145" t="s">
        <v>3394</v>
      </c>
    </row>
    <row r="408" spans="1:18" ht="267.75">
      <c r="A408" s="145">
        <v>17</v>
      </c>
      <c r="B408" s="145" t="s">
        <v>213</v>
      </c>
      <c r="C408" s="159" t="s">
        <v>214</v>
      </c>
      <c r="D408" s="159" t="s">
        <v>1020</v>
      </c>
      <c r="E408" s="159"/>
      <c r="F408" s="159" t="s">
        <v>3122</v>
      </c>
      <c r="G408" s="157">
        <v>3144810.16</v>
      </c>
      <c r="H408" s="157"/>
      <c r="I408" s="159" t="s">
        <v>3061</v>
      </c>
      <c r="J408" s="145"/>
      <c r="K408" s="145"/>
      <c r="L408" s="145"/>
      <c r="M408" s="145" t="s">
        <v>222</v>
      </c>
      <c r="N408" s="510">
        <v>41395</v>
      </c>
      <c r="O408" s="146"/>
      <c r="P408" s="146"/>
      <c r="Q408" s="146"/>
      <c r="R408" s="145"/>
    </row>
    <row r="409" spans="1:18" ht="267.75">
      <c r="A409" s="145">
        <v>18</v>
      </c>
      <c r="B409" s="145" t="s">
        <v>213</v>
      </c>
      <c r="C409" s="159" t="s">
        <v>214</v>
      </c>
      <c r="D409" s="159" t="s">
        <v>1020</v>
      </c>
      <c r="E409" s="159"/>
      <c r="F409" s="159" t="s">
        <v>2537</v>
      </c>
      <c r="G409" s="157">
        <v>18602509.550000001</v>
      </c>
      <c r="H409" s="157"/>
      <c r="I409" s="159" t="s">
        <v>3061</v>
      </c>
      <c r="J409" s="145"/>
      <c r="K409" s="145"/>
      <c r="L409" s="145"/>
      <c r="M409" s="145" t="s">
        <v>222</v>
      </c>
      <c r="N409" s="510">
        <v>41395</v>
      </c>
      <c r="O409" s="146"/>
      <c r="P409" s="146"/>
      <c r="Q409" s="146"/>
      <c r="R409" s="145"/>
    </row>
    <row r="410" spans="1:18" ht="165.75">
      <c r="A410" s="145">
        <v>19</v>
      </c>
      <c r="B410" s="145" t="s">
        <v>213</v>
      </c>
      <c r="C410" s="159" t="s">
        <v>214</v>
      </c>
      <c r="D410" s="159" t="s">
        <v>2554</v>
      </c>
      <c r="E410" s="159"/>
      <c r="F410" s="159" t="s">
        <v>2992</v>
      </c>
      <c r="G410" s="157">
        <v>23691266.190000001</v>
      </c>
      <c r="H410" s="157"/>
      <c r="I410" s="159" t="s">
        <v>2724</v>
      </c>
      <c r="J410" s="145"/>
      <c r="K410" s="145"/>
      <c r="L410" s="145"/>
      <c r="M410" s="145" t="s">
        <v>222</v>
      </c>
      <c r="N410" s="510">
        <v>41395</v>
      </c>
      <c r="O410" s="146"/>
      <c r="P410" s="146"/>
      <c r="Q410" s="146"/>
      <c r="R410" s="145"/>
    </row>
    <row r="411" spans="1:18" ht="51">
      <c r="A411" s="145">
        <v>20</v>
      </c>
      <c r="B411" s="145" t="s">
        <v>213</v>
      </c>
      <c r="C411" s="159" t="s">
        <v>214</v>
      </c>
      <c r="D411" s="145" t="s">
        <v>2780</v>
      </c>
      <c r="E411" s="159"/>
      <c r="F411" s="159" t="s">
        <v>3377</v>
      </c>
      <c r="G411" s="213"/>
      <c r="H411" s="216">
        <v>1196115.75</v>
      </c>
      <c r="I411" s="197" t="s">
        <v>1024</v>
      </c>
      <c r="J411" s="145"/>
      <c r="K411" s="145"/>
      <c r="L411" s="145"/>
      <c r="M411" s="145" t="s">
        <v>222</v>
      </c>
      <c r="N411" s="510">
        <v>41275</v>
      </c>
      <c r="O411" s="146"/>
      <c r="P411" s="146"/>
      <c r="Q411" s="146"/>
      <c r="R411" s="145"/>
    </row>
    <row r="412" spans="1:18" ht="63.75">
      <c r="A412" s="145">
        <v>21</v>
      </c>
      <c r="B412" s="145" t="s">
        <v>213</v>
      </c>
      <c r="C412" s="159" t="s">
        <v>214</v>
      </c>
      <c r="D412" s="145" t="s">
        <v>2138</v>
      </c>
      <c r="E412" s="159"/>
      <c r="F412" s="159" t="s">
        <v>2624</v>
      </c>
      <c r="G412" s="213">
        <v>332266.86</v>
      </c>
      <c r="H412" s="157"/>
      <c r="I412" s="197" t="s">
        <v>1027</v>
      </c>
      <c r="J412" s="145"/>
      <c r="K412" s="145"/>
      <c r="L412" s="145"/>
      <c r="M412" s="145" t="s">
        <v>222</v>
      </c>
      <c r="N412" s="510">
        <v>41306</v>
      </c>
      <c r="O412" s="146"/>
      <c r="P412" s="146"/>
      <c r="Q412" s="146"/>
      <c r="R412" s="145"/>
    </row>
    <row r="413" spans="1:18" ht="51">
      <c r="A413" s="145">
        <v>22</v>
      </c>
      <c r="B413" s="145" t="s">
        <v>213</v>
      </c>
      <c r="C413" s="159" t="s">
        <v>214</v>
      </c>
      <c r="D413" s="145" t="s">
        <v>1028</v>
      </c>
      <c r="E413" s="159"/>
      <c r="F413" s="159" t="s">
        <v>2625</v>
      </c>
      <c r="G413" s="213">
        <v>109004.35</v>
      </c>
      <c r="H413" s="157"/>
      <c r="I413" s="197" t="s">
        <v>2139</v>
      </c>
      <c r="J413" s="145"/>
      <c r="K413" s="145"/>
      <c r="L413" s="145"/>
      <c r="M413" s="145" t="s">
        <v>222</v>
      </c>
      <c r="N413" s="510">
        <v>41306</v>
      </c>
      <c r="O413" s="146"/>
      <c r="P413" s="146"/>
      <c r="Q413" s="146"/>
      <c r="R413" s="145"/>
    </row>
    <row r="414" spans="1:18" ht="38.25">
      <c r="A414" s="145">
        <v>23</v>
      </c>
      <c r="B414" s="145" t="s">
        <v>213</v>
      </c>
      <c r="C414" s="159" t="s">
        <v>214</v>
      </c>
      <c r="D414" s="145" t="s">
        <v>2140</v>
      </c>
      <c r="E414" s="159"/>
      <c r="F414" s="159" t="s">
        <v>3378</v>
      </c>
      <c r="G414" s="213"/>
      <c r="H414" s="157">
        <v>1933667.22</v>
      </c>
      <c r="I414" s="197" t="s">
        <v>1033</v>
      </c>
      <c r="J414" s="145"/>
      <c r="K414" s="145"/>
      <c r="L414" s="145"/>
      <c r="M414" s="145" t="s">
        <v>222</v>
      </c>
      <c r="N414" s="510">
        <v>41275</v>
      </c>
      <c r="O414" s="146"/>
      <c r="P414" s="146"/>
      <c r="Q414" s="146"/>
      <c r="R414" s="145"/>
    </row>
    <row r="415" spans="1:18" ht="102">
      <c r="A415" s="145">
        <v>24</v>
      </c>
      <c r="B415" s="145" t="s">
        <v>213</v>
      </c>
      <c r="C415" s="159" t="s">
        <v>214</v>
      </c>
      <c r="D415" s="159" t="s">
        <v>3410</v>
      </c>
      <c r="E415" s="159"/>
      <c r="F415" s="159" t="s">
        <v>2626</v>
      </c>
      <c r="G415" s="157">
        <v>22325.759999999998</v>
      </c>
      <c r="H415" s="157">
        <v>1196115.75</v>
      </c>
      <c r="I415" s="197" t="s">
        <v>3065</v>
      </c>
      <c r="J415" s="145"/>
      <c r="K415" s="145"/>
      <c r="L415" s="145"/>
      <c r="M415" s="145" t="s">
        <v>222</v>
      </c>
      <c r="N415" s="510">
        <v>41306</v>
      </c>
      <c r="O415" s="146"/>
      <c r="P415" s="146"/>
      <c r="Q415" s="146"/>
      <c r="R415" s="145"/>
    </row>
    <row r="416" spans="1:18" ht="51">
      <c r="A416" s="145">
        <v>25</v>
      </c>
      <c r="B416" s="145" t="s">
        <v>213</v>
      </c>
      <c r="C416" s="159" t="s">
        <v>214</v>
      </c>
      <c r="D416" s="159" t="s">
        <v>3389</v>
      </c>
      <c r="E416" s="159"/>
      <c r="F416" s="159" t="s">
        <v>2627</v>
      </c>
      <c r="G416" s="157">
        <v>171313.43</v>
      </c>
      <c r="H416" s="157"/>
      <c r="I416" s="159" t="s">
        <v>3065</v>
      </c>
      <c r="J416" s="145"/>
      <c r="K416" s="145"/>
      <c r="L416" s="145"/>
      <c r="M416" s="145" t="s">
        <v>222</v>
      </c>
      <c r="N416" s="510">
        <v>41306</v>
      </c>
      <c r="O416" s="146"/>
      <c r="P416" s="146"/>
      <c r="Q416" s="146"/>
      <c r="R416" s="145"/>
    </row>
    <row r="417" spans="1:18" ht="63.75">
      <c r="A417" s="145">
        <v>26</v>
      </c>
      <c r="B417" s="145" t="s">
        <v>213</v>
      </c>
      <c r="C417" s="159" t="s">
        <v>214</v>
      </c>
      <c r="D417" s="159" t="s">
        <v>2603</v>
      </c>
      <c r="E417" s="217"/>
      <c r="F417" s="159" t="s">
        <v>2628</v>
      </c>
      <c r="G417" s="218">
        <v>232138.78</v>
      </c>
      <c r="H417" s="157"/>
      <c r="I417" s="217" t="s">
        <v>3065</v>
      </c>
      <c r="J417" s="145"/>
      <c r="K417" s="145"/>
      <c r="L417" s="145"/>
      <c r="M417" s="145" t="s">
        <v>222</v>
      </c>
      <c r="N417" s="510">
        <v>41306</v>
      </c>
      <c r="O417" s="146"/>
      <c r="P417" s="146"/>
      <c r="Q417" s="146"/>
      <c r="R417" s="145"/>
    </row>
    <row r="418" spans="1:18" ht="51">
      <c r="A418" s="145">
        <v>27</v>
      </c>
      <c r="B418" s="145" t="s">
        <v>213</v>
      </c>
      <c r="C418" s="159" t="s">
        <v>214</v>
      </c>
      <c r="D418" s="159" t="s">
        <v>2141</v>
      </c>
      <c r="E418" s="159"/>
      <c r="F418" s="159" t="s">
        <v>2629</v>
      </c>
      <c r="G418" s="157">
        <v>15063.22</v>
      </c>
      <c r="H418" s="157"/>
      <c r="I418" s="159" t="s">
        <v>3065</v>
      </c>
      <c r="J418" s="145"/>
      <c r="K418" s="145"/>
      <c r="L418" s="145"/>
      <c r="M418" s="145" t="s">
        <v>222</v>
      </c>
      <c r="N418" s="510">
        <v>41306</v>
      </c>
      <c r="O418" s="146"/>
      <c r="P418" s="146"/>
      <c r="Q418" s="146"/>
      <c r="R418" s="145"/>
    </row>
    <row r="419" spans="1:18" ht="63.75">
      <c r="A419" s="145">
        <v>28</v>
      </c>
      <c r="B419" s="145" t="s">
        <v>213</v>
      </c>
      <c r="C419" s="159" t="s">
        <v>214</v>
      </c>
      <c r="D419" s="159" t="s">
        <v>2620</v>
      </c>
      <c r="E419" s="159"/>
      <c r="F419" s="159" t="s">
        <v>2630</v>
      </c>
      <c r="G419" s="157">
        <v>10943.11</v>
      </c>
      <c r="H419" s="157"/>
      <c r="I419" s="159" t="s">
        <v>3065</v>
      </c>
      <c r="J419" s="145"/>
      <c r="K419" s="145"/>
      <c r="L419" s="145"/>
      <c r="M419" s="145" t="s">
        <v>222</v>
      </c>
      <c r="N419" s="510">
        <v>41306</v>
      </c>
      <c r="O419" s="146"/>
      <c r="P419" s="146"/>
      <c r="Q419" s="146"/>
      <c r="R419" s="145"/>
    </row>
    <row r="420" spans="1:18" ht="51">
      <c r="A420" s="145">
        <v>29</v>
      </c>
      <c r="B420" s="145" t="s">
        <v>213</v>
      </c>
      <c r="C420" s="159" t="s">
        <v>214</v>
      </c>
      <c r="D420" s="159" t="s">
        <v>2621</v>
      </c>
      <c r="E420" s="159"/>
      <c r="F420" s="159" t="s">
        <v>2631</v>
      </c>
      <c r="G420" s="157">
        <v>27907.19</v>
      </c>
      <c r="H420" s="157"/>
      <c r="I420" s="159" t="s">
        <v>3065</v>
      </c>
      <c r="J420" s="145"/>
      <c r="K420" s="145"/>
      <c r="L420" s="145"/>
      <c r="M420" s="145" t="s">
        <v>222</v>
      </c>
      <c r="N420" s="510">
        <v>41306</v>
      </c>
      <c r="O420" s="146"/>
      <c r="P420" s="146"/>
      <c r="Q420" s="146"/>
      <c r="R420" s="145"/>
    </row>
    <row r="421" spans="1:18" ht="63.75">
      <c r="A421" s="145">
        <v>30</v>
      </c>
      <c r="B421" s="145" t="s">
        <v>213</v>
      </c>
      <c r="C421" s="159" t="s">
        <v>214</v>
      </c>
      <c r="D421" s="159" t="s">
        <v>2622</v>
      </c>
      <c r="E421" s="214"/>
      <c r="F421" s="159" t="s">
        <v>2632</v>
      </c>
      <c r="G421" s="213">
        <v>16354.09</v>
      </c>
      <c r="H421" s="213"/>
      <c r="I421" s="219" t="s">
        <v>3065</v>
      </c>
      <c r="J421" s="145"/>
      <c r="K421" s="145"/>
      <c r="L421" s="145"/>
      <c r="M421" s="145" t="s">
        <v>222</v>
      </c>
      <c r="N421" s="510">
        <v>41306</v>
      </c>
      <c r="O421" s="146"/>
      <c r="P421" s="146"/>
      <c r="Q421" s="146"/>
      <c r="R421" s="145"/>
    </row>
    <row r="422" spans="1:18" ht="63.75">
      <c r="A422" s="201">
        <v>31</v>
      </c>
      <c r="B422" s="201" t="s">
        <v>213</v>
      </c>
      <c r="C422" s="201" t="s">
        <v>2554</v>
      </c>
      <c r="D422" s="198" t="s">
        <v>214</v>
      </c>
      <c r="E422" s="201"/>
      <c r="F422" s="201" t="s">
        <v>2633</v>
      </c>
      <c r="G422" s="161">
        <v>7086075.4699999997</v>
      </c>
      <c r="H422" s="161"/>
      <c r="I422" s="145" t="s">
        <v>2142</v>
      </c>
      <c r="J422" s="145"/>
      <c r="K422" s="145" t="s">
        <v>1051</v>
      </c>
      <c r="L422" s="145" t="s">
        <v>1052</v>
      </c>
      <c r="M422" s="201" t="s">
        <v>222</v>
      </c>
      <c r="N422" s="513">
        <v>41275</v>
      </c>
      <c r="O422" s="146"/>
      <c r="P422" s="146"/>
      <c r="Q422" s="146"/>
      <c r="R422" s="145"/>
    </row>
    <row r="423" spans="1:18" ht="153">
      <c r="A423" s="220"/>
      <c r="B423" s="220"/>
      <c r="C423" s="220"/>
      <c r="D423" s="214"/>
      <c r="E423" s="220"/>
      <c r="F423" s="220"/>
      <c r="G423" s="221"/>
      <c r="H423" s="221"/>
      <c r="I423" s="145" t="s">
        <v>2143</v>
      </c>
      <c r="J423" s="196" t="s">
        <v>1054</v>
      </c>
      <c r="K423" s="145"/>
      <c r="L423" s="145"/>
      <c r="M423" s="220"/>
      <c r="N423" s="514"/>
      <c r="O423" s="146"/>
      <c r="P423" s="146"/>
      <c r="Q423" s="146"/>
      <c r="R423" s="145"/>
    </row>
    <row r="424" spans="1:18" ht="293.25" customHeight="1">
      <c r="A424" s="145">
        <v>32</v>
      </c>
      <c r="B424" s="145" t="s">
        <v>213</v>
      </c>
      <c r="C424" s="145" t="s">
        <v>2554</v>
      </c>
      <c r="D424" s="159" t="s">
        <v>214</v>
      </c>
      <c r="E424" s="145"/>
      <c r="F424" s="145" t="s">
        <v>1055</v>
      </c>
      <c r="G424" s="146">
        <v>6865</v>
      </c>
      <c r="H424" s="146"/>
      <c r="I424" s="196" t="s">
        <v>2144</v>
      </c>
      <c r="J424" s="145" t="s">
        <v>882</v>
      </c>
      <c r="K424" s="145"/>
      <c r="L424" s="145"/>
      <c r="M424" s="145" t="s">
        <v>201</v>
      </c>
      <c r="N424" s="510">
        <v>41306</v>
      </c>
      <c r="O424" s="146"/>
      <c r="P424" s="146"/>
      <c r="Q424" s="146"/>
      <c r="R424" s="145" t="s">
        <v>3417</v>
      </c>
    </row>
    <row r="425" spans="1:18" ht="76.5">
      <c r="A425" s="145">
        <v>33</v>
      </c>
      <c r="B425" s="145" t="s">
        <v>213</v>
      </c>
      <c r="C425" s="145" t="s">
        <v>1058</v>
      </c>
      <c r="D425" s="159" t="s">
        <v>214</v>
      </c>
      <c r="E425" s="145"/>
      <c r="F425" s="145" t="s">
        <v>2145</v>
      </c>
      <c r="G425" s="146"/>
      <c r="H425" s="146"/>
      <c r="I425" s="145" t="s">
        <v>1060</v>
      </c>
      <c r="J425" s="145"/>
      <c r="K425" s="145"/>
      <c r="L425" s="145"/>
      <c r="M425" s="145" t="s">
        <v>201</v>
      </c>
      <c r="N425" s="510">
        <v>41306</v>
      </c>
      <c r="O425" s="146"/>
      <c r="P425" s="146"/>
      <c r="Q425" s="146"/>
      <c r="R425" s="145"/>
    </row>
    <row r="426" spans="1:18" ht="76.5">
      <c r="A426" s="145">
        <v>34</v>
      </c>
      <c r="B426" s="145" t="s">
        <v>213</v>
      </c>
      <c r="C426" s="145" t="s">
        <v>3083</v>
      </c>
      <c r="D426" s="159" t="s">
        <v>214</v>
      </c>
      <c r="E426" s="145"/>
      <c r="F426" s="145" t="s">
        <v>1062</v>
      </c>
      <c r="G426" s="146">
        <v>1827390</v>
      </c>
      <c r="H426" s="146"/>
      <c r="I426" s="145" t="s">
        <v>1060</v>
      </c>
      <c r="J426" s="145"/>
      <c r="K426" s="145"/>
      <c r="L426" s="145"/>
      <c r="M426" s="145" t="s">
        <v>222</v>
      </c>
      <c r="N426" s="510">
        <v>41334</v>
      </c>
      <c r="O426" s="146"/>
      <c r="P426" s="146"/>
      <c r="Q426" s="146"/>
      <c r="R426" s="145"/>
    </row>
    <row r="427" spans="1:18" ht="153">
      <c r="A427" s="145">
        <v>35</v>
      </c>
      <c r="B427" s="145" t="s">
        <v>213</v>
      </c>
      <c r="C427" s="145" t="s">
        <v>2683</v>
      </c>
      <c r="D427" s="159" t="s">
        <v>214</v>
      </c>
      <c r="E427" s="145"/>
      <c r="F427" s="145" t="s">
        <v>281</v>
      </c>
      <c r="G427" s="146"/>
      <c r="H427" s="146"/>
      <c r="I427" s="145" t="s">
        <v>2146</v>
      </c>
      <c r="J427" s="145" t="s">
        <v>1066</v>
      </c>
      <c r="K427" s="145" t="s">
        <v>1067</v>
      </c>
      <c r="L427" s="145" t="s">
        <v>3411</v>
      </c>
      <c r="M427" s="145" t="s">
        <v>201</v>
      </c>
      <c r="N427" s="510">
        <v>41334</v>
      </c>
      <c r="O427" s="146"/>
      <c r="P427" s="146"/>
      <c r="Q427" s="146"/>
      <c r="R427" s="145"/>
    </row>
    <row r="428" spans="1:18" ht="15" customHeight="1">
      <c r="A428" s="160" t="s">
        <v>2634</v>
      </c>
      <c r="B428" s="160"/>
      <c r="C428" s="160"/>
      <c r="D428" s="160"/>
      <c r="E428" s="160"/>
      <c r="F428" s="160"/>
      <c r="G428" s="160"/>
      <c r="H428" s="160"/>
      <c r="I428" s="160"/>
      <c r="J428" s="160"/>
      <c r="K428" s="160"/>
      <c r="L428" s="160"/>
      <c r="M428" s="160"/>
      <c r="N428" s="509"/>
      <c r="O428" s="160"/>
      <c r="P428" s="160"/>
      <c r="Q428" s="160"/>
      <c r="R428" s="160"/>
    </row>
    <row r="429" spans="1:18" ht="267.75">
      <c r="A429" s="159">
        <v>1</v>
      </c>
      <c r="B429" s="159" t="s">
        <v>215</v>
      </c>
      <c r="C429" s="159" t="s">
        <v>2569</v>
      </c>
      <c r="D429" s="159" t="s">
        <v>2568</v>
      </c>
      <c r="E429" s="159"/>
      <c r="F429" s="159" t="s">
        <v>361</v>
      </c>
      <c r="G429" s="157">
        <v>82426678.269999996</v>
      </c>
      <c r="H429" s="157"/>
      <c r="I429" s="197" t="s">
        <v>362</v>
      </c>
      <c r="J429" s="159" t="s">
        <v>2147</v>
      </c>
      <c r="K429" s="159"/>
      <c r="L429" s="159"/>
      <c r="M429" s="159" t="s">
        <v>201</v>
      </c>
      <c r="N429" s="511">
        <v>41334</v>
      </c>
      <c r="O429" s="150"/>
      <c r="P429" s="157">
        <v>82426678.269999996</v>
      </c>
      <c r="Q429" s="157"/>
      <c r="R429" s="159" t="s">
        <v>2985</v>
      </c>
    </row>
    <row r="430" spans="1:18" ht="409.5">
      <c r="A430" s="159">
        <v>2</v>
      </c>
      <c r="B430" s="159" t="s">
        <v>215</v>
      </c>
      <c r="C430" s="159" t="s">
        <v>192</v>
      </c>
      <c r="D430" s="159" t="s">
        <v>2610</v>
      </c>
      <c r="E430" s="159" t="s">
        <v>2972</v>
      </c>
      <c r="F430" s="159" t="s">
        <v>1076</v>
      </c>
      <c r="G430" s="157">
        <v>5510619.1399999997</v>
      </c>
      <c r="H430" s="157"/>
      <c r="I430" s="159" t="s">
        <v>3432</v>
      </c>
      <c r="J430" s="159"/>
      <c r="K430" s="159"/>
      <c r="L430" s="159"/>
      <c r="M430" s="159" t="s">
        <v>202</v>
      </c>
      <c r="N430" s="511"/>
      <c r="O430" s="157">
        <v>5510619.1299999999</v>
      </c>
      <c r="P430" s="157"/>
      <c r="Q430" s="157"/>
      <c r="R430" s="159" t="s">
        <v>1077</v>
      </c>
    </row>
    <row r="431" spans="1:18" ht="409.5">
      <c r="A431" s="159">
        <v>3</v>
      </c>
      <c r="B431" s="159" t="s">
        <v>215</v>
      </c>
      <c r="C431" s="159" t="s">
        <v>192</v>
      </c>
      <c r="D431" s="159" t="s">
        <v>2610</v>
      </c>
      <c r="E431" s="159"/>
      <c r="F431" s="159" t="s">
        <v>1076</v>
      </c>
      <c r="G431" s="157">
        <v>4658979.3</v>
      </c>
      <c r="H431" s="157">
        <v>745436.7</v>
      </c>
      <c r="I431" s="159" t="s">
        <v>3434</v>
      </c>
      <c r="J431" s="159"/>
      <c r="K431" s="159"/>
      <c r="L431" s="159"/>
      <c r="M431" s="159" t="s">
        <v>201</v>
      </c>
      <c r="N431" s="511"/>
      <c r="O431" s="157">
        <v>4658979.3</v>
      </c>
      <c r="P431" s="157"/>
      <c r="Q431" s="157"/>
      <c r="R431" s="159" t="s">
        <v>1077</v>
      </c>
    </row>
    <row r="432" spans="1:18" ht="165.75">
      <c r="A432" s="159">
        <v>4</v>
      </c>
      <c r="B432" s="159" t="s">
        <v>215</v>
      </c>
      <c r="C432" s="159" t="s">
        <v>2572</v>
      </c>
      <c r="D432" s="159" t="s">
        <v>2148</v>
      </c>
      <c r="E432" s="159"/>
      <c r="F432" s="159" t="s">
        <v>2149</v>
      </c>
      <c r="G432" s="157">
        <v>101255.1</v>
      </c>
      <c r="H432" s="157"/>
      <c r="I432" s="159" t="s">
        <v>3055</v>
      </c>
      <c r="J432" s="159"/>
      <c r="K432" s="159"/>
      <c r="L432" s="159"/>
      <c r="M432" s="159" t="s">
        <v>222</v>
      </c>
      <c r="N432" s="511"/>
      <c r="O432" s="150">
        <v>100715.1</v>
      </c>
      <c r="P432" s="157"/>
      <c r="Q432" s="157"/>
      <c r="R432" s="159"/>
    </row>
    <row r="433" spans="1:18" ht="165.75">
      <c r="A433" s="159">
        <v>5</v>
      </c>
      <c r="B433" s="159" t="s">
        <v>215</v>
      </c>
      <c r="C433" s="159" t="s">
        <v>2572</v>
      </c>
      <c r="D433" s="159" t="s">
        <v>2148</v>
      </c>
      <c r="E433" s="159"/>
      <c r="F433" s="159" t="s">
        <v>2149</v>
      </c>
      <c r="G433" s="157">
        <v>9894.65</v>
      </c>
      <c r="H433" s="157"/>
      <c r="I433" s="159" t="s">
        <v>3412</v>
      </c>
      <c r="J433" s="159"/>
      <c r="K433" s="159"/>
      <c r="L433" s="159"/>
      <c r="M433" s="159" t="s">
        <v>222</v>
      </c>
      <c r="N433" s="511"/>
      <c r="O433" s="157">
        <v>9894.65</v>
      </c>
      <c r="P433" s="157"/>
      <c r="Q433" s="157"/>
      <c r="R433" s="159"/>
    </row>
    <row r="434" spans="1:18" ht="204">
      <c r="A434" s="159">
        <v>6</v>
      </c>
      <c r="B434" s="159" t="s">
        <v>215</v>
      </c>
      <c r="C434" s="159" t="s">
        <v>192</v>
      </c>
      <c r="D434" s="159" t="s">
        <v>2150</v>
      </c>
      <c r="E434" s="159"/>
      <c r="F434" s="159" t="s">
        <v>284</v>
      </c>
      <c r="G434" s="157">
        <v>3326.15</v>
      </c>
      <c r="H434" s="157"/>
      <c r="I434" s="159" t="s">
        <v>1085</v>
      </c>
      <c r="J434" s="159"/>
      <c r="K434" s="159"/>
      <c r="L434" s="159"/>
      <c r="M434" s="159" t="s">
        <v>222</v>
      </c>
      <c r="N434" s="511"/>
      <c r="O434" s="150">
        <v>3326.15</v>
      </c>
      <c r="P434" s="157"/>
      <c r="Q434" s="157"/>
      <c r="R434" s="159" t="s">
        <v>2984</v>
      </c>
    </row>
    <row r="435" spans="1:18" ht="204">
      <c r="A435" s="159">
        <v>7</v>
      </c>
      <c r="B435" s="159" t="s">
        <v>215</v>
      </c>
      <c r="C435" s="159" t="s">
        <v>192</v>
      </c>
      <c r="D435" s="159" t="s">
        <v>2150</v>
      </c>
      <c r="E435" s="159"/>
      <c r="F435" s="159" t="s">
        <v>284</v>
      </c>
      <c r="G435" s="157">
        <v>2831.35</v>
      </c>
      <c r="H435" s="157"/>
      <c r="I435" s="159" t="s">
        <v>1085</v>
      </c>
      <c r="J435" s="159"/>
      <c r="K435" s="159"/>
      <c r="L435" s="159"/>
      <c r="M435" s="159" t="s">
        <v>222</v>
      </c>
      <c r="N435" s="511"/>
      <c r="O435" s="150">
        <v>2831.35</v>
      </c>
      <c r="P435" s="157"/>
      <c r="Q435" s="157"/>
      <c r="R435" s="159" t="s">
        <v>2984</v>
      </c>
    </row>
    <row r="436" spans="1:18" ht="76.5">
      <c r="A436" s="159">
        <v>8</v>
      </c>
      <c r="B436" s="159" t="s">
        <v>215</v>
      </c>
      <c r="C436" s="159" t="s">
        <v>192</v>
      </c>
      <c r="D436" s="159" t="s">
        <v>1087</v>
      </c>
      <c r="E436" s="159"/>
      <c r="F436" s="159" t="s">
        <v>2578</v>
      </c>
      <c r="G436" s="157"/>
      <c r="H436" s="157"/>
      <c r="I436" s="159" t="s">
        <v>3413</v>
      </c>
      <c r="J436" s="159"/>
      <c r="K436" s="159"/>
      <c r="L436" s="159"/>
      <c r="M436" s="159" t="s">
        <v>201</v>
      </c>
      <c r="N436" s="511"/>
      <c r="O436" s="150"/>
      <c r="P436" s="157"/>
      <c r="Q436" s="157"/>
      <c r="R436" s="159"/>
    </row>
    <row r="437" spans="1:18" ht="38.25">
      <c r="A437" s="159">
        <v>9</v>
      </c>
      <c r="B437" s="159" t="s">
        <v>215</v>
      </c>
      <c r="C437" s="159" t="s">
        <v>192</v>
      </c>
      <c r="D437" s="159" t="s">
        <v>1087</v>
      </c>
      <c r="E437" s="159"/>
      <c r="F437" s="159" t="s">
        <v>1090</v>
      </c>
      <c r="G437" s="157"/>
      <c r="H437" s="157"/>
      <c r="I437" s="159"/>
      <c r="J437" s="159"/>
      <c r="K437" s="159"/>
      <c r="L437" s="159"/>
      <c r="M437" s="159" t="s">
        <v>222</v>
      </c>
      <c r="N437" s="511"/>
      <c r="O437" s="150"/>
      <c r="P437" s="157"/>
      <c r="Q437" s="157"/>
      <c r="R437" s="159"/>
    </row>
    <row r="438" spans="1:18" ht="102">
      <c r="A438" s="159">
        <v>10</v>
      </c>
      <c r="B438" s="159" t="s">
        <v>215</v>
      </c>
      <c r="C438" s="159" t="s">
        <v>192</v>
      </c>
      <c r="D438" s="159" t="s">
        <v>343</v>
      </c>
      <c r="E438" s="159"/>
      <c r="F438" s="159" t="s">
        <v>2981</v>
      </c>
      <c r="G438" s="157">
        <v>16836376.780000001</v>
      </c>
      <c r="H438" s="157"/>
      <c r="I438" s="159" t="s">
        <v>2725</v>
      </c>
      <c r="J438" s="159"/>
      <c r="K438" s="159"/>
      <c r="L438" s="159"/>
      <c r="M438" s="159" t="s">
        <v>201</v>
      </c>
      <c r="N438" s="511"/>
      <c r="O438" s="529">
        <v>27439614.059999999</v>
      </c>
      <c r="P438" s="157"/>
      <c r="Q438" s="157"/>
      <c r="R438" s="159" t="s">
        <v>1091</v>
      </c>
    </row>
    <row r="439" spans="1:18" ht="76.5">
      <c r="A439" s="159">
        <v>11</v>
      </c>
      <c r="B439" s="159" t="s">
        <v>215</v>
      </c>
      <c r="C439" s="159" t="s">
        <v>2572</v>
      </c>
      <c r="D439" s="159" t="s">
        <v>2151</v>
      </c>
      <c r="E439" s="159"/>
      <c r="F439" s="159" t="s">
        <v>284</v>
      </c>
      <c r="G439" s="157">
        <v>86227.199999999997</v>
      </c>
      <c r="H439" s="157"/>
      <c r="I439" s="159" t="s">
        <v>2729</v>
      </c>
      <c r="J439" s="159"/>
      <c r="K439" s="159"/>
      <c r="L439" s="159"/>
      <c r="M439" s="159" t="s">
        <v>222</v>
      </c>
      <c r="N439" s="511"/>
      <c r="O439" s="150"/>
      <c r="P439" s="157"/>
      <c r="Q439" s="157"/>
      <c r="R439" s="159"/>
    </row>
    <row r="440" spans="1:18" ht="63.75">
      <c r="A440" s="159">
        <v>12</v>
      </c>
      <c r="B440" s="159" t="s">
        <v>215</v>
      </c>
      <c r="C440" s="159" t="s">
        <v>2572</v>
      </c>
      <c r="D440" s="159" t="s">
        <v>2152</v>
      </c>
      <c r="E440" s="159"/>
      <c r="F440" s="159" t="s">
        <v>284</v>
      </c>
      <c r="G440" s="157">
        <v>20290.099999999999</v>
      </c>
      <c r="H440" s="157"/>
      <c r="I440" s="159" t="s">
        <v>2730</v>
      </c>
      <c r="J440" s="159"/>
      <c r="K440" s="159"/>
      <c r="L440" s="159"/>
      <c r="M440" s="159" t="s">
        <v>222</v>
      </c>
      <c r="N440" s="511"/>
      <c r="O440" s="150">
        <v>20290.099999999999</v>
      </c>
      <c r="P440" s="157"/>
      <c r="Q440" s="157"/>
      <c r="R440" s="159"/>
    </row>
    <row r="441" spans="1:18" ht="38.25">
      <c r="A441" s="159">
        <v>13</v>
      </c>
      <c r="B441" s="159" t="s">
        <v>215</v>
      </c>
      <c r="C441" s="159" t="s">
        <v>2572</v>
      </c>
      <c r="D441" s="159" t="s">
        <v>2153</v>
      </c>
      <c r="E441" s="159"/>
      <c r="F441" s="159" t="s">
        <v>1097</v>
      </c>
      <c r="G441" s="157"/>
      <c r="H441" s="157"/>
      <c r="I441" s="159" t="s">
        <v>2731</v>
      </c>
      <c r="J441" s="159"/>
      <c r="K441" s="159"/>
      <c r="L441" s="159"/>
      <c r="M441" s="159" t="s">
        <v>222</v>
      </c>
      <c r="N441" s="511"/>
      <c r="O441" s="150"/>
      <c r="P441" s="157"/>
      <c r="Q441" s="157"/>
      <c r="R441" s="159"/>
    </row>
    <row r="442" spans="1:18" ht="76.5">
      <c r="A442" s="159">
        <v>14</v>
      </c>
      <c r="B442" s="159" t="s">
        <v>215</v>
      </c>
      <c r="C442" s="159" t="s">
        <v>192</v>
      </c>
      <c r="D442" s="159" t="s">
        <v>2154</v>
      </c>
      <c r="E442" s="159"/>
      <c r="F442" s="159" t="s">
        <v>2770</v>
      </c>
      <c r="G442" s="157">
        <v>15251.66</v>
      </c>
      <c r="H442" s="157"/>
      <c r="I442" s="159" t="s">
        <v>3355</v>
      </c>
      <c r="J442" s="159"/>
      <c r="K442" s="159"/>
      <c r="L442" s="159"/>
      <c r="M442" s="159" t="s">
        <v>222</v>
      </c>
      <c r="N442" s="511"/>
      <c r="O442" s="150"/>
      <c r="P442" s="157"/>
      <c r="Q442" s="157"/>
      <c r="R442" s="159"/>
    </row>
    <row r="443" spans="1:18" ht="89.25">
      <c r="A443" s="159">
        <v>15</v>
      </c>
      <c r="B443" s="159" t="s">
        <v>215</v>
      </c>
      <c r="C443" s="159" t="s">
        <v>1102</v>
      </c>
      <c r="D443" s="159" t="s">
        <v>2155</v>
      </c>
      <c r="E443" s="159"/>
      <c r="F443" s="159" t="s">
        <v>1104</v>
      </c>
      <c r="G443" s="157"/>
      <c r="H443" s="157"/>
      <c r="I443" s="159" t="s">
        <v>2732</v>
      </c>
      <c r="J443" s="159"/>
      <c r="K443" s="159"/>
      <c r="L443" s="159"/>
      <c r="M443" s="159" t="s">
        <v>222</v>
      </c>
      <c r="N443" s="511"/>
      <c r="O443" s="150"/>
      <c r="P443" s="157"/>
      <c r="Q443" s="157"/>
      <c r="R443" s="159"/>
    </row>
    <row r="444" spans="1:18" ht="102">
      <c r="A444" s="159">
        <v>16</v>
      </c>
      <c r="B444" s="159" t="s">
        <v>215</v>
      </c>
      <c r="C444" s="159" t="s">
        <v>1106</v>
      </c>
      <c r="D444" s="159" t="s">
        <v>2604</v>
      </c>
      <c r="E444" s="159"/>
      <c r="F444" s="159" t="s">
        <v>1108</v>
      </c>
      <c r="G444" s="157"/>
      <c r="H444" s="157"/>
      <c r="I444" s="159"/>
      <c r="J444" s="159"/>
      <c r="K444" s="159"/>
      <c r="L444" s="159"/>
      <c r="M444" s="159" t="s">
        <v>222</v>
      </c>
      <c r="N444" s="511"/>
      <c r="O444" s="150"/>
      <c r="P444" s="157"/>
      <c r="Q444" s="157"/>
      <c r="R444" s="159"/>
    </row>
    <row r="445" spans="1:18" ht="38.25">
      <c r="A445" s="159">
        <v>17</v>
      </c>
      <c r="B445" s="159" t="s">
        <v>215</v>
      </c>
      <c r="C445" s="159" t="s">
        <v>2572</v>
      </c>
      <c r="D445" s="159" t="s">
        <v>1109</v>
      </c>
      <c r="E445" s="159"/>
      <c r="F445" s="159" t="s">
        <v>2636</v>
      </c>
      <c r="G445" s="157">
        <v>29737.96</v>
      </c>
      <c r="H445" s="157"/>
      <c r="I445" s="159"/>
      <c r="J445" s="159"/>
      <c r="K445" s="159"/>
      <c r="L445" s="159"/>
      <c r="M445" s="159" t="s">
        <v>222</v>
      </c>
      <c r="N445" s="511"/>
      <c r="O445" s="150"/>
      <c r="P445" s="157"/>
      <c r="Q445" s="157"/>
      <c r="R445" s="159"/>
    </row>
    <row r="446" spans="1:18" ht="25.5">
      <c r="A446" s="159">
        <v>18</v>
      </c>
      <c r="B446" s="159" t="s">
        <v>215</v>
      </c>
      <c r="C446" s="159" t="s">
        <v>2572</v>
      </c>
      <c r="D446" s="159" t="s">
        <v>1111</v>
      </c>
      <c r="E446" s="159"/>
      <c r="F446" s="159" t="s">
        <v>2636</v>
      </c>
      <c r="G446" s="157">
        <v>10322.290000000001</v>
      </c>
      <c r="H446" s="157"/>
      <c r="I446" s="159"/>
      <c r="J446" s="159"/>
      <c r="K446" s="159"/>
      <c r="L446" s="159"/>
      <c r="M446" s="159" t="s">
        <v>222</v>
      </c>
      <c r="N446" s="511"/>
      <c r="O446" s="150"/>
      <c r="P446" s="157"/>
      <c r="Q446" s="157"/>
      <c r="R446" s="159"/>
    </row>
    <row r="447" spans="1:18" ht="38.25">
      <c r="A447" s="159">
        <v>19</v>
      </c>
      <c r="B447" s="159" t="s">
        <v>215</v>
      </c>
      <c r="C447" s="159" t="s">
        <v>2572</v>
      </c>
      <c r="D447" s="159" t="s">
        <v>2973</v>
      </c>
      <c r="E447" s="159"/>
      <c r="F447" s="159" t="s">
        <v>1113</v>
      </c>
      <c r="G447" s="157">
        <v>20675.580000000002</v>
      </c>
      <c r="H447" s="157"/>
      <c r="I447" s="159"/>
      <c r="J447" s="159"/>
      <c r="K447" s="159"/>
      <c r="L447" s="159"/>
      <c r="M447" s="159" t="s">
        <v>222</v>
      </c>
      <c r="N447" s="511"/>
      <c r="O447" s="150">
        <v>20675.580000000002</v>
      </c>
      <c r="P447" s="157"/>
      <c r="Q447" s="157"/>
      <c r="R447" s="159"/>
    </row>
    <row r="448" spans="1:18" ht="51">
      <c r="A448" s="159">
        <v>20</v>
      </c>
      <c r="B448" s="159" t="s">
        <v>215</v>
      </c>
      <c r="C448" s="159" t="s">
        <v>2572</v>
      </c>
      <c r="D448" s="159" t="s">
        <v>1114</v>
      </c>
      <c r="E448" s="159"/>
      <c r="F448" s="159" t="s">
        <v>2637</v>
      </c>
      <c r="G448" s="157">
        <v>5907.82</v>
      </c>
      <c r="H448" s="157"/>
      <c r="I448" s="159"/>
      <c r="J448" s="159"/>
      <c r="K448" s="159"/>
      <c r="L448" s="159"/>
      <c r="M448" s="159" t="s">
        <v>222</v>
      </c>
      <c r="N448" s="511"/>
      <c r="O448" s="150"/>
      <c r="P448" s="157"/>
      <c r="Q448" s="157"/>
      <c r="R448" s="159"/>
    </row>
    <row r="449" spans="1:18" ht="51">
      <c r="A449" s="159">
        <v>21</v>
      </c>
      <c r="B449" s="159" t="s">
        <v>215</v>
      </c>
      <c r="C449" s="159" t="s">
        <v>2572</v>
      </c>
      <c r="D449" s="159" t="s">
        <v>1114</v>
      </c>
      <c r="E449" s="159"/>
      <c r="F449" s="159" t="s">
        <v>2637</v>
      </c>
      <c r="G449" s="157">
        <v>14878.94</v>
      </c>
      <c r="H449" s="157"/>
      <c r="I449" s="159"/>
      <c r="J449" s="159"/>
      <c r="K449" s="159"/>
      <c r="L449" s="159"/>
      <c r="M449" s="159" t="s">
        <v>222</v>
      </c>
      <c r="N449" s="511"/>
      <c r="O449" s="150"/>
      <c r="P449" s="157"/>
      <c r="Q449" s="157"/>
      <c r="R449" s="159"/>
    </row>
    <row r="450" spans="1:18" ht="51">
      <c r="A450" s="159">
        <v>22</v>
      </c>
      <c r="B450" s="159" t="s">
        <v>215</v>
      </c>
      <c r="C450" s="159" t="s">
        <v>2572</v>
      </c>
      <c r="D450" s="159" t="s">
        <v>1114</v>
      </c>
      <c r="E450" s="159"/>
      <c r="F450" s="159" t="s">
        <v>2637</v>
      </c>
      <c r="G450" s="157">
        <v>2844.5</v>
      </c>
      <c r="H450" s="157"/>
      <c r="I450" s="159"/>
      <c r="J450" s="159"/>
      <c r="K450" s="159"/>
      <c r="L450" s="159"/>
      <c r="M450" s="159" t="s">
        <v>222</v>
      </c>
      <c r="N450" s="511"/>
      <c r="O450" s="150"/>
      <c r="P450" s="157"/>
      <c r="Q450" s="157"/>
      <c r="R450" s="159"/>
    </row>
    <row r="451" spans="1:18" ht="51">
      <c r="A451" s="159">
        <v>23</v>
      </c>
      <c r="B451" s="159" t="s">
        <v>215</v>
      </c>
      <c r="C451" s="159" t="s">
        <v>2572</v>
      </c>
      <c r="D451" s="159" t="s">
        <v>1114</v>
      </c>
      <c r="E451" s="159"/>
      <c r="F451" s="159" t="s">
        <v>2637</v>
      </c>
      <c r="G451" s="157">
        <v>2552.7600000000002</v>
      </c>
      <c r="H451" s="157"/>
      <c r="I451" s="159"/>
      <c r="J451" s="159"/>
      <c r="K451" s="159"/>
      <c r="L451" s="159"/>
      <c r="M451" s="159" t="s">
        <v>222</v>
      </c>
      <c r="N451" s="511"/>
      <c r="O451" s="150"/>
      <c r="P451" s="157"/>
      <c r="Q451" s="157"/>
      <c r="R451" s="159"/>
    </row>
    <row r="452" spans="1:18" ht="63.75">
      <c r="A452" s="159">
        <v>24</v>
      </c>
      <c r="B452" s="159" t="s">
        <v>215</v>
      </c>
      <c r="C452" s="159" t="s">
        <v>2572</v>
      </c>
      <c r="D452" s="159" t="s">
        <v>3451</v>
      </c>
      <c r="E452" s="159"/>
      <c r="F452" s="159" t="s">
        <v>2637</v>
      </c>
      <c r="G452" s="157">
        <v>8825.25</v>
      </c>
      <c r="H452" s="157"/>
      <c r="I452" s="159"/>
      <c r="J452" s="159"/>
      <c r="K452" s="159"/>
      <c r="L452" s="159"/>
      <c r="M452" s="159" t="s">
        <v>222</v>
      </c>
      <c r="N452" s="511"/>
      <c r="O452" s="150"/>
      <c r="P452" s="157"/>
      <c r="Q452" s="157"/>
      <c r="R452" s="159"/>
    </row>
    <row r="453" spans="1:18" ht="51">
      <c r="A453" s="159">
        <v>25</v>
      </c>
      <c r="B453" s="159" t="s">
        <v>215</v>
      </c>
      <c r="C453" s="159" t="s">
        <v>2638</v>
      </c>
      <c r="D453" s="159" t="s">
        <v>307</v>
      </c>
      <c r="E453" s="159"/>
      <c r="F453" s="159" t="s">
        <v>3401</v>
      </c>
      <c r="G453" s="157">
        <v>75000</v>
      </c>
      <c r="H453" s="157"/>
      <c r="I453" s="159"/>
      <c r="J453" s="159"/>
      <c r="K453" s="159"/>
      <c r="L453" s="159"/>
      <c r="M453" s="159" t="s">
        <v>222</v>
      </c>
      <c r="N453" s="511"/>
      <c r="O453" s="150"/>
      <c r="P453" s="157"/>
      <c r="Q453" s="157"/>
      <c r="R453" s="159"/>
    </row>
    <row r="454" spans="1:18" ht="76.5">
      <c r="A454" s="159">
        <v>26</v>
      </c>
      <c r="B454" s="159" t="s">
        <v>215</v>
      </c>
      <c r="C454" s="159" t="s">
        <v>2971</v>
      </c>
      <c r="D454" s="159" t="s">
        <v>2572</v>
      </c>
      <c r="E454" s="159" t="s">
        <v>3356</v>
      </c>
      <c r="F454" s="159" t="s">
        <v>422</v>
      </c>
      <c r="G454" s="157">
        <v>133440.09</v>
      </c>
      <c r="H454" s="157">
        <v>6505.03</v>
      </c>
      <c r="I454" s="159" t="s">
        <v>1124</v>
      </c>
      <c r="J454" s="159"/>
      <c r="K454" s="159"/>
      <c r="L454" s="159"/>
      <c r="M454" s="159" t="s">
        <v>201</v>
      </c>
      <c r="N454" s="511"/>
      <c r="O454" s="150"/>
      <c r="P454" s="157">
        <v>139945.12</v>
      </c>
      <c r="Q454" s="157"/>
      <c r="R454" s="159" t="s">
        <v>3357</v>
      </c>
    </row>
    <row r="455" spans="1:18" ht="15" customHeight="1">
      <c r="A455" s="160" t="s">
        <v>2781</v>
      </c>
      <c r="B455" s="160"/>
      <c r="C455" s="160"/>
      <c r="D455" s="160"/>
      <c r="E455" s="160"/>
      <c r="F455" s="160"/>
      <c r="G455" s="160"/>
      <c r="H455" s="160"/>
      <c r="I455" s="160"/>
      <c r="J455" s="160"/>
      <c r="K455" s="160"/>
      <c r="L455" s="160"/>
      <c r="M455" s="160"/>
      <c r="N455" s="509"/>
      <c r="O455" s="160"/>
      <c r="P455" s="160"/>
      <c r="Q455" s="160"/>
      <c r="R455" s="160"/>
    </row>
    <row r="456" spans="1:18" ht="25.5">
      <c r="A456" s="153">
        <v>1</v>
      </c>
      <c r="B456" s="145" t="s">
        <v>210</v>
      </c>
      <c r="C456" s="145" t="s">
        <v>192</v>
      </c>
      <c r="D456" s="145" t="s">
        <v>1126</v>
      </c>
      <c r="E456" s="145"/>
      <c r="F456" s="145" t="s">
        <v>2641</v>
      </c>
      <c r="G456" s="157"/>
      <c r="H456" s="146"/>
      <c r="I456" s="145" t="s">
        <v>187</v>
      </c>
      <c r="J456" s="145"/>
      <c r="K456" s="145"/>
      <c r="L456" s="204"/>
      <c r="M456" s="145" t="s">
        <v>222</v>
      </c>
      <c r="N456" s="510" t="s">
        <v>280</v>
      </c>
      <c r="O456" s="146"/>
      <c r="P456" s="146"/>
      <c r="Q456" s="146"/>
      <c r="R456" s="145" t="s">
        <v>2962</v>
      </c>
    </row>
    <row r="457" spans="1:18" ht="25.5">
      <c r="A457" s="153">
        <v>2</v>
      </c>
      <c r="B457" s="145" t="s">
        <v>210</v>
      </c>
      <c r="C457" s="145" t="s">
        <v>1130</v>
      </c>
      <c r="D457" s="145" t="s">
        <v>192</v>
      </c>
      <c r="E457" s="145"/>
      <c r="F457" s="145" t="s">
        <v>1131</v>
      </c>
      <c r="G457" s="157">
        <v>5380</v>
      </c>
      <c r="H457" s="146"/>
      <c r="I457" s="145" t="s">
        <v>187</v>
      </c>
      <c r="J457" s="145"/>
      <c r="K457" s="145"/>
      <c r="L457" s="204"/>
      <c r="M457" s="145" t="s">
        <v>222</v>
      </c>
      <c r="N457" s="510" t="s">
        <v>280</v>
      </c>
      <c r="O457" s="146"/>
      <c r="P457" s="146"/>
      <c r="Q457" s="146"/>
      <c r="R457" s="145" t="s">
        <v>2962</v>
      </c>
    </row>
    <row r="458" spans="1:18" ht="51">
      <c r="A458" s="153">
        <f>A457+1</f>
        <v>3</v>
      </c>
      <c r="B458" s="145" t="s">
        <v>210</v>
      </c>
      <c r="C458" s="145" t="s">
        <v>192</v>
      </c>
      <c r="D458" s="145" t="s">
        <v>217</v>
      </c>
      <c r="E458" s="145"/>
      <c r="F458" s="145" t="s">
        <v>2639</v>
      </c>
      <c r="G458" s="157">
        <v>5310606.95</v>
      </c>
      <c r="H458" s="146"/>
      <c r="I458" s="145" t="s">
        <v>187</v>
      </c>
      <c r="J458" s="145"/>
      <c r="K458" s="145"/>
      <c r="L458" s="204"/>
      <c r="M458" s="145" t="s">
        <v>201</v>
      </c>
      <c r="N458" s="510" t="s">
        <v>280</v>
      </c>
      <c r="O458" s="146">
        <v>5310606.95</v>
      </c>
      <c r="P458" s="146"/>
      <c r="Q458" s="146"/>
      <c r="R458" s="145"/>
    </row>
    <row r="459" spans="1:18" ht="76.5">
      <c r="A459" s="153">
        <f t="shared" ref="A459:A522" si="0">A458+1</f>
        <v>4</v>
      </c>
      <c r="B459" s="145" t="s">
        <v>210</v>
      </c>
      <c r="C459" s="145" t="s">
        <v>192</v>
      </c>
      <c r="D459" s="145" t="s">
        <v>217</v>
      </c>
      <c r="E459" s="145"/>
      <c r="F459" s="145" t="s">
        <v>274</v>
      </c>
      <c r="G459" s="146">
        <v>7411549.75</v>
      </c>
      <c r="H459" s="146"/>
      <c r="I459" s="145" t="s">
        <v>2651</v>
      </c>
      <c r="J459" s="145" t="s">
        <v>187</v>
      </c>
      <c r="K459" s="145"/>
      <c r="L459" s="204"/>
      <c r="M459" s="145" t="s">
        <v>201</v>
      </c>
      <c r="N459" s="510"/>
      <c r="O459" s="146">
        <v>7411549.75</v>
      </c>
      <c r="P459" s="146"/>
      <c r="Q459" s="146"/>
      <c r="R459" s="145"/>
    </row>
    <row r="460" spans="1:18" ht="25.5">
      <c r="A460" s="153">
        <f t="shared" si="0"/>
        <v>5</v>
      </c>
      <c r="B460" s="145" t="s">
        <v>210</v>
      </c>
      <c r="C460" s="145" t="s">
        <v>1132</v>
      </c>
      <c r="D460" s="145" t="s">
        <v>192</v>
      </c>
      <c r="E460" s="145"/>
      <c r="F460" s="145" t="s">
        <v>2697</v>
      </c>
      <c r="G460" s="146"/>
      <c r="H460" s="146"/>
      <c r="I460" s="196" t="s">
        <v>187</v>
      </c>
      <c r="J460" s="145"/>
      <c r="K460" s="145"/>
      <c r="L460" s="204"/>
      <c r="M460" s="145" t="s">
        <v>222</v>
      </c>
      <c r="N460" s="510" t="s">
        <v>280</v>
      </c>
      <c r="O460" s="146"/>
      <c r="P460" s="146"/>
      <c r="Q460" s="146"/>
      <c r="R460" s="145" t="s">
        <v>2962</v>
      </c>
    </row>
    <row r="461" spans="1:18" ht="63.75">
      <c r="A461" s="153">
        <f t="shared" si="0"/>
        <v>6</v>
      </c>
      <c r="B461" s="145" t="s">
        <v>210</v>
      </c>
      <c r="C461" s="145" t="s">
        <v>192</v>
      </c>
      <c r="D461" s="145" t="s">
        <v>217</v>
      </c>
      <c r="E461" s="145"/>
      <c r="F461" s="145" t="s">
        <v>2156</v>
      </c>
      <c r="G461" s="146">
        <v>20764.48</v>
      </c>
      <c r="H461" s="146"/>
      <c r="I461" s="145" t="s">
        <v>187</v>
      </c>
      <c r="J461" s="145"/>
      <c r="K461" s="145"/>
      <c r="L461" s="204"/>
      <c r="M461" s="145" t="s">
        <v>201</v>
      </c>
      <c r="N461" s="510" t="s">
        <v>280</v>
      </c>
      <c r="O461" s="146">
        <v>20764.48</v>
      </c>
      <c r="P461" s="146"/>
      <c r="Q461" s="146"/>
      <c r="R461" s="145"/>
    </row>
    <row r="462" spans="1:18" ht="51">
      <c r="A462" s="153">
        <f t="shared" si="0"/>
        <v>7</v>
      </c>
      <c r="B462" s="145" t="s">
        <v>210</v>
      </c>
      <c r="C462" s="145" t="s">
        <v>2684</v>
      </c>
      <c r="D462" s="145" t="s">
        <v>192</v>
      </c>
      <c r="E462" s="145"/>
      <c r="F462" s="145" t="s">
        <v>2970</v>
      </c>
      <c r="G462" s="157"/>
      <c r="H462" s="146"/>
      <c r="I462" s="145" t="s">
        <v>187</v>
      </c>
      <c r="J462" s="145"/>
      <c r="K462" s="145"/>
      <c r="L462" s="204"/>
      <c r="M462" s="145" t="s">
        <v>222</v>
      </c>
      <c r="N462" s="510"/>
      <c r="O462" s="146"/>
      <c r="P462" s="146"/>
      <c r="Q462" s="146"/>
      <c r="R462" s="145" t="s">
        <v>2962</v>
      </c>
    </row>
    <row r="463" spans="1:18" ht="51">
      <c r="A463" s="153">
        <f t="shared" si="0"/>
        <v>8</v>
      </c>
      <c r="B463" s="145" t="s">
        <v>210</v>
      </c>
      <c r="C463" s="145" t="s">
        <v>2596</v>
      </c>
      <c r="D463" s="145" t="s">
        <v>192</v>
      </c>
      <c r="E463" s="145"/>
      <c r="F463" s="145" t="s">
        <v>2642</v>
      </c>
      <c r="G463" s="146">
        <v>132185.85</v>
      </c>
      <c r="H463" s="146"/>
      <c r="I463" s="145" t="s">
        <v>187</v>
      </c>
      <c r="J463" s="145"/>
      <c r="K463" s="145"/>
      <c r="L463" s="204"/>
      <c r="M463" s="145" t="s">
        <v>201</v>
      </c>
      <c r="N463" s="510"/>
      <c r="O463" s="146"/>
      <c r="P463" s="146">
        <v>370139.1</v>
      </c>
      <c r="Q463" s="146"/>
      <c r="R463" s="145"/>
    </row>
    <row r="464" spans="1:18" ht="63.75">
      <c r="A464" s="153">
        <f t="shared" si="0"/>
        <v>9</v>
      </c>
      <c r="B464" s="145" t="s">
        <v>210</v>
      </c>
      <c r="C464" s="145" t="s">
        <v>192</v>
      </c>
      <c r="D464" s="145" t="s">
        <v>217</v>
      </c>
      <c r="E464" s="145"/>
      <c r="F464" s="145" t="s">
        <v>2542</v>
      </c>
      <c r="G464" s="146">
        <v>3490.11</v>
      </c>
      <c r="H464" s="146"/>
      <c r="I464" s="145" t="s">
        <v>2157</v>
      </c>
      <c r="J464" s="145"/>
      <c r="K464" s="145"/>
      <c r="L464" s="204"/>
      <c r="M464" s="145" t="s">
        <v>201</v>
      </c>
      <c r="N464" s="510"/>
      <c r="O464" s="146">
        <v>3490.11</v>
      </c>
      <c r="P464" s="146"/>
      <c r="Q464" s="146"/>
      <c r="R464" s="145"/>
    </row>
    <row r="465" spans="1:18" ht="38.25">
      <c r="A465" s="153">
        <f t="shared" si="0"/>
        <v>10</v>
      </c>
      <c r="B465" s="145" t="s">
        <v>210</v>
      </c>
      <c r="C465" s="145" t="s">
        <v>192</v>
      </c>
      <c r="D465" s="145" t="s">
        <v>1140</v>
      </c>
      <c r="E465" s="145"/>
      <c r="F465" s="145" t="s">
        <v>3097</v>
      </c>
      <c r="G465" s="146">
        <v>24062.35</v>
      </c>
      <c r="H465" s="146"/>
      <c r="I465" s="145" t="s">
        <v>187</v>
      </c>
      <c r="J465" s="145"/>
      <c r="K465" s="145"/>
      <c r="L465" s="204"/>
      <c r="M465" s="145" t="s">
        <v>222</v>
      </c>
      <c r="N465" s="510"/>
      <c r="O465" s="146"/>
      <c r="P465" s="146"/>
      <c r="Q465" s="146"/>
      <c r="R465" s="145" t="s">
        <v>2962</v>
      </c>
    </row>
    <row r="466" spans="1:18" ht="51">
      <c r="A466" s="153">
        <f t="shared" si="0"/>
        <v>11</v>
      </c>
      <c r="B466" s="145" t="s">
        <v>210</v>
      </c>
      <c r="C466" s="145" t="s">
        <v>192</v>
      </c>
      <c r="D466" s="145" t="s">
        <v>217</v>
      </c>
      <c r="E466" s="145"/>
      <c r="F466" s="145" t="s">
        <v>2993</v>
      </c>
      <c r="G466" s="146">
        <v>5751570.9500000002</v>
      </c>
      <c r="H466" s="146"/>
      <c r="I466" s="145" t="s">
        <v>187</v>
      </c>
      <c r="J466" s="145"/>
      <c r="K466" s="145"/>
      <c r="L466" s="204"/>
      <c r="M466" s="145" t="s">
        <v>201</v>
      </c>
      <c r="N466" s="510"/>
      <c r="O466" s="146">
        <v>5751570.9500000002</v>
      </c>
      <c r="P466" s="146"/>
      <c r="Q466" s="146"/>
      <c r="R466" s="145"/>
    </row>
    <row r="467" spans="1:18" ht="51">
      <c r="A467" s="153">
        <f t="shared" si="0"/>
        <v>12</v>
      </c>
      <c r="B467" s="145" t="s">
        <v>210</v>
      </c>
      <c r="C467" s="145" t="s">
        <v>192</v>
      </c>
      <c r="D467" s="145" t="s">
        <v>217</v>
      </c>
      <c r="E467" s="145"/>
      <c r="F467" s="145" t="s">
        <v>2158</v>
      </c>
      <c r="G467" s="146">
        <v>8775.02</v>
      </c>
      <c r="H467" s="146"/>
      <c r="I467" s="145" t="s">
        <v>187</v>
      </c>
      <c r="J467" s="145"/>
      <c r="K467" s="145"/>
      <c r="L467" s="204"/>
      <c r="M467" s="145" t="s">
        <v>222</v>
      </c>
      <c r="N467" s="515"/>
      <c r="O467" s="146">
        <v>8775.02</v>
      </c>
      <c r="P467" s="146"/>
      <c r="Q467" s="146"/>
      <c r="R467" s="145"/>
    </row>
    <row r="468" spans="1:18" ht="38.25">
      <c r="A468" s="153">
        <f t="shared" si="0"/>
        <v>13</v>
      </c>
      <c r="B468" s="145" t="s">
        <v>210</v>
      </c>
      <c r="C468" s="145" t="s">
        <v>1143</v>
      </c>
      <c r="D468" s="145" t="s">
        <v>2159</v>
      </c>
      <c r="E468" s="145"/>
      <c r="F468" s="145" t="s">
        <v>1145</v>
      </c>
      <c r="G468" s="157"/>
      <c r="H468" s="146"/>
      <c r="I468" s="145" t="s">
        <v>187</v>
      </c>
      <c r="J468" s="145"/>
      <c r="K468" s="145"/>
      <c r="L468" s="204"/>
      <c r="M468" s="145" t="s">
        <v>222</v>
      </c>
      <c r="N468" s="510"/>
      <c r="O468" s="146"/>
      <c r="P468" s="146"/>
      <c r="Q468" s="146"/>
      <c r="R468" s="145" t="s">
        <v>2962</v>
      </c>
    </row>
    <row r="469" spans="1:18" ht="51">
      <c r="A469" s="153">
        <f t="shared" si="0"/>
        <v>14</v>
      </c>
      <c r="B469" s="145" t="s">
        <v>210</v>
      </c>
      <c r="C469" s="145" t="s">
        <v>192</v>
      </c>
      <c r="D469" s="145" t="s">
        <v>371</v>
      </c>
      <c r="E469" s="145"/>
      <c r="F469" s="145" t="s">
        <v>275</v>
      </c>
      <c r="G469" s="157">
        <v>2190876.59</v>
      </c>
      <c r="H469" s="146"/>
      <c r="I469" s="145" t="s">
        <v>2160</v>
      </c>
      <c r="J469" s="145" t="s">
        <v>187</v>
      </c>
      <c r="K469" s="145"/>
      <c r="L469" s="204"/>
      <c r="M469" s="145" t="s">
        <v>201</v>
      </c>
      <c r="N469" s="510" t="s">
        <v>280</v>
      </c>
      <c r="O469" s="146">
        <v>2190876.59</v>
      </c>
      <c r="P469" s="146"/>
      <c r="Q469" s="146"/>
      <c r="R469" s="145"/>
    </row>
    <row r="470" spans="1:18" ht="63.75">
      <c r="A470" s="153">
        <f t="shared" si="0"/>
        <v>15</v>
      </c>
      <c r="B470" s="145" t="s">
        <v>210</v>
      </c>
      <c r="C470" s="145" t="s">
        <v>192</v>
      </c>
      <c r="D470" s="145" t="s">
        <v>217</v>
      </c>
      <c r="E470" s="145"/>
      <c r="F470" s="145" t="s">
        <v>2161</v>
      </c>
      <c r="G470" s="157">
        <v>22657.26</v>
      </c>
      <c r="H470" s="146"/>
      <c r="I470" s="145" t="s">
        <v>2162</v>
      </c>
      <c r="J470" s="145" t="s">
        <v>187</v>
      </c>
      <c r="K470" s="145"/>
      <c r="L470" s="204"/>
      <c r="M470" s="145" t="s">
        <v>201</v>
      </c>
      <c r="N470" s="510" t="s">
        <v>280</v>
      </c>
      <c r="O470" s="146">
        <v>22657.26</v>
      </c>
      <c r="P470" s="146"/>
      <c r="Q470" s="146"/>
      <c r="R470" s="145"/>
    </row>
    <row r="471" spans="1:18" ht="63.75">
      <c r="A471" s="153">
        <f t="shared" si="0"/>
        <v>16</v>
      </c>
      <c r="B471" s="145" t="s">
        <v>210</v>
      </c>
      <c r="C471" s="145" t="s">
        <v>192</v>
      </c>
      <c r="D471" s="145" t="s">
        <v>217</v>
      </c>
      <c r="E471" s="145"/>
      <c r="F471" s="145" t="s">
        <v>2163</v>
      </c>
      <c r="G471" s="157">
        <v>22142.63</v>
      </c>
      <c r="H471" s="146"/>
      <c r="I471" s="145" t="s">
        <v>2164</v>
      </c>
      <c r="J471" s="145" t="s">
        <v>187</v>
      </c>
      <c r="K471" s="145"/>
      <c r="L471" s="204"/>
      <c r="M471" s="145" t="s">
        <v>201</v>
      </c>
      <c r="N471" s="510" t="s">
        <v>280</v>
      </c>
      <c r="O471" s="146">
        <v>22142.63</v>
      </c>
      <c r="P471" s="146"/>
      <c r="Q471" s="146"/>
      <c r="R471" s="145"/>
    </row>
    <row r="472" spans="1:18" ht="51">
      <c r="A472" s="153">
        <f t="shared" si="0"/>
        <v>17</v>
      </c>
      <c r="B472" s="145" t="s">
        <v>210</v>
      </c>
      <c r="C472" s="145" t="s">
        <v>192</v>
      </c>
      <c r="D472" s="145" t="s">
        <v>217</v>
      </c>
      <c r="E472" s="145"/>
      <c r="F472" s="145" t="s">
        <v>2165</v>
      </c>
      <c r="G472" s="157">
        <v>3366.21</v>
      </c>
      <c r="H472" s="146"/>
      <c r="I472" s="145" t="s">
        <v>2166</v>
      </c>
      <c r="J472" s="145" t="s">
        <v>187</v>
      </c>
      <c r="K472" s="145"/>
      <c r="L472" s="204"/>
      <c r="M472" s="145" t="s">
        <v>222</v>
      </c>
      <c r="N472" s="510" t="s">
        <v>280</v>
      </c>
      <c r="O472" s="146">
        <v>3366.21</v>
      </c>
      <c r="P472" s="146"/>
      <c r="Q472" s="146"/>
      <c r="R472" s="145"/>
    </row>
    <row r="473" spans="1:18" ht="76.5">
      <c r="A473" s="153">
        <f t="shared" si="0"/>
        <v>18</v>
      </c>
      <c r="B473" s="145" t="s">
        <v>210</v>
      </c>
      <c r="C473" s="145" t="s">
        <v>217</v>
      </c>
      <c r="D473" s="145" t="s">
        <v>192</v>
      </c>
      <c r="E473" s="145"/>
      <c r="F473" s="145" t="s">
        <v>2969</v>
      </c>
      <c r="G473" s="146"/>
      <c r="H473" s="146"/>
      <c r="I473" s="145" t="s">
        <v>2167</v>
      </c>
      <c r="J473" s="145" t="s">
        <v>3009</v>
      </c>
      <c r="K473" s="145" t="s">
        <v>187</v>
      </c>
      <c r="L473" s="204"/>
      <c r="M473" s="145" t="s">
        <v>2646</v>
      </c>
      <c r="N473" s="510" t="s">
        <v>280</v>
      </c>
      <c r="O473" s="146"/>
      <c r="P473" s="146"/>
      <c r="Q473" s="146"/>
      <c r="R473" s="145" t="s">
        <v>2963</v>
      </c>
    </row>
    <row r="474" spans="1:18" ht="76.5">
      <c r="A474" s="153">
        <f t="shared" si="0"/>
        <v>19</v>
      </c>
      <c r="B474" s="145" t="s">
        <v>210</v>
      </c>
      <c r="C474" s="145" t="s">
        <v>192</v>
      </c>
      <c r="D474" s="145" t="s">
        <v>2643</v>
      </c>
      <c r="E474" s="145"/>
      <c r="F474" s="145" t="s">
        <v>3120</v>
      </c>
      <c r="G474" s="146"/>
      <c r="H474" s="146"/>
      <c r="I474" s="145" t="s">
        <v>2168</v>
      </c>
      <c r="J474" s="145" t="s">
        <v>3010</v>
      </c>
      <c r="K474" s="145"/>
      <c r="L474" s="204"/>
      <c r="M474" s="145" t="s">
        <v>2646</v>
      </c>
      <c r="N474" s="510" t="s">
        <v>280</v>
      </c>
      <c r="O474" s="146"/>
      <c r="P474" s="146"/>
      <c r="Q474" s="146"/>
      <c r="R474" s="145" t="s">
        <v>2963</v>
      </c>
    </row>
    <row r="475" spans="1:18" ht="51">
      <c r="A475" s="153">
        <f t="shared" si="0"/>
        <v>20</v>
      </c>
      <c r="B475" s="145" t="s">
        <v>210</v>
      </c>
      <c r="C475" s="145" t="s">
        <v>192</v>
      </c>
      <c r="D475" s="145" t="s">
        <v>371</v>
      </c>
      <c r="E475" s="145"/>
      <c r="F475" s="145" t="s">
        <v>276</v>
      </c>
      <c r="G475" s="146">
        <v>619746.81000000006</v>
      </c>
      <c r="H475" s="146"/>
      <c r="I475" s="196" t="s">
        <v>2169</v>
      </c>
      <c r="J475" s="145"/>
      <c r="K475" s="145"/>
      <c r="L475" s="204"/>
      <c r="M475" s="145" t="s">
        <v>2646</v>
      </c>
      <c r="N475" s="510"/>
      <c r="O475" s="146">
        <v>619746.81000000006</v>
      </c>
      <c r="P475" s="146"/>
      <c r="Q475" s="146"/>
      <c r="R475" s="145"/>
    </row>
    <row r="476" spans="1:18" ht="51">
      <c r="A476" s="153">
        <f t="shared" si="0"/>
        <v>21</v>
      </c>
      <c r="B476" s="145" t="s">
        <v>210</v>
      </c>
      <c r="C476" s="145" t="s">
        <v>192</v>
      </c>
      <c r="D476" s="145" t="s">
        <v>2643</v>
      </c>
      <c r="E476" s="145"/>
      <c r="F476" s="145" t="s">
        <v>2966</v>
      </c>
      <c r="G476" s="146"/>
      <c r="H476" s="146"/>
      <c r="I476" s="196" t="s">
        <v>187</v>
      </c>
      <c r="J476" s="145"/>
      <c r="K476" s="145"/>
      <c r="L476" s="204"/>
      <c r="M476" s="145" t="s">
        <v>2646</v>
      </c>
      <c r="N476" s="510"/>
      <c r="O476" s="146"/>
      <c r="P476" s="146"/>
      <c r="Q476" s="146"/>
      <c r="R476" s="145" t="s">
        <v>2963</v>
      </c>
    </row>
    <row r="477" spans="1:18" ht="140.25">
      <c r="A477" s="153">
        <f t="shared" si="0"/>
        <v>22</v>
      </c>
      <c r="B477" s="145" t="s">
        <v>210</v>
      </c>
      <c r="C477" s="145" t="s">
        <v>192</v>
      </c>
      <c r="D477" s="145" t="s">
        <v>2643</v>
      </c>
      <c r="E477" s="145"/>
      <c r="F477" s="145" t="s">
        <v>2967</v>
      </c>
      <c r="G477" s="146"/>
      <c r="H477" s="146"/>
      <c r="I477" s="145" t="s">
        <v>2170</v>
      </c>
      <c r="J477" s="145" t="s">
        <v>2965</v>
      </c>
      <c r="K477" s="145" t="s">
        <v>187</v>
      </c>
      <c r="L477" s="204"/>
      <c r="M477" s="145" t="s">
        <v>2646</v>
      </c>
      <c r="N477" s="510" t="s">
        <v>280</v>
      </c>
      <c r="O477" s="146"/>
      <c r="P477" s="146"/>
      <c r="Q477" s="146"/>
      <c r="R477" s="145" t="s">
        <v>2963</v>
      </c>
    </row>
    <row r="478" spans="1:18" ht="38.25">
      <c r="A478" s="153">
        <f t="shared" si="0"/>
        <v>23</v>
      </c>
      <c r="B478" s="145" t="s">
        <v>210</v>
      </c>
      <c r="C478" s="145" t="s">
        <v>1169</v>
      </c>
      <c r="D478" s="145" t="s">
        <v>192</v>
      </c>
      <c r="E478" s="145"/>
      <c r="F478" s="145" t="s">
        <v>2645</v>
      </c>
      <c r="G478" s="146"/>
      <c r="H478" s="146"/>
      <c r="I478" s="145" t="s">
        <v>2171</v>
      </c>
      <c r="J478" s="145" t="s">
        <v>187</v>
      </c>
      <c r="K478" s="145"/>
      <c r="L478" s="204"/>
      <c r="M478" s="145" t="s">
        <v>222</v>
      </c>
      <c r="N478" s="510" t="s">
        <v>280</v>
      </c>
      <c r="O478" s="146"/>
      <c r="P478" s="146"/>
      <c r="Q478" s="146"/>
      <c r="R478" s="145" t="s">
        <v>2962</v>
      </c>
    </row>
    <row r="479" spans="1:18" ht="25.5">
      <c r="A479" s="153">
        <f t="shared" si="0"/>
        <v>24</v>
      </c>
      <c r="B479" s="145" t="s">
        <v>210</v>
      </c>
      <c r="C479" s="145" t="s">
        <v>1169</v>
      </c>
      <c r="D479" s="145" t="s">
        <v>192</v>
      </c>
      <c r="E479" s="145"/>
      <c r="F479" s="145" t="s">
        <v>1172</v>
      </c>
      <c r="G479" s="146"/>
      <c r="H479" s="146"/>
      <c r="I479" s="145" t="s">
        <v>187</v>
      </c>
      <c r="J479" s="145"/>
      <c r="K479" s="145"/>
      <c r="L479" s="204"/>
      <c r="M479" s="145" t="s">
        <v>2646</v>
      </c>
      <c r="N479" s="510"/>
      <c r="O479" s="146"/>
      <c r="P479" s="146"/>
      <c r="Q479" s="146"/>
      <c r="R479" s="145" t="s">
        <v>2963</v>
      </c>
    </row>
    <row r="480" spans="1:18" ht="25.5">
      <c r="A480" s="153">
        <f t="shared" si="0"/>
        <v>25</v>
      </c>
      <c r="B480" s="145" t="s">
        <v>210</v>
      </c>
      <c r="C480" s="145" t="s">
        <v>1173</v>
      </c>
      <c r="D480" s="145" t="s">
        <v>192</v>
      </c>
      <c r="E480" s="145"/>
      <c r="F480" s="145" t="s">
        <v>1174</v>
      </c>
      <c r="G480" s="146">
        <v>16029</v>
      </c>
      <c r="H480" s="157"/>
      <c r="I480" s="145" t="s">
        <v>187</v>
      </c>
      <c r="J480" s="145"/>
      <c r="K480" s="145"/>
      <c r="L480" s="204"/>
      <c r="M480" s="145" t="s">
        <v>222</v>
      </c>
      <c r="N480" s="510"/>
      <c r="O480" s="146"/>
      <c r="P480" s="146"/>
      <c r="Q480" s="146"/>
      <c r="R480" s="145" t="s">
        <v>2962</v>
      </c>
    </row>
    <row r="481" spans="1:18" ht="38.25">
      <c r="A481" s="153">
        <f t="shared" si="0"/>
        <v>26</v>
      </c>
      <c r="B481" s="145" t="s">
        <v>210</v>
      </c>
      <c r="C481" s="145" t="s">
        <v>192</v>
      </c>
      <c r="D481" s="145" t="s">
        <v>217</v>
      </c>
      <c r="E481" s="145"/>
      <c r="F481" s="145" t="s">
        <v>268</v>
      </c>
      <c r="G481" s="146">
        <v>108753.5</v>
      </c>
      <c r="H481" s="157"/>
      <c r="I481" s="145" t="s">
        <v>187</v>
      </c>
      <c r="J481" s="145"/>
      <c r="K481" s="145"/>
      <c r="L481" s="204"/>
      <c r="M481" s="145" t="s">
        <v>222</v>
      </c>
      <c r="N481" s="510"/>
      <c r="O481" s="146">
        <v>108753.5</v>
      </c>
      <c r="P481" s="146"/>
      <c r="Q481" s="146"/>
      <c r="R481" s="145"/>
    </row>
    <row r="482" spans="1:18" ht="38.25">
      <c r="A482" s="153">
        <f t="shared" si="0"/>
        <v>27</v>
      </c>
      <c r="B482" s="145" t="s">
        <v>210</v>
      </c>
      <c r="C482" s="145" t="s">
        <v>192</v>
      </c>
      <c r="D482" s="145" t="s">
        <v>217</v>
      </c>
      <c r="E482" s="159"/>
      <c r="F482" s="145" t="s">
        <v>268</v>
      </c>
      <c r="G482" s="146">
        <v>2640902.63</v>
      </c>
      <c r="H482" s="146"/>
      <c r="I482" s="145" t="s">
        <v>187</v>
      </c>
      <c r="J482" s="145"/>
      <c r="K482" s="145"/>
      <c r="L482" s="204"/>
      <c r="M482" s="145" t="s">
        <v>222</v>
      </c>
      <c r="N482" s="510"/>
      <c r="O482" s="146">
        <v>2640902.63</v>
      </c>
      <c r="P482" s="146"/>
      <c r="Q482" s="146"/>
      <c r="R482" s="145"/>
    </row>
    <row r="483" spans="1:18" ht="38.25">
      <c r="A483" s="153">
        <f t="shared" si="0"/>
        <v>28</v>
      </c>
      <c r="B483" s="145" t="s">
        <v>210</v>
      </c>
      <c r="C483" s="145" t="s">
        <v>192</v>
      </c>
      <c r="D483" s="145" t="s">
        <v>217</v>
      </c>
      <c r="E483" s="159"/>
      <c r="F483" s="145" t="s">
        <v>268</v>
      </c>
      <c r="G483" s="146">
        <v>5815.72</v>
      </c>
      <c r="H483" s="146"/>
      <c r="I483" s="145" t="s">
        <v>187</v>
      </c>
      <c r="J483" s="145"/>
      <c r="K483" s="145"/>
      <c r="L483" s="204"/>
      <c r="M483" s="145" t="s">
        <v>222</v>
      </c>
      <c r="N483" s="510"/>
      <c r="O483" s="146">
        <v>5815.72</v>
      </c>
      <c r="P483" s="146"/>
      <c r="Q483" s="146"/>
      <c r="R483" s="145"/>
    </row>
    <row r="484" spans="1:18" ht="38.25">
      <c r="A484" s="153">
        <f t="shared" si="0"/>
        <v>29</v>
      </c>
      <c r="B484" s="145" t="s">
        <v>210</v>
      </c>
      <c r="C484" s="145" t="s">
        <v>192</v>
      </c>
      <c r="D484" s="145" t="s">
        <v>217</v>
      </c>
      <c r="E484" s="159"/>
      <c r="F484" s="145" t="s">
        <v>2786</v>
      </c>
      <c r="G484" s="146">
        <v>3472888.62</v>
      </c>
      <c r="H484" s="146"/>
      <c r="I484" s="145" t="s">
        <v>187</v>
      </c>
      <c r="J484" s="145"/>
      <c r="K484" s="145"/>
      <c r="L484" s="204"/>
      <c r="M484" s="145" t="s">
        <v>222</v>
      </c>
      <c r="N484" s="510"/>
      <c r="O484" s="146"/>
      <c r="P484" s="146"/>
      <c r="Q484" s="146"/>
      <c r="R484" s="145" t="s">
        <v>2962</v>
      </c>
    </row>
    <row r="485" spans="1:18" ht="38.25">
      <c r="A485" s="153">
        <f t="shared" si="0"/>
        <v>30</v>
      </c>
      <c r="B485" s="145" t="s">
        <v>210</v>
      </c>
      <c r="C485" s="145" t="s">
        <v>192</v>
      </c>
      <c r="D485" s="145" t="s">
        <v>217</v>
      </c>
      <c r="E485" s="159"/>
      <c r="F485" s="145" t="s">
        <v>269</v>
      </c>
      <c r="G485" s="146">
        <v>113089.05</v>
      </c>
      <c r="H485" s="146"/>
      <c r="I485" s="145" t="s">
        <v>187</v>
      </c>
      <c r="J485" s="145"/>
      <c r="K485" s="145"/>
      <c r="L485" s="204"/>
      <c r="M485" s="145" t="s">
        <v>222</v>
      </c>
      <c r="N485" s="510"/>
      <c r="O485" s="146">
        <v>113089.05</v>
      </c>
      <c r="P485" s="146"/>
      <c r="Q485" s="146"/>
      <c r="R485" s="145"/>
    </row>
    <row r="486" spans="1:18" ht="38.25">
      <c r="A486" s="153">
        <f t="shared" si="0"/>
        <v>31</v>
      </c>
      <c r="B486" s="145" t="s">
        <v>210</v>
      </c>
      <c r="C486" s="145" t="s">
        <v>192</v>
      </c>
      <c r="D486" s="145" t="s">
        <v>217</v>
      </c>
      <c r="E486" s="159"/>
      <c r="F486" s="145" t="s">
        <v>270</v>
      </c>
      <c r="G486" s="146">
        <v>151899.72</v>
      </c>
      <c r="H486" s="146"/>
      <c r="I486" s="145" t="s">
        <v>187</v>
      </c>
      <c r="J486" s="145"/>
      <c r="K486" s="145"/>
      <c r="L486" s="204"/>
      <c r="M486" s="145" t="s">
        <v>222</v>
      </c>
      <c r="N486" s="510"/>
      <c r="O486" s="146">
        <v>151899.72</v>
      </c>
      <c r="P486" s="146"/>
      <c r="Q486" s="146"/>
      <c r="R486" s="145"/>
    </row>
    <row r="487" spans="1:18" ht="38.25">
      <c r="A487" s="153">
        <f t="shared" si="0"/>
        <v>32</v>
      </c>
      <c r="B487" s="145" t="s">
        <v>210</v>
      </c>
      <c r="C487" s="145" t="s">
        <v>192</v>
      </c>
      <c r="D487" s="145" t="s">
        <v>217</v>
      </c>
      <c r="E487" s="159"/>
      <c r="F487" s="145" t="s">
        <v>271</v>
      </c>
      <c r="G487" s="146">
        <v>3183.13</v>
      </c>
      <c r="H487" s="146"/>
      <c r="I487" s="145" t="s">
        <v>187</v>
      </c>
      <c r="J487" s="145"/>
      <c r="K487" s="145"/>
      <c r="L487" s="204"/>
      <c r="M487" s="145" t="s">
        <v>222</v>
      </c>
      <c r="N487" s="510"/>
      <c r="O487" s="146">
        <v>3183.13</v>
      </c>
      <c r="P487" s="146"/>
      <c r="Q487" s="146"/>
      <c r="R487" s="145"/>
    </row>
    <row r="488" spans="1:18" ht="38.25">
      <c r="A488" s="153">
        <f t="shared" si="0"/>
        <v>33</v>
      </c>
      <c r="B488" s="145" t="s">
        <v>210</v>
      </c>
      <c r="C488" s="145" t="s">
        <v>192</v>
      </c>
      <c r="D488" s="145" t="s">
        <v>217</v>
      </c>
      <c r="E488" s="159"/>
      <c r="F488" s="145" t="s">
        <v>272</v>
      </c>
      <c r="G488" s="146">
        <v>2180477.4</v>
      </c>
      <c r="H488" s="146"/>
      <c r="I488" s="145" t="s">
        <v>187</v>
      </c>
      <c r="J488" s="145"/>
      <c r="K488" s="145"/>
      <c r="L488" s="204"/>
      <c r="M488" s="145" t="s">
        <v>201</v>
      </c>
      <c r="N488" s="510"/>
      <c r="O488" s="146">
        <v>2180477.4</v>
      </c>
      <c r="P488" s="146"/>
      <c r="Q488" s="146"/>
      <c r="R488" s="145"/>
    </row>
    <row r="489" spans="1:18" ht="51">
      <c r="A489" s="153">
        <f t="shared" si="0"/>
        <v>34</v>
      </c>
      <c r="B489" s="145" t="s">
        <v>210</v>
      </c>
      <c r="C489" s="145" t="s">
        <v>192</v>
      </c>
      <c r="D489" s="145" t="s">
        <v>217</v>
      </c>
      <c r="E489" s="159"/>
      <c r="F489" s="145" t="s">
        <v>2172</v>
      </c>
      <c r="G489" s="157">
        <v>191122.23</v>
      </c>
      <c r="H489" s="146"/>
      <c r="I489" s="145" t="s">
        <v>187</v>
      </c>
      <c r="J489" s="145"/>
      <c r="K489" s="145"/>
      <c r="L489" s="204"/>
      <c r="M489" s="145" t="s">
        <v>222</v>
      </c>
      <c r="N489" s="510"/>
      <c r="O489" s="146">
        <v>191122.23</v>
      </c>
      <c r="P489" s="146"/>
      <c r="Q489" s="146"/>
      <c r="R489" s="145"/>
    </row>
    <row r="490" spans="1:18" ht="51">
      <c r="A490" s="153">
        <f t="shared" si="0"/>
        <v>35</v>
      </c>
      <c r="B490" s="145" t="s">
        <v>210</v>
      </c>
      <c r="C490" s="145" t="s">
        <v>192</v>
      </c>
      <c r="D490" s="145" t="s">
        <v>217</v>
      </c>
      <c r="E490" s="159"/>
      <c r="F490" s="145" t="s">
        <v>2173</v>
      </c>
      <c r="G490" s="157">
        <v>2411.81</v>
      </c>
      <c r="H490" s="146"/>
      <c r="I490" s="145" t="s">
        <v>187</v>
      </c>
      <c r="J490" s="145"/>
      <c r="K490" s="145"/>
      <c r="L490" s="204"/>
      <c r="M490" s="145" t="s">
        <v>222</v>
      </c>
      <c r="N490" s="510"/>
      <c r="O490" s="146">
        <v>2411.81</v>
      </c>
      <c r="P490" s="146"/>
      <c r="Q490" s="146"/>
      <c r="R490" s="145"/>
    </row>
    <row r="491" spans="1:18" ht="51">
      <c r="A491" s="153">
        <f t="shared" si="0"/>
        <v>36</v>
      </c>
      <c r="B491" s="145" t="s">
        <v>210</v>
      </c>
      <c r="C491" s="145" t="s">
        <v>192</v>
      </c>
      <c r="D491" s="145" t="s">
        <v>217</v>
      </c>
      <c r="E491" s="159"/>
      <c r="F491" s="145" t="s">
        <v>2174</v>
      </c>
      <c r="G491" s="157">
        <v>94980.65</v>
      </c>
      <c r="H491" s="146"/>
      <c r="I491" s="145" t="s">
        <v>187</v>
      </c>
      <c r="J491" s="145"/>
      <c r="K491" s="145"/>
      <c r="L491" s="204"/>
      <c r="M491" s="145" t="s">
        <v>222</v>
      </c>
      <c r="N491" s="515"/>
      <c r="O491" s="146">
        <v>94980.65</v>
      </c>
      <c r="P491" s="146"/>
      <c r="Q491" s="146"/>
      <c r="R491" s="145"/>
    </row>
    <row r="492" spans="1:18" ht="51">
      <c r="A492" s="153">
        <f t="shared" si="0"/>
        <v>37</v>
      </c>
      <c r="B492" s="145" t="s">
        <v>210</v>
      </c>
      <c r="C492" s="145" t="s">
        <v>192</v>
      </c>
      <c r="D492" s="145" t="s">
        <v>217</v>
      </c>
      <c r="E492" s="159"/>
      <c r="F492" s="145" t="s">
        <v>2175</v>
      </c>
      <c r="G492" s="157">
        <v>2428422.58</v>
      </c>
      <c r="H492" s="146"/>
      <c r="I492" s="145" t="s">
        <v>187</v>
      </c>
      <c r="J492" s="145"/>
      <c r="K492" s="145"/>
      <c r="L492" s="204"/>
      <c r="M492" s="145" t="s">
        <v>222</v>
      </c>
      <c r="N492" s="510"/>
      <c r="O492" s="146">
        <v>2428422.58</v>
      </c>
      <c r="P492" s="146"/>
      <c r="Q492" s="146"/>
      <c r="R492" s="145"/>
    </row>
    <row r="493" spans="1:18" ht="51">
      <c r="A493" s="153">
        <f t="shared" si="0"/>
        <v>38</v>
      </c>
      <c r="B493" s="145" t="s">
        <v>210</v>
      </c>
      <c r="C493" s="145" t="s">
        <v>192</v>
      </c>
      <c r="D493" s="145" t="s">
        <v>217</v>
      </c>
      <c r="E493" s="159"/>
      <c r="F493" s="145" t="s">
        <v>2176</v>
      </c>
      <c r="G493" s="157">
        <v>28221.25</v>
      </c>
      <c r="H493" s="146"/>
      <c r="I493" s="145" t="s">
        <v>2177</v>
      </c>
      <c r="J493" s="145" t="s">
        <v>187</v>
      </c>
      <c r="K493" s="145"/>
      <c r="L493" s="204"/>
      <c r="M493" s="145" t="s">
        <v>2646</v>
      </c>
      <c r="N493" s="510" t="s">
        <v>280</v>
      </c>
      <c r="O493" s="146">
        <v>28221.25</v>
      </c>
      <c r="P493" s="146"/>
      <c r="Q493" s="146"/>
      <c r="R493" s="145"/>
    </row>
    <row r="494" spans="1:18" ht="38.25">
      <c r="A494" s="153">
        <f t="shared" si="0"/>
        <v>39</v>
      </c>
      <c r="B494" s="145" t="s">
        <v>210</v>
      </c>
      <c r="C494" s="145" t="s">
        <v>192</v>
      </c>
      <c r="D494" s="145" t="s">
        <v>2178</v>
      </c>
      <c r="E494" s="159"/>
      <c r="F494" s="145" t="s">
        <v>3358</v>
      </c>
      <c r="G494" s="157">
        <v>215666.52</v>
      </c>
      <c r="H494" s="146"/>
      <c r="I494" s="145" t="s">
        <v>187</v>
      </c>
      <c r="J494" s="145"/>
      <c r="K494" s="145"/>
      <c r="L494" s="204"/>
      <c r="M494" s="145" t="s">
        <v>222</v>
      </c>
      <c r="N494" s="510"/>
      <c r="O494" s="146"/>
      <c r="P494" s="146"/>
      <c r="Q494" s="146"/>
      <c r="R494" s="145" t="s">
        <v>2962</v>
      </c>
    </row>
    <row r="495" spans="1:18" ht="63.75">
      <c r="A495" s="153">
        <f t="shared" si="0"/>
        <v>40</v>
      </c>
      <c r="B495" s="145" t="s">
        <v>210</v>
      </c>
      <c r="C495" s="145" t="s">
        <v>192</v>
      </c>
      <c r="D495" s="145" t="s">
        <v>217</v>
      </c>
      <c r="E495" s="145"/>
      <c r="F495" s="145" t="s">
        <v>2179</v>
      </c>
      <c r="G495" s="146">
        <v>197665.67</v>
      </c>
      <c r="H495" s="146"/>
      <c r="I495" s="154" t="s">
        <v>2180</v>
      </c>
      <c r="J495" s="145" t="s">
        <v>187</v>
      </c>
      <c r="K495" s="145"/>
      <c r="L495" s="204"/>
      <c r="M495" s="145" t="s">
        <v>2646</v>
      </c>
      <c r="N495" s="510" t="s">
        <v>280</v>
      </c>
      <c r="O495" s="146">
        <v>197665.67</v>
      </c>
      <c r="P495" s="146"/>
      <c r="Q495" s="146"/>
      <c r="R495" s="145"/>
    </row>
    <row r="496" spans="1:18" ht="76.5">
      <c r="A496" s="153">
        <f t="shared" si="0"/>
        <v>41</v>
      </c>
      <c r="B496" s="145" t="s">
        <v>210</v>
      </c>
      <c r="C496" s="145" t="s">
        <v>192</v>
      </c>
      <c r="D496" s="145" t="s">
        <v>217</v>
      </c>
      <c r="E496" s="145"/>
      <c r="F496" s="145" t="s">
        <v>2640</v>
      </c>
      <c r="G496" s="146">
        <v>5029317.1900000004</v>
      </c>
      <c r="H496" s="146"/>
      <c r="I496" s="154" t="s">
        <v>1191</v>
      </c>
      <c r="J496" s="145" t="s">
        <v>187</v>
      </c>
      <c r="K496" s="145"/>
      <c r="L496" s="204"/>
      <c r="M496" s="145" t="s">
        <v>222</v>
      </c>
      <c r="N496" s="510" t="s">
        <v>280</v>
      </c>
      <c r="O496" s="146">
        <v>5029317.1900000004</v>
      </c>
      <c r="P496" s="146"/>
      <c r="Q496" s="146"/>
      <c r="R496" s="145"/>
    </row>
    <row r="497" spans="1:18" ht="63.75">
      <c r="A497" s="153">
        <f t="shared" si="0"/>
        <v>42</v>
      </c>
      <c r="B497" s="145" t="s">
        <v>210</v>
      </c>
      <c r="C497" s="145" t="s">
        <v>1192</v>
      </c>
      <c r="D497" s="145" t="s">
        <v>220</v>
      </c>
      <c r="E497" s="145"/>
      <c r="F497" s="145" t="s">
        <v>1194</v>
      </c>
      <c r="G497" s="146">
        <v>19907</v>
      </c>
      <c r="H497" s="146"/>
      <c r="I497" s="196" t="s">
        <v>2181</v>
      </c>
      <c r="J497" s="145" t="s">
        <v>187</v>
      </c>
      <c r="K497" s="145"/>
      <c r="L497" s="204"/>
      <c r="M497" s="145" t="s">
        <v>222</v>
      </c>
      <c r="N497" s="510" t="s">
        <v>280</v>
      </c>
      <c r="O497" s="146"/>
      <c r="P497" s="146"/>
      <c r="Q497" s="146"/>
      <c r="R497" s="145" t="s">
        <v>2962</v>
      </c>
    </row>
    <row r="498" spans="1:18" ht="63.75">
      <c r="A498" s="153">
        <f t="shared" si="0"/>
        <v>43</v>
      </c>
      <c r="B498" s="145" t="s">
        <v>210</v>
      </c>
      <c r="C498" s="145" t="s">
        <v>192</v>
      </c>
      <c r="D498" s="145" t="s">
        <v>217</v>
      </c>
      <c r="E498" s="145"/>
      <c r="F498" s="145" t="s">
        <v>2182</v>
      </c>
      <c r="G498" s="146">
        <v>107647.18</v>
      </c>
      <c r="H498" s="146"/>
      <c r="I498" s="196" t="s">
        <v>2183</v>
      </c>
      <c r="J498" s="145" t="s">
        <v>187</v>
      </c>
      <c r="K498" s="145"/>
      <c r="L498" s="204"/>
      <c r="M498" s="145" t="s">
        <v>2646</v>
      </c>
      <c r="N498" s="510" t="s">
        <v>280</v>
      </c>
      <c r="O498" s="146">
        <v>107647.18</v>
      </c>
      <c r="P498" s="146"/>
      <c r="Q498" s="146"/>
      <c r="R498" s="145"/>
    </row>
    <row r="499" spans="1:18" ht="51">
      <c r="A499" s="153">
        <f t="shared" si="0"/>
        <v>44</v>
      </c>
      <c r="B499" s="145" t="s">
        <v>210</v>
      </c>
      <c r="C499" s="145" t="s">
        <v>192</v>
      </c>
      <c r="D499" s="145" t="s">
        <v>217</v>
      </c>
      <c r="E499" s="145" t="s">
        <v>2617</v>
      </c>
      <c r="F499" s="145" t="s">
        <v>2184</v>
      </c>
      <c r="G499" s="146">
        <v>17324.080000000002</v>
      </c>
      <c r="H499" s="146"/>
      <c r="I499" s="196" t="s">
        <v>2185</v>
      </c>
      <c r="J499" s="145" t="s">
        <v>187</v>
      </c>
      <c r="K499" s="145"/>
      <c r="L499" s="204"/>
      <c r="M499" s="145" t="s">
        <v>2646</v>
      </c>
      <c r="N499" s="510" t="s">
        <v>280</v>
      </c>
      <c r="O499" s="146">
        <v>17324.080000000002</v>
      </c>
      <c r="P499" s="146"/>
      <c r="Q499" s="146"/>
      <c r="R499" s="145"/>
    </row>
    <row r="500" spans="1:18" ht="63.75">
      <c r="A500" s="153">
        <f t="shared" si="0"/>
        <v>45</v>
      </c>
      <c r="B500" s="145" t="s">
        <v>210</v>
      </c>
      <c r="C500" s="145" t="s">
        <v>192</v>
      </c>
      <c r="D500" s="145" t="s">
        <v>217</v>
      </c>
      <c r="E500" s="145"/>
      <c r="F500" s="145" t="s">
        <v>2186</v>
      </c>
      <c r="G500" s="146">
        <v>72414.28</v>
      </c>
      <c r="H500" s="146"/>
      <c r="I500" s="196" t="s">
        <v>2187</v>
      </c>
      <c r="J500" s="145"/>
      <c r="K500" s="145"/>
      <c r="L500" s="204"/>
      <c r="M500" s="145" t="s">
        <v>2646</v>
      </c>
      <c r="N500" s="510"/>
      <c r="O500" s="146">
        <v>72414.28</v>
      </c>
      <c r="P500" s="146"/>
      <c r="Q500" s="146"/>
      <c r="R500" s="145"/>
    </row>
    <row r="501" spans="1:18" ht="51">
      <c r="A501" s="153">
        <f t="shared" si="0"/>
        <v>46</v>
      </c>
      <c r="B501" s="145" t="s">
        <v>210</v>
      </c>
      <c r="C501" s="145" t="s">
        <v>192</v>
      </c>
      <c r="D501" s="145" t="s">
        <v>217</v>
      </c>
      <c r="E501" s="145"/>
      <c r="F501" s="145" t="s">
        <v>2188</v>
      </c>
      <c r="G501" s="146">
        <v>66224.53</v>
      </c>
      <c r="H501" s="146"/>
      <c r="I501" s="145" t="s">
        <v>187</v>
      </c>
      <c r="J501" s="145"/>
      <c r="K501" s="145"/>
      <c r="L501" s="204"/>
      <c r="M501" s="145" t="s">
        <v>2646</v>
      </c>
      <c r="N501" s="510"/>
      <c r="O501" s="146">
        <v>66224.53</v>
      </c>
      <c r="P501" s="146"/>
      <c r="Q501" s="146"/>
      <c r="R501" s="145"/>
    </row>
    <row r="502" spans="1:18" ht="51">
      <c r="A502" s="153">
        <f t="shared" si="0"/>
        <v>47</v>
      </c>
      <c r="B502" s="145" t="s">
        <v>210</v>
      </c>
      <c r="C502" s="145" t="s">
        <v>192</v>
      </c>
      <c r="D502" s="145" t="s">
        <v>217</v>
      </c>
      <c r="E502" s="145"/>
      <c r="F502" s="145" t="s">
        <v>2189</v>
      </c>
      <c r="G502" s="146">
        <v>100505.58</v>
      </c>
      <c r="H502" s="146"/>
      <c r="I502" s="145" t="s">
        <v>187</v>
      </c>
      <c r="J502" s="145"/>
      <c r="K502" s="145"/>
      <c r="L502" s="204"/>
      <c r="M502" s="145" t="s">
        <v>2646</v>
      </c>
      <c r="N502" s="510"/>
      <c r="O502" s="146">
        <v>100505.58</v>
      </c>
      <c r="P502" s="146"/>
      <c r="Q502" s="146"/>
      <c r="R502" s="145"/>
    </row>
    <row r="503" spans="1:18" ht="51">
      <c r="A503" s="153">
        <f t="shared" si="0"/>
        <v>48</v>
      </c>
      <c r="B503" s="145" t="s">
        <v>210</v>
      </c>
      <c r="C503" s="145" t="s">
        <v>192</v>
      </c>
      <c r="D503" s="145" t="s">
        <v>217</v>
      </c>
      <c r="E503" s="145"/>
      <c r="F503" s="145" t="s">
        <v>2190</v>
      </c>
      <c r="G503" s="146">
        <v>105554.23</v>
      </c>
      <c r="H503" s="146"/>
      <c r="I503" s="145" t="s">
        <v>187</v>
      </c>
      <c r="J503" s="145"/>
      <c r="K503" s="145"/>
      <c r="L503" s="204"/>
      <c r="M503" s="145" t="s">
        <v>2646</v>
      </c>
      <c r="N503" s="510"/>
      <c r="O503" s="146">
        <v>105554.23</v>
      </c>
      <c r="P503" s="146"/>
      <c r="Q503" s="146"/>
      <c r="R503" s="145"/>
    </row>
    <row r="504" spans="1:18" ht="38.25">
      <c r="A504" s="153">
        <f t="shared" si="0"/>
        <v>49</v>
      </c>
      <c r="B504" s="145" t="s">
        <v>210</v>
      </c>
      <c r="C504" s="145" t="s">
        <v>217</v>
      </c>
      <c r="D504" s="145" t="s">
        <v>192</v>
      </c>
      <c r="E504" s="145"/>
      <c r="F504" s="145" t="s">
        <v>425</v>
      </c>
      <c r="G504" s="146">
        <v>15850</v>
      </c>
      <c r="H504" s="146"/>
      <c r="I504" s="196" t="s">
        <v>426</v>
      </c>
      <c r="J504" s="145" t="s">
        <v>187</v>
      </c>
      <c r="K504" s="145"/>
      <c r="L504" s="204"/>
      <c r="M504" s="145" t="s">
        <v>2646</v>
      </c>
      <c r="N504" s="510" t="s">
        <v>280</v>
      </c>
      <c r="O504" s="146"/>
      <c r="P504" s="146">
        <v>15850</v>
      </c>
      <c r="Q504" s="146"/>
      <c r="R504" s="145"/>
    </row>
    <row r="505" spans="1:18" ht="38.25">
      <c r="A505" s="153">
        <f t="shared" si="0"/>
        <v>50</v>
      </c>
      <c r="B505" s="145" t="s">
        <v>210</v>
      </c>
      <c r="C505" s="145" t="s">
        <v>192</v>
      </c>
      <c r="D505" s="145" t="s">
        <v>217</v>
      </c>
      <c r="E505" s="145"/>
      <c r="F505" s="145" t="s">
        <v>273</v>
      </c>
      <c r="G505" s="146">
        <v>133090.57999999999</v>
      </c>
      <c r="H505" s="146"/>
      <c r="I505" s="196" t="s">
        <v>187</v>
      </c>
      <c r="J505" s="145"/>
      <c r="K505" s="145"/>
      <c r="L505" s="204"/>
      <c r="M505" s="145" t="s">
        <v>201</v>
      </c>
      <c r="N505" s="510"/>
      <c r="O505" s="146">
        <v>133090.57999999999</v>
      </c>
      <c r="P505" s="146"/>
      <c r="Q505" s="146"/>
      <c r="R505" s="145"/>
    </row>
    <row r="506" spans="1:18" ht="38.25">
      <c r="A506" s="153">
        <f t="shared" si="0"/>
        <v>51</v>
      </c>
      <c r="B506" s="145" t="s">
        <v>210</v>
      </c>
      <c r="C506" s="145" t="s">
        <v>192</v>
      </c>
      <c r="D506" s="145" t="s">
        <v>217</v>
      </c>
      <c r="E506" s="145"/>
      <c r="F506" s="145" t="s">
        <v>2787</v>
      </c>
      <c r="G506" s="146"/>
      <c r="H506" s="146">
        <v>167054.12</v>
      </c>
      <c r="I506" s="145" t="s">
        <v>228</v>
      </c>
      <c r="J506" s="145" t="s">
        <v>187</v>
      </c>
      <c r="K506" s="145"/>
      <c r="L506" s="204"/>
      <c r="M506" s="145" t="s">
        <v>222</v>
      </c>
      <c r="N506" s="510" t="s">
        <v>280</v>
      </c>
      <c r="O506" s="146"/>
      <c r="P506" s="146"/>
      <c r="Q506" s="146"/>
      <c r="R506" s="145" t="s">
        <v>2962</v>
      </c>
    </row>
    <row r="507" spans="1:18" ht="63.75">
      <c r="A507" s="153">
        <f t="shared" si="0"/>
        <v>52</v>
      </c>
      <c r="B507" s="145" t="s">
        <v>210</v>
      </c>
      <c r="C507" s="145" t="s">
        <v>192</v>
      </c>
      <c r="D507" s="145" t="s">
        <v>217</v>
      </c>
      <c r="E507" s="145"/>
      <c r="F507" s="145" t="s">
        <v>1210</v>
      </c>
      <c r="G507" s="146">
        <v>2723.16</v>
      </c>
      <c r="H507" s="146"/>
      <c r="I507" s="145" t="s">
        <v>2652</v>
      </c>
      <c r="J507" s="145"/>
      <c r="K507" s="145"/>
      <c r="L507" s="204"/>
      <c r="M507" s="145" t="s">
        <v>222</v>
      </c>
      <c r="N507" s="510"/>
      <c r="O507" s="146">
        <v>2723.16</v>
      </c>
      <c r="P507" s="146"/>
      <c r="Q507" s="146"/>
      <c r="R507" s="145"/>
    </row>
    <row r="508" spans="1:18" ht="76.5">
      <c r="A508" s="153">
        <f t="shared" si="0"/>
        <v>53</v>
      </c>
      <c r="B508" s="145" t="s">
        <v>210</v>
      </c>
      <c r="C508" s="145" t="s">
        <v>192</v>
      </c>
      <c r="D508" s="145" t="s">
        <v>217</v>
      </c>
      <c r="E508" s="145"/>
      <c r="F508" s="145" t="s">
        <v>1212</v>
      </c>
      <c r="G508" s="146">
        <v>79536.14</v>
      </c>
      <c r="H508" s="146"/>
      <c r="I508" s="145" t="s">
        <v>3435</v>
      </c>
      <c r="J508" s="145"/>
      <c r="K508" s="145"/>
      <c r="L508" s="204"/>
      <c r="M508" s="145" t="s">
        <v>222</v>
      </c>
      <c r="N508" s="510"/>
      <c r="O508" s="146">
        <v>79536.14</v>
      </c>
      <c r="P508" s="146"/>
      <c r="Q508" s="146"/>
      <c r="R508" s="145"/>
    </row>
    <row r="509" spans="1:18" ht="102">
      <c r="A509" s="153">
        <f t="shared" si="0"/>
        <v>54</v>
      </c>
      <c r="B509" s="145" t="s">
        <v>210</v>
      </c>
      <c r="C509" s="145" t="s">
        <v>2191</v>
      </c>
      <c r="D509" s="145" t="s">
        <v>192</v>
      </c>
      <c r="E509" s="145"/>
      <c r="F509" s="145" t="s">
        <v>1215</v>
      </c>
      <c r="G509" s="146">
        <v>2799885.35</v>
      </c>
      <c r="H509" s="146"/>
      <c r="I509" s="145" t="s">
        <v>2192</v>
      </c>
      <c r="J509" s="145" t="s">
        <v>2193</v>
      </c>
      <c r="K509" s="145" t="s">
        <v>2948</v>
      </c>
      <c r="L509" s="204"/>
      <c r="M509" s="145" t="s">
        <v>222</v>
      </c>
      <c r="N509" s="510" t="s">
        <v>280</v>
      </c>
      <c r="O509" s="146"/>
      <c r="P509" s="146"/>
      <c r="Q509" s="146"/>
      <c r="R509" s="145" t="s">
        <v>2962</v>
      </c>
    </row>
    <row r="510" spans="1:18" ht="63.75">
      <c r="A510" s="153">
        <f t="shared" si="0"/>
        <v>55</v>
      </c>
      <c r="B510" s="145" t="s">
        <v>210</v>
      </c>
      <c r="C510" s="145" t="s">
        <v>192</v>
      </c>
      <c r="D510" s="145" t="s">
        <v>217</v>
      </c>
      <c r="E510" s="145"/>
      <c r="F510" s="145" t="s">
        <v>2194</v>
      </c>
      <c r="G510" s="146">
        <v>600176.23</v>
      </c>
      <c r="H510" s="146"/>
      <c r="I510" s="145" t="s">
        <v>2195</v>
      </c>
      <c r="J510" s="145" t="s">
        <v>2196</v>
      </c>
      <c r="K510" s="145" t="s">
        <v>187</v>
      </c>
      <c r="L510" s="204"/>
      <c r="M510" s="145" t="s">
        <v>201</v>
      </c>
      <c r="N510" s="510" t="s">
        <v>280</v>
      </c>
      <c r="O510" s="146"/>
      <c r="P510" s="146"/>
      <c r="Q510" s="146"/>
      <c r="R510" s="145"/>
    </row>
    <row r="511" spans="1:18" ht="63.75">
      <c r="A511" s="153">
        <f t="shared" si="0"/>
        <v>56</v>
      </c>
      <c r="B511" s="145" t="s">
        <v>210</v>
      </c>
      <c r="C511" s="145" t="s">
        <v>192</v>
      </c>
      <c r="D511" s="145" t="s">
        <v>217</v>
      </c>
      <c r="E511" s="145"/>
      <c r="F511" s="145" t="s">
        <v>1222</v>
      </c>
      <c r="G511" s="146">
        <v>55244411.380000003</v>
      </c>
      <c r="H511" s="146"/>
      <c r="I511" s="145" t="s">
        <v>1223</v>
      </c>
      <c r="J511" s="145" t="s">
        <v>419</v>
      </c>
      <c r="K511" s="145" t="s">
        <v>187</v>
      </c>
      <c r="L511" s="204"/>
      <c r="M511" s="145" t="s">
        <v>201</v>
      </c>
      <c r="N511" s="510" t="s">
        <v>280</v>
      </c>
      <c r="O511" s="146">
        <v>55244411.380000003</v>
      </c>
      <c r="P511" s="146"/>
      <c r="Q511" s="146"/>
      <c r="R511" s="145"/>
    </row>
    <row r="512" spans="1:18" ht="38.25">
      <c r="A512" s="153">
        <f t="shared" si="0"/>
        <v>57</v>
      </c>
      <c r="B512" s="145" t="s">
        <v>210</v>
      </c>
      <c r="C512" s="145" t="s">
        <v>192</v>
      </c>
      <c r="D512" s="145" t="s">
        <v>217</v>
      </c>
      <c r="E512" s="145"/>
      <c r="F512" s="145" t="s">
        <v>1224</v>
      </c>
      <c r="G512" s="146">
        <v>2551874.4300000002</v>
      </c>
      <c r="H512" s="146"/>
      <c r="I512" s="145" t="s">
        <v>2168</v>
      </c>
      <c r="J512" s="145"/>
      <c r="K512" s="145"/>
      <c r="L512" s="204"/>
      <c r="M512" s="145" t="s">
        <v>222</v>
      </c>
      <c r="N512" s="510"/>
      <c r="O512" s="146">
        <v>2551874.4300000002</v>
      </c>
      <c r="P512" s="146"/>
      <c r="Q512" s="146"/>
      <c r="R512" s="145"/>
    </row>
    <row r="513" spans="1:18" ht="63.75">
      <c r="A513" s="153">
        <f t="shared" si="0"/>
        <v>58</v>
      </c>
      <c r="B513" s="145" t="s">
        <v>210</v>
      </c>
      <c r="C513" s="145" t="s">
        <v>217</v>
      </c>
      <c r="D513" s="145" t="s">
        <v>192</v>
      </c>
      <c r="E513" s="145"/>
      <c r="F513" s="145" t="s">
        <v>427</v>
      </c>
      <c r="G513" s="146">
        <v>3195</v>
      </c>
      <c r="H513" s="146"/>
      <c r="I513" s="145" t="s">
        <v>227</v>
      </c>
      <c r="J513" s="145" t="s">
        <v>419</v>
      </c>
      <c r="K513" s="145"/>
      <c r="L513" s="204"/>
      <c r="M513" s="145" t="s">
        <v>201</v>
      </c>
      <c r="N513" s="510" t="s">
        <v>280</v>
      </c>
      <c r="O513" s="146"/>
      <c r="P513" s="146">
        <v>3195</v>
      </c>
      <c r="Q513" s="146"/>
      <c r="R513" s="145"/>
    </row>
    <row r="514" spans="1:18" ht="38.25">
      <c r="A514" s="153">
        <f t="shared" si="0"/>
        <v>59</v>
      </c>
      <c r="B514" s="145" t="s">
        <v>210</v>
      </c>
      <c r="C514" s="145" t="s">
        <v>192</v>
      </c>
      <c r="D514" s="145" t="s">
        <v>217</v>
      </c>
      <c r="E514" s="145"/>
      <c r="F514" s="145" t="s">
        <v>1227</v>
      </c>
      <c r="G514" s="146">
        <v>22353888.030000001</v>
      </c>
      <c r="H514" s="146"/>
      <c r="I514" s="145" t="s">
        <v>225</v>
      </c>
      <c r="J514" s="145" t="s">
        <v>187</v>
      </c>
      <c r="K514" s="145"/>
      <c r="L514" s="204"/>
      <c r="M514" s="145" t="s">
        <v>201</v>
      </c>
      <c r="N514" s="510" t="s">
        <v>280</v>
      </c>
      <c r="O514" s="146">
        <v>22353888.030000001</v>
      </c>
      <c r="P514" s="146"/>
      <c r="Q514" s="146"/>
      <c r="R514" s="145"/>
    </row>
    <row r="515" spans="1:18" ht="63.75">
      <c r="A515" s="153">
        <f t="shared" si="0"/>
        <v>60</v>
      </c>
      <c r="B515" s="145" t="s">
        <v>210</v>
      </c>
      <c r="C515" s="145" t="s">
        <v>192</v>
      </c>
      <c r="D515" s="145" t="s">
        <v>217</v>
      </c>
      <c r="E515" s="145"/>
      <c r="F515" s="145" t="s">
        <v>170</v>
      </c>
      <c r="G515" s="146">
        <v>9179.56</v>
      </c>
      <c r="H515" s="146"/>
      <c r="I515" s="145" t="s">
        <v>2197</v>
      </c>
      <c r="J515" s="145"/>
      <c r="K515" s="145"/>
      <c r="L515" s="204"/>
      <c r="M515" s="145" t="s">
        <v>222</v>
      </c>
      <c r="N515" s="510"/>
      <c r="O515" s="146">
        <v>9179.56</v>
      </c>
      <c r="P515" s="146"/>
      <c r="Q515" s="146"/>
      <c r="R515" s="145"/>
    </row>
    <row r="516" spans="1:18" ht="63.75">
      <c r="A516" s="153">
        <f t="shared" si="0"/>
        <v>61</v>
      </c>
      <c r="B516" s="145" t="s">
        <v>210</v>
      </c>
      <c r="C516" s="145" t="s">
        <v>192</v>
      </c>
      <c r="D516" s="145" t="s">
        <v>217</v>
      </c>
      <c r="E516" s="145"/>
      <c r="F516" s="145" t="s">
        <v>1229</v>
      </c>
      <c r="G516" s="146">
        <v>9985452.1300000008</v>
      </c>
      <c r="H516" s="146"/>
      <c r="I516" s="145" t="s">
        <v>225</v>
      </c>
      <c r="J516" s="145" t="s">
        <v>419</v>
      </c>
      <c r="K516" s="145"/>
      <c r="L516" s="204"/>
      <c r="M516" s="145" t="s">
        <v>201</v>
      </c>
      <c r="N516" s="510" t="s">
        <v>280</v>
      </c>
      <c r="O516" s="146">
        <v>9985452.1300000008</v>
      </c>
      <c r="P516" s="146"/>
      <c r="Q516" s="146"/>
      <c r="R516" s="145"/>
    </row>
    <row r="517" spans="1:18" ht="51">
      <c r="A517" s="153">
        <f t="shared" si="0"/>
        <v>62</v>
      </c>
      <c r="B517" s="145" t="s">
        <v>210</v>
      </c>
      <c r="C517" s="145" t="s">
        <v>217</v>
      </c>
      <c r="D517" s="145" t="s">
        <v>192</v>
      </c>
      <c r="E517" s="145"/>
      <c r="F517" s="145" t="s">
        <v>2841</v>
      </c>
      <c r="G517" s="146">
        <v>1006492.02</v>
      </c>
      <c r="H517" s="146"/>
      <c r="I517" s="145" t="s">
        <v>2198</v>
      </c>
      <c r="J517" s="145" t="s">
        <v>418</v>
      </c>
      <c r="K517" s="145" t="s">
        <v>187</v>
      </c>
      <c r="L517" s="204"/>
      <c r="M517" s="145" t="s">
        <v>2646</v>
      </c>
      <c r="N517" s="510" t="s">
        <v>280</v>
      </c>
      <c r="O517" s="146"/>
      <c r="P517" s="146"/>
      <c r="Q517" s="146"/>
      <c r="R517" s="145" t="s">
        <v>2199</v>
      </c>
    </row>
    <row r="518" spans="1:18" ht="51">
      <c r="A518" s="153">
        <f t="shared" si="0"/>
        <v>63</v>
      </c>
      <c r="B518" s="145" t="s">
        <v>210</v>
      </c>
      <c r="C518" s="145" t="s">
        <v>217</v>
      </c>
      <c r="D518" s="145" t="s">
        <v>192</v>
      </c>
      <c r="E518" s="145"/>
      <c r="F518" s="145" t="s">
        <v>2839</v>
      </c>
      <c r="G518" s="146">
        <v>956818.61</v>
      </c>
      <c r="H518" s="146"/>
      <c r="I518" s="145" t="s">
        <v>428</v>
      </c>
      <c r="J518" s="145" t="s">
        <v>187</v>
      </c>
      <c r="K518" s="145"/>
      <c r="L518" s="204"/>
      <c r="M518" s="145" t="s">
        <v>2646</v>
      </c>
      <c r="N518" s="510" t="s">
        <v>280</v>
      </c>
      <c r="O518" s="146"/>
      <c r="P518" s="146">
        <v>956818.61</v>
      </c>
      <c r="Q518" s="146"/>
      <c r="R518" s="145"/>
    </row>
    <row r="519" spans="1:18" ht="38.25">
      <c r="A519" s="153">
        <f t="shared" si="0"/>
        <v>64</v>
      </c>
      <c r="B519" s="145" t="s">
        <v>210</v>
      </c>
      <c r="C519" s="145" t="s">
        <v>192</v>
      </c>
      <c r="D519" s="145" t="s">
        <v>3402</v>
      </c>
      <c r="E519" s="145"/>
      <c r="F519" s="145" t="s">
        <v>2200</v>
      </c>
      <c r="G519" s="146">
        <v>69548.75</v>
      </c>
      <c r="H519" s="146"/>
      <c r="I519" s="145" t="s">
        <v>2201</v>
      </c>
      <c r="J519" s="145"/>
      <c r="K519" s="145"/>
      <c r="L519" s="204"/>
      <c r="M519" s="145" t="s">
        <v>222</v>
      </c>
      <c r="N519" s="510"/>
      <c r="O519" s="146"/>
      <c r="P519" s="146"/>
      <c r="Q519" s="146"/>
      <c r="R519" s="145" t="s">
        <v>2962</v>
      </c>
    </row>
    <row r="520" spans="1:18" ht="38.25">
      <c r="A520" s="153">
        <f t="shared" si="0"/>
        <v>65</v>
      </c>
      <c r="B520" s="145" t="s">
        <v>210</v>
      </c>
      <c r="C520" s="145" t="s">
        <v>192</v>
      </c>
      <c r="D520" s="145" t="s">
        <v>217</v>
      </c>
      <c r="E520" s="145"/>
      <c r="F520" s="145" t="s">
        <v>1238</v>
      </c>
      <c r="G520" s="146">
        <v>29177142.260000002</v>
      </c>
      <c r="H520" s="146"/>
      <c r="I520" s="145" t="s">
        <v>1239</v>
      </c>
      <c r="J520" s="145"/>
      <c r="K520" s="145"/>
      <c r="L520" s="204"/>
      <c r="M520" s="145" t="s">
        <v>201</v>
      </c>
      <c r="N520" s="510"/>
      <c r="O520" s="146">
        <v>29177142.260000002</v>
      </c>
      <c r="P520" s="146"/>
      <c r="Q520" s="146"/>
      <c r="R520" s="145"/>
    </row>
    <row r="521" spans="1:18" ht="51">
      <c r="A521" s="153">
        <f t="shared" si="0"/>
        <v>66</v>
      </c>
      <c r="B521" s="145" t="s">
        <v>210</v>
      </c>
      <c r="C521" s="145" t="s">
        <v>192</v>
      </c>
      <c r="D521" s="145" t="s">
        <v>217</v>
      </c>
      <c r="E521" s="145" t="s">
        <v>2202</v>
      </c>
      <c r="F521" s="145" t="s">
        <v>2543</v>
      </c>
      <c r="G521" s="157">
        <v>20667.919999999998</v>
      </c>
      <c r="H521" s="146"/>
      <c r="I521" s="145" t="s">
        <v>187</v>
      </c>
      <c r="J521" s="145"/>
      <c r="K521" s="145"/>
      <c r="L521" s="204"/>
      <c r="M521" s="145" t="s">
        <v>222</v>
      </c>
      <c r="N521" s="512"/>
      <c r="O521" s="150">
        <v>20667.919999999998</v>
      </c>
      <c r="P521" s="146"/>
      <c r="Q521" s="150"/>
      <c r="R521" s="145"/>
    </row>
    <row r="522" spans="1:18" ht="127.5">
      <c r="A522" s="153">
        <f t="shared" si="0"/>
        <v>67</v>
      </c>
      <c r="B522" s="145" t="s">
        <v>210</v>
      </c>
      <c r="C522" s="145" t="s">
        <v>192</v>
      </c>
      <c r="D522" s="145" t="s">
        <v>217</v>
      </c>
      <c r="E522" s="145" t="s">
        <v>2647</v>
      </c>
      <c r="F522" s="145" t="s">
        <v>277</v>
      </c>
      <c r="G522" s="157">
        <v>2446771.73</v>
      </c>
      <c r="H522" s="146"/>
      <c r="I522" s="145" t="s">
        <v>2203</v>
      </c>
      <c r="J522" s="145" t="s">
        <v>187</v>
      </c>
      <c r="K522" s="145"/>
      <c r="L522" s="204"/>
      <c r="M522" s="145" t="s">
        <v>2646</v>
      </c>
      <c r="N522" s="510" t="s">
        <v>280</v>
      </c>
      <c r="O522" s="150">
        <v>2446771.73</v>
      </c>
      <c r="P522" s="150"/>
      <c r="Q522" s="150"/>
      <c r="R522" s="151"/>
    </row>
    <row r="523" spans="1:18" ht="89.25">
      <c r="A523" s="153">
        <f t="shared" ref="A523:A558" si="1">A522+1</f>
        <v>68</v>
      </c>
      <c r="B523" s="145" t="s">
        <v>210</v>
      </c>
      <c r="C523" s="145" t="s">
        <v>192</v>
      </c>
      <c r="D523" s="145" t="s">
        <v>217</v>
      </c>
      <c r="E523" s="145" t="s">
        <v>2964</v>
      </c>
      <c r="F523" s="145" t="s">
        <v>278</v>
      </c>
      <c r="G523" s="146">
        <v>16453.39</v>
      </c>
      <c r="H523" s="146"/>
      <c r="I523" s="145" t="s">
        <v>187</v>
      </c>
      <c r="J523" s="145"/>
      <c r="K523" s="145"/>
      <c r="L523" s="204"/>
      <c r="M523" s="145" t="s">
        <v>201</v>
      </c>
      <c r="N523" s="510"/>
      <c r="O523" s="150">
        <v>16453.39</v>
      </c>
      <c r="P523" s="150"/>
      <c r="Q523" s="150"/>
      <c r="R523" s="151"/>
    </row>
    <row r="524" spans="1:18" ht="63.75">
      <c r="A524" s="153">
        <f t="shared" si="1"/>
        <v>69</v>
      </c>
      <c r="B524" s="145" t="s">
        <v>210</v>
      </c>
      <c r="C524" s="145" t="s">
        <v>337</v>
      </c>
      <c r="D524" s="145" t="s">
        <v>192</v>
      </c>
      <c r="E524" s="145" t="s">
        <v>364</v>
      </c>
      <c r="F524" s="145" t="s">
        <v>365</v>
      </c>
      <c r="G524" s="146">
        <v>11655625.74</v>
      </c>
      <c r="H524" s="146">
        <v>482860.72</v>
      </c>
      <c r="I524" s="196" t="s">
        <v>187</v>
      </c>
      <c r="J524" s="196"/>
      <c r="K524" s="145"/>
      <c r="L524" s="204"/>
      <c r="M524" s="145" t="s">
        <v>2646</v>
      </c>
      <c r="N524" s="512"/>
      <c r="O524" s="150"/>
      <c r="P524" s="150">
        <v>22285544.59</v>
      </c>
      <c r="Q524" s="150"/>
      <c r="R524" s="151"/>
    </row>
    <row r="525" spans="1:18" ht="51">
      <c r="A525" s="153">
        <f t="shared" si="1"/>
        <v>70</v>
      </c>
      <c r="B525" s="145" t="s">
        <v>210</v>
      </c>
      <c r="C525" s="145" t="s">
        <v>192</v>
      </c>
      <c r="D525" s="145" t="s">
        <v>2643</v>
      </c>
      <c r="E525" s="145" t="s">
        <v>217</v>
      </c>
      <c r="F525" s="145" t="s">
        <v>3121</v>
      </c>
      <c r="G525" s="146"/>
      <c r="H525" s="146"/>
      <c r="I525" s="145" t="s">
        <v>2204</v>
      </c>
      <c r="J525" s="145" t="s">
        <v>187</v>
      </c>
      <c r="K525" s="145"/>
      <c r="L525" s="204"/>
      <c r="M525" s="145" t="s">
        <v>2646</v>
      </c>
      <c r="N525" s="510" t="s">
        <v>280</v>
      </c>
      <c r="O525" s="150"/>
      <c r="P525" s="150"/>
      <c r="Q525" s="150"/>
      <c r="R525" s="145" t="s">
        <v>2963</v>
      </c>
    </row>
    <row r="526" spans="1:18" ht="63.75">
      <c r="A526" s="153">
        <f t="shared" si="1"/>
        <v>71</v>
      </c>
      <c r="B526" s="145" t="s">
        <v>210</v>
      </c>
      <c r="C526" s="145" t="s">
        <v>192</v>
      </c>
      <c r="D526" s="145" t="s">
        <v>364</v>
      </c>
      <c r="E526" s="145" t="s">
        <v>337</v>
      </c>
      <c r="F526" s="145" t="s">
        <v>1251</v>
      </c>
      <c r="G526" s="146">
        <v>21997210.710000001</v>
      </c>
      <c r="H526" s="152"/>
      <c r="I526" s="145" t="s">
        <v>1252</v>
      </c>
      <c r="J526" s="145" t="s">
        <v>2579</v>
      </c>
      <c r="K526" s="145"/>
      <c r="L526" s="204"/>
      <c r="M526" s="145" t="s">
        <v>222</v>
      </c>
      <c r="N526" s="510" t="s">
        <v>280</v>
      </c>
      <c r="O526" s="150">
        <v>21997210.710000001</v>
      </c>
      <c r="P526" s="150"/>
      <c r="Q526" s="150"/>
      <c r="R526" s="145"/>
    </row>
    <row r="527" spans="1:18" ht="63.75">
      <c r="A527" s="153">
        <f t="shared" si="1"/>
        <v>72</v>
      </c>
      <c r="B527" s="145" t="s">
        <v>210</v>
      </c>
      <c r="C527" s="145" t="s">
        <v>192</v>
      </c>
      <c r="D527" s="145" t="s">
        <v>217</v>
      </c>
      <c r="E527" s="145" t="s">
        <v>2618</v>
      </c>
      <c r="F527" s="145" t="s">
        <v>2205</v>
      </c>
      <c r="G527" s="146">
        <v>58940.1</v>
      </c>
      <c r="H527" s="146"/>
      <c r="I527" s="154" t="s">
        <v>2206</v>
      </c>
      <c r="J527" s="145" t="s">
        <v>2517</v>
      </c>
      <c r="K527" s="145" t="s">
        <v>187</v>
      </c>
      <c r="L527" s="204"/>
      <c r="M527" s="145" t="s">
        <v>2646</v>
      </c>
      <c r="N527" s="510" t="s">
        <v>280</v>
      </c>
      <c r="O527" s="150">
        <v>58940.1</v>
      </c>
      <c r="P527" s="150"/>
      <c r="Q527" s="150"/>
      <c r="R527" s="151"/>
    </row>
    <row r="528" spans="1:18" ht="51">
      <c r="A528" s="153">
        <f t="shared" si="1"/>
        <v>73</v>
      </c>
      <c r="B528" s="145" t="s">
        <v>210</v>
      </c>
      <c r="C528" s="145" t="s">
        <v>192</v>
      </c>
      <c r="D528" s="145" t="s">
        <v>217</v>
      </c>
      <c r="E528" s="145" t="s">
        <v>2617</v>
      </c>
      <c r="F528" s="145" t="s">
        <v>279</v>
      </c>
      <c r="G528" s="146">
        <v>98460.13</v>
      </c>
      <c r="H528" s="146"/>
      <c r="I528" s="154" t="s">
        <v>2207</v>
      </c>
      <c r="J528" s="145" t="s">
        <v>187</v>
      </c>
      <c r="K528" s="145"/>
      <c r="L528" s="204"/>
      <c r="M528" s="145" t="s">
        <v>2646</v>
      </c>
      <c r="N528" s="510" t="s">
        <v>280</v>
      </c>
      <c r="O528" s="150">
        <v>98460.13</v>
      </c>
      <c r="P528" s="150"/>
      <c r="Q528" s="150"/>
      <c r="R528" s="151"/>
    </row>
    <row r="529" spans="1:18" ht="51">
      <c r="A529" s="153">
        <f t="shared" si="1"/>
        <v>74</v>
      </c>
      <c r="B529" s="145" t="s">
        <v>210</v>
      </c>
      <c r="C529" s="145" t="s">
        <v>192</v>
      </c>
      <c r="D529" s="145" t="s">
        <v>217</v>
      </c>
      <c r="E529" s="145" t="s">
        <v>2617</v>
      </c>
      <c r="F529" s="145" t="s">
        <v>2184</v>
      </c>
      <c r="G529" s="146">
        <v>17324.080000000002</v>
      </c>
      <c r="H529" s="146"/>
      <c r="I529" s="196" t="s">
        <v>2208</v>
      </c>
      <c r="J529" s="145" t="s">
        <v>187</v>
      </c>
      <c r="K529" s="145"/>
      <c r="L529" s="204"/>
      <c r="M529" s="145" t="s">
        <v>2646</v>
      </c>
      <c r="N529" s="510" t="s">
        <v>280</v>
      </c>
      <c r="O529" s="150">
        <v>17324.080000000002</v>
      </c>
      <c r="P529" s="150"/>
      <c r="Q529" s="150"/>
      <c r="R529" s="151"/>
    </row>
    <row r="530" spans="1:18" ht="51">
      <c r="A530" s="153">
        <f t="shared" si="1"/>
        <v>75</v>
      </c>
      <c r="B530" s="145" t="s">
        <v>210</v>
      </c>
      <c r="C530" s="145" t="s">
        <v>192</v>
      </c>
      <c r="D530" s="145" t="s">
        <v>217</v>
      </c>
      <c r="E530" s="145" t="s">
        <v>2648</v>
      </c>
      <c r="F530" s="145" t="s">
        <v>2209</v>
      </c>
      <c r="G530" s="146">
        <v>2283.36</v>
      </c>
      <c r="H530" s="146"/>
      <c r="I530" s="196" t="s">
        <v>2210</v>
      </c>
      <c r="J530" s="145"/>
      <c r="K530" s="145"/>
      <c r="L530" s="204"/>
      <c r="M530" s="145" t="s">
        <v>222</v>
      </c>
      <c r="N530" s="512"/>
      <c r="O530" s="150">
        <v>2283.36</v>
      </c>
      <c r="P530" s="150"/>
      <c r="Q530" s="150"/>
      <c r="R530" s="145"/>
    </row>
    <row r="531" spans="1:18" ht="51">
      <c r="A531" s="153">
        <f t="shared" si="1"/>
        <v>76</v>
      </c>
      <c r="B531" s="145" t="s">
        <v>210</v>
      </c>
      <c r="C531" s="145" t="s">
        <v>192</v>
      </c>
      <c r="D531" s="145" t="s">
        <v>217</v>
      </c>
      <c r="E531" s="145" t="s">
        <v>2617</v>
      </c>
      <c r="F531" s="145" t="s">
        <v>2211</v>
      </c>
      <c r="G531" s="146">
        <v>22718.49</v>
      </c>
      <c r="H531" s="146"/>
      <c r="I531" s="145" t="s">
        <v>2212</v>
      </c>
      <c r="J531" s="145" t="s">
        <v>187</v>
      </c>
      <c r="K531" s="145"/>
      <c r="L531" s="204"/>
      <c r="M531" s="145" t="s">
        <v>2646</v>
      </c>
      <c r="N531" s="510" t="s">
        <v>280</v>
      </c>
      <c r="O531" s="150">
        <v>22718.49</v>
      </c>
      <c r="P531" s="150"/>
      <c r="Q531" s="150"/>
      <c r="R531" s="151"/>
    </row>
    <row r="532" spans="1:18" ht="51">
      <c r="A532" s="153">
        <f t="shared" si="1"/>
        <v>77</v>
      </c>
      <c r="B532" s="145" t="s">
        <v>210</v>
      </c>
      <c r="C532" s="145" t="s">
        <v>192</v>
      </c>
      <c r="D532" s="145" t="s">
        <v>217</v>
      </c>
      <c r="E532" s="145" t="s">
        <v>2648</v>
      </c>
      <c r="F532" s="145" t="s">
        <v>2213</v>
      </c>
      <c r="G532" s="146">
        <v>48238.32</v>
      </c>
      <c r="H532" s="146"/>
      <c r="I532" s="145" t="s">
        <v>2214</v>
      </c>
      <c r="J532" s="145"/>
      <c r="K532" s="145"/>
      <c r="L532" s="204"/>
      <c r="M532" s="145" t="s">
        <v>222</v>
      </c>
      <c r="N532" s="512"/>
      <c r="O532" s="150">
        <v>48238.32</v>
      </c>
      <c r="P532" s="150"/>
      <c r="Q532" s="150"/>
      <c r="R532" s="145"/>
    </row>
    <row r="533" spans="1:18" ht="51">
      <c r="A533" s="153">
        <f t="shared" si="1"/>
        <v>78</v>
      </c>
      <c r="B533" s="145" t="s">
        <v>210</v>
      </c>
      <c r="C533" s="145" t="s">
        <v>192</v>
      </c>
      <c r="D533" s="145" t="s">
        <v>217</v>
      </c>
      <c r="E533" s="145" t="s">
        <v>2215</v>
      </c>
      <c r="F533" s="145" t="s">
        <v>2216</v>
      </c>
      <c r="G533" s="146">
        <v>220064.75</v>
      </c>
      <c r="H533" s="146"/>
      <c r="I533" s="145" t="s">
        <v>187</v>
      </c>
      <c r="J533" s="145"/>
      <c r="K533" s="145"/>
      <c r="L533" s="204"/>
      <c r="M533" s="145" t="s">
        <v>222</v>
      </c>
      <c r="N533" s="512"/>
      <c r="O533" s="150">
        <v>220064.75</v>
      </c>
      <c r="P533" s="150"/>
      <c r="Q533" s="150"/>
      <c r="R533" s="145"/>
    </row>
    <row r="534" spans="1:18" ht="51">
      <c r="A534" s="153">
        <f t="shared" si="1"/>
        <v>79</v>
      </c>
      <c r="B534" s="145" t="s">
        <v>210</v>
      </c>
      <c r="C534" s="145" t="s">
        <v>192</v>
      </c>
      <c r="D534" s="145" t="s">
        <v>217</v>
      </c>
      <c r="E534" s="145" t="s">
        <v>2648</v>
      </c>
      <c r="F534" s="145" t="s">
        <v>2217</v>
      </c>
      <c r="G534" s="146">
        <v>66979.25</v>
      </c>
      <c r="H534" s="146"/>
      <c r="I534" s="145" t="s">
        <v>2218</v>
      </c>
      <c r="J534" s="145"/>
      <c r="K534" s="145"/>
      <c r="L534" s="204"/>
      <c r="M534" s="145" t="s">
        <v>222</v>
      </c>
      <c r="N534" s="512"/>
      <c r="O534" s="150">
        <v>66979.25</v>
      </c>
      <c r="P534" s="150"/>
      <c r="Q534" s="150"/>
      <c r="R534" s="145"/>
    </row>
    <row r="535" spans="1:18" ht="51">
      <c r="A535" s="153">
        <f t="shared" si="1"/>
        <v>80</v>
      </c>
      <c r="B535" s="145" t="s">
        <v>210</v>
      </c>
      <c r="C535" s="145" t="s">
        <v>192</v>
      </c>
      <c r="D535" s="145" t="s">
        <v>217</v>
      </c>
      <c r="E535" s="145" t="s">
        <v>2648</v>
      </c>
      <c r="F535" s="145" t="s">
        <v>2219</v>
      </c>
      <c r="G535" s="146">
        <v>6413.16</v>
      </c>
      <c r="H535" s="146"/>
      <c r="I535" s="145" t="s">
        <v>187</v>
      </c>
      <c r="J535" s="145"/>
      <c r="K535" s="145"/>
      <c r="L535" s="204"/>
      <c r="M535" s="145" t="s">
        <v>222</v>
      </c>
      <c r="N535" s="512"/>
      <c r="O535" s="150">
        <v>6413.16</v>
      </c>
      <c r="P535" s="150"/>
      <c r="Q535" s="150"/>
      <c r="R535" s="145"/>
    </row>
    <row r="536" spans="1:18" ht="51">
      <c r="A536" s="153">
        <f t="shared" si="1"/>
        <v>81</v>
      </c>
      <c r="B536" s="145" t="s">
        <v>210</v>
      </c>
      <c r="C536" s="145" t="s">
        <v>192</v>
      </c>
      <c r="D536" s="145" t="s">
        <v>217</v>
      </c>
      <c r="E536" s="145" t="s">
        <v>2619</v>
      </c>
      <c r="F536" s="145" t="s">
        <v>2220</v>
      </c>
      <c r="G536" s="146">
        <v>12789.2</v>
      </c>
      <c r="H536" s="146"/>
      <c r="I536" s="145" t="s">
        <v>187</v>
      </c>
      <c r="J536" s="145"/>
      <c r="K536" s="145"/>
      <c r="L536" s="204"/>
      <c r="M536" s="145" t="s">
        <v>2646</v>
      </c>
      <c r="N536" s="510"/>
      <c r="O536" s="150">
        <v>12789.2</v>
      </c>
      <c r="P536" s="150"/>
      <c r="Q536" s="150"/>
      <c r="R536" s="151"/>
    </row>
    <row r="537" spans="1:18" ht="51">
      <c r="A537" s="153">
        <f t="shared" si="1"/>
        <v>82</v>
      </c>
      <c r="B537" s="145" t="s">
        <v>210</v>
      </c>
      <c r="C537" s="145" t="s">
        <v>192</v>
      </c>
      <c r="D537" s="145" t="s">
        <v>217</v>
      </c>
      <c r="E537" s="145" t="s">
        <v>2648</v>
      </c>
      <c r="F537" s="145" t="s">
        <v>2544</v>
      </c>
      <c r="G537" s="146">
        <v>61247</v>
      </c>
      <c r="H537" s="146"/>
      <c r="I537" s="145" t="s">
        <v>187</v>
      </c>
      <c r="J537" s="145"/>
      <c r="K537" s="145"/>
      <c r="L537" s="204"/>
      <c r="M537" s="145" t="s">
        <v>222</v>
      </c>
      <c r="N537" s="512"/>
      <c r="O537" s="150">
        <v>61247</v>
      </c>
      <c r="P537" s="150"/>
      <c r="Q537" s="150"/>
      <c r="R537" s="145"/>
    </row>
    <row r="538" spans="1:18" ht="51">
      <c r="A538" s="153">
        <f t="shared" si="1"/>
        <v>83</v>
      </c>
      <c r="B538" s="145" t="s">
        <v>210</v>
      </c>
      <c r="C538" s="145" t="s">
        <v>192</v>
      </c>
      <c r="D538" s="145" t="s">
        <v>217</v>
      </c>
      <c r="E538" s="145" t="s">
        <v>2617</v>
      </c>
      <c r="F538" s="145" t="s">
        <v>2221</v>
      </c>
      <c r="G538" s="146">
        <v>122243.66</v>
      </c>
      <c r="H538" s="146"/>
      <c r="I538" s="145" t="s">
        <v>187</v>
      </c>
      <c r="J538" s="145"/>
      <c r="K538" s="145"/>
      <c r="L538" s="204"/>
      <c r="M538" s="145" t="s">
        <v>2646</v>
      </c>
      <c r="N538" s="510"/>
      <c r="O538" s="150">
        <v>122243.66</v>
      </c>
      <c r="P538" s="150"/>
      <c r="Q538" s="150"/>
      <c r="R538" s="151"/>
    </row>
    <row r="539" spans="1:18" ht="127.5">
      <c r="A539" s="153">
        <f t="shared" si="1"/>
        <v>84</v>
      </c>
      <c r="B539" s="145" t="s">
        <v>210</v>
      </c>
      <c r="C539" s="145" t="s">
        <v>1277</v>
      </c>
      <c r="D539" s="145" t="s">
        <v>192</v>
      </c>
      <c r="E539" s="145" t="s">
        <v>2222</v>
      </c>
      <c r="F539" s="145" t="s">
        <v>2650</v>
      </c>
      <c r="G539" s="146"/>
      <c r="H539" s="146"/>
      <c r="I539" s="145" t="s">
        <v>187</v>
      </c>
      <c r="J539" s="145"/>
      <c r="K539" s="145"/>
      <c r="L539" s="204"/>
      <c r="M539" s="145" t="s">
        <v>222</v>
      </c>
      <c r="N539" s="512"/>
      <c r="O539" s="150"/>
      <c r="P539" s="150"/>
      <c r="Q539" s="150"/>
      <c r="R539" s="145" t="s">
        <v>2962</v>
      </c>
    </row>
    <row r="540" spans="1:18" ht="127.5">
      <c r="A540" s="153">
        <f t="shared" si="1"/>
        <v>85</v>
      </c>
      <c r="B540" s="145" t="s">
        <v>210</v>
      </c>
      <c r="C540" s="145" t="s">
        <v>1280</v>
      </c>
      <c r="D540" s="145" t="s">
        <v>192</v>
      </c>
      <c r="E540" s="145" t="s">
        <v>2222</v>
      </c>
      <c r="F540" s="145" t="s">
        <v>2650</v>
      </c>
      <c r="G540" s="146"/>
      <c r="H540" s="146"/>
      <c r="I540" s="145" t="s">
        <v>187</v>
      </c>
      <c r="J540" s="145"/>
      <c r="K540" s="145"/>
      <c r="L540" s="204"/>
      <c r="M540" s="145" t="s">
        <v>222</v>
      </c>
      <c r="N540" s="512"/>
      <c r="O540" s="150"/>
      <c r="P540" s="150"/>
      <c r="Q540" s="150"/>
      <c r="R540" s="145" t="s">
        <v>2962</v>
      </c>
    </row>
    <row r="541" spans="1:18" ht="127.5">
      <c r="A541" s="153">
        <f t="shared" si="1"/>
        <v>86</v>
      </c>
      <c r="B541" s="145" t="s">
        <v>210</v>
      </c>
      <c r="C541" s="145" t="s">
        <v>1281</v>
      </c>
      <c r="D541" s="145" t="s">
        <v>192</v>
      </c>
      <c r="E541" s="145" t="s">
        <v>2222</v>
      </c>
      <c r="F541" s="145" t="s">
        <v>2650</v>
      </c>
      <c r="G541" s="146"/>
      <c r="H541" s="146"/>
      <c r="I541" s="145" t="s">
        <v>187</v>
      </c>
      <c r="J541" s="145"/>
      <c r="K541" s="145"/>
      <c r="L541" s="204"/>
      <c r="M541" s="145" t="s">
        <v>222</v>
      </c>
      <c r="N541" s="512"/>
      <c r="O541" s="150"/>
      <c r="P541" s="150"/>
      <c r="Q541" s="150"/>
      <c r="R541" s="145" t="s">
        <v>2962</v>
      </c>
    </row>
    <row r="542" spans="1:18" ht="127.5">
      <c r="A542" s="153">
        <f t="shared" si="1"/>
        <v>87</v>
      </c>
      <c r="B542" s="145" t="s">
        <v>210</v>
      </c>
      <c r="C542" s="145" t="s">
        <v>1282</v>
      </c>
      <c r="D542" s="145" t="s">
        <v>192</v>
      </c>
      <c r="E542" s="145" t="s">
        <v>2222</v>
      </c>
      <c r="F542" s="145" t="s">
        <v>2650</v>
      </c>
      <c r="G542" s="146"/>
      <c r="H542" s="146"/>
      <c r="I542" s="145" t="s">
        <v>187</v>
      </c>
      <c r="J542" s="145"/>
      <c r="K542" s="145"/>
      <c r="L542" s="204"/>
      <c r="M542" s="145" t="s">
        <v>222</v>
      </c>
      <c r="N542" s="512"/>
      <c r="O542" s="150"/>
      <c r="P542" s="150"/>
      <c r="Q542" s="150"/>
      <c r="R542" s="145" t="s">
        <v>2962</v>
      </c>
    </row>
    <row r="543" spans="1:18" ht="127.5">
      <c r="A543" s="153">
        <f t="shared" si="1"/>
        <v>88</v>
      </c>
      <c r="B543" s="145" t="s">
        <v>210</v>
      </c>
      <c r="C543" s="145" t="s">
        <v>1283</v>
      </c>
      <c r="D543" s="145" t="s">
        <v>192</v>
      </c>
      <c r="E543" s="145" t="s">
        <v>2222</v>
      </c>
      <c r="F543" s="145" t="s">
        <v>2650</v>
      </c>
      <c r="G543" s="146"/>
      <c r="H543" s="146"/>
      <c r="I543" s="145" t="s">
        <v>187</v>
      </c>
      <c r="J543" s="145"/>
      <c r="K543" s="145"/>
      <c r="L543" s="204"/>
      <c r="M543" s="145" t="s">
        <v>222</v>
      </c>
      <c r="N543" s="512"/>
      <c r="O543" s="150"/>
      <c r="P543" s="150"/>
      <c r="Q543" s="150"/>
      <c r="R543" s="145" t="s">
        <v>2962</v>
      </c>
    </row>
    <row r="544" spans="1:18" ht="127.5">
      <c r="A544" s="153">
        <f t="shared" si="1"/>
        <v>89</v>
      </c>
      <c r="B544" s="145" t="s">
        <v>210</v>
      </c>
      <c r="C544" s="145" t="s">
        <v>2844</v>
      </c>
      <c r="D544" s="145" t="s">
        <v>192</v>
      </c>
      <c r="E544" s="145" t="s">
        <v>2222</v>
      </c>
      <c r="F544" s="145" t="s">
        <v>2650</v>
      </c>
      <c r="G544" s="146"/>
      <c r="H544" s="146"/>
      <c r="I544" s="145" t="s">
        <v>187</v>
      </c>
      <c r="J544" s="145"/>
      <c r="K544" s="145"/>
      <c r="L544" s="204"/>
      <c r="M544" s="145" t="s">
        <v>222</v>
      </c>
      <c r="N544" s="512"/>
      <c r="O544" s="150"/>
      <c r="P544" s="150"/>
      <c r="Q544" s="150"/>
      <c r="R544" s="145" t="s">
        <v>2962</v>
      </c>
    </row>
    <row r="545" spans="1:18" ht="127.5">
      <c r="A545" s="153">
        <f t="shared" si="1"/>
        <v>90</v>
      </c>
      <c r="B545" s="145" t="s">
        <v>210</v>
      </c>
      <c r="C545" s="145" t="s">
        <v>1285</v>
      </c>
      <c r="D545" s="145" t="s">
        <v>192</v>
      </c>
      <c r="E545" s="145" t="s">
        <v>2222</v>
      </c>
      <c r="F545" s="145" t="s">
        <v>2650</v>
      </c>
      <c r="G545" s="146"/>
      <c r="H545" s="146"/>
      <c r="I545" s="145" t="s">
        <v>187</v>
      </c>
      <c r="J545" s="145"/>
      <c r="K545" s="145"/>
      <c r="L545" s="204"/>
      <c r="M545" s="145" t="s">
        <v>222</v>
      </c>
      <c r="N545" s="512"/>
      <c r="O545" s="150"/>
      <c r="P545" s="150"/>
      <c r="Q545" s="150"/>
      <c r="R545" s="145" t="s">
        <v>2962</v>
      </c>
    </row>
    <row r="546" spans="1:18" ht="127.5">
      <c r="A546" s="153">
        <f t="shared" si="1"/>
        <v>91</v>
      </c>
      <c r="B546" s="145" t="s">
        <v>210</v>
      </c>
      <c r="C546" s="145" t="s">
        <v>1286</v>
      </c>
      <c r="D546" s="145" t="s">
        <v>192</v>
      </c>
      <c r="E546" s="145" t="s">
        <v>2222</v>
      </c>
      <c r="F546" s="145" t="s">
        <v>2650</v>
      </c>
      <c r="G546" s="146"/>
      <c r="H546" s="146"/>
      <c r="I546" s="145" t="s">
        <v>187</v>
      </c>
      <c r="J546" s="145"/>
      <c r="K546" s="145"/>
      <c r="L546" s="204"/>
      <c r="M546" s="145" t="s">
        <v>222</v>
      </c>
      <c r="N546" s="512"/>
      <c r="O546" s="150"/>
      <c r="P546" s="150"/>
      <c r="Q546" s="150"/>
      <c r="R546" s="145" t="s">
        <v>2962</v>
      </c>
    </row>
    <row r="547" spans="1:18" ht="127.5">
      <c r="A547" s="153">
        <f t="shared" si="1"/>
        <v>92</v>
      </c>
      <c r="B547" s="145" t="s">
        <v>210</v>
      </c>
      <c r="C547" s="145" t="s">
        <v>1287</v>
      </c>
      <c r="D547" s="145" t="s">
        <v>192</v>
      </c>
      <c r="E547" s="145" t="s">
        <v>2222</v>
      </c>
      <c r="F547" s="145" t="s">
        <v>2650</v>
      </c>
      <c r="G547" s="146"/>
      <c r="H547" s="146"/>
      <c r="I547" s="145" t="s">
        <v>187</v>
      </c>
      <c r="J547" s="145"/>
      <c r="K547" s="145"/>
      <c r="L547" s="204"/>
      <c r="M547" s="145" t="s">
        <v>222</v>
      </c>
      <c r="N547" s="512"/>
      <c r="O547" s="150"/>
      <c r="P547" s="150"/>
      <c r="Q547" s="150"/>
      <c r="R547" s="145" t="s">
        <v>2962</v>
      </c>
    </row>
    <row r="548" spans="1:18" ht="89.25">
      <c r="A548" s="153">
        <f t="shared" si="1"/>
        <v>93</v>
      </c>
      <c r="B548" s="145" t="s">
        <v>210</v>
      </c>
      <c r="C548" s="145" t="s">
        <v>1288</v>
      </c>
      <c r="D548" s="145" t="s">
        <v>192</v>
      </c>
      <c r="E548" s="145" t="s">
        <v>2547</v>
      </c>
      <c r="F548" s="145" t="s">
        <v>2778</v>
      </c>
      <c r="G548" s="146"/>
      <c r="H548" s="146"/>
      <c r="I548" s="145" t="s">
        <v>187</v>
      </c>
      <c r="J548" s="145"/>
      <c r="K548" s="145"/>
      <c r="L548" s="204"/>
      <c r="M548" s="145" t="s">
        <v>222</v>
      </c>
      <c r="N548" s="512"/>
      <c r="O548" s="150"/>
      <c r="P548" s="150"/>
      <c r="Q548" s="150"/>
      <c r="R548" s="145" t="s">
        <v>2962</v>
      </c>
    </row>
    <row r="549" spans="1:18" ht="38.25">
      <c r="A549" s="153">
        <f t="shared" si="1"/>
        <v>94</v>
      </c>
      <c r="B549" s="145" t="s">
        <v>210</v>
      </c>
      <c r="C549" s="145" t="s">
        <v>192</v>
      </c>
      <c r="D549" s="145" t="s">
        <v>217</v>
      </c>
      <c r="E549" s="145" t="s">
        <v>2191</v>
      </c>
      <c r="F549" s="145" t="s">
        <v>1291</v>
      </c>
      <c r="G549" s="146">
        <v>103410.19</v>
      </c>
      <c r="H549" s="146"/>
      <c r="I549" s="145" t="s">
        <v>2104</v>
      </c>
      <c r="J549" s="145" t="s">
        <v>187</v>
      </c>
      <c r="K549" s="145"/>
      <c r="L549" s="204"/>
      <c r="M549" s="145" t="s">
        <v>201</v>
      </c>
      <c r="N549" s="510" t="s">
        <v>280</v>
      </c>
      <c r="O549" s="150">
        <v>103410.19</v>
      </c>
      <c r="P549" s="150"/>
      <c r="Q549" s="150"/>
      <c r="R549" s="151"/>
    </row>
    <row r="550" spans="1:18" ht="38.25">
      <c r="A550" s="153">
        <f t="shared" si="1"/>
        <v>95</v>
      </c>
      <c r="B550" s="145" t="s">
        <v>210</v>
      </c>
      <c r="C550" s="145" t="s">
        <v>192</v>
      </c>
      <c r="D550" s="145" t="s">
        <v>217</v>
      </c>
      <c r="E550" s="145" t="s">
        <v>2223</v>
      </c>
      <c r="F550" s="145" t="s">
        <v>1293</v>
      </c>
      <c r="G550" s="146">
        <v>4452.6499999999996</v>
      </c>
      <c r="H550" s="146"/>
      <c r="I550" s="145" t="s">
        <v>2104</v>
      </c>
      <c r="J550" s="145" t="s">
        <v>187</v>
      </c>
      <c r="K550" s="145"/>
      <c r="L550" s="204"/>
      <c r="M550" s="145" t="s">
        <v>201</v>
      </c>
      <c r="N550" s="510" t="s">
        <v>280</v>
      </c>
      <c r="O550" s="150">
        <v>4452.6499999999996</v>
      </c>
      <c r="P550" s="150"/>
      <c r="Q550" s="150"/>
      <c r="R550" s="151"/>
    </row>
    <row r="551" spans="1:18" ht="63.75">
      <c r="A551" s="153">
        <f t="shared" si="1"/>
        <v>96</v>
      </c>
      <c r="B551" s="145" t="s">
        <v>210</v>
      </c>
      <c r="C551" s="145" t="s">
        <v>192</v>
      </c>
      <c r="D551" s="145" t="s">
        <v>217</v>
      </c>
      <c r="E551" s="145" t="s">
        <v>2224</v>
      </c>
      <c r="F551" s="145" t="s">
        <v>1295</v>
      </c>
      <c r="G551" s="146">
        <v>965281.31</v>
      </c>
      <c r="H551" s="146"/>
      <c r="I551" s="145" t="s">
        <v>2225</v>
      </c>
      <c r="J551" s="145"/>
      <c r="K551" s="145"/>
      <c r="L551" s="204"/>
      <c r="M551" s="145" t="s">
        <v>201</v>
      </c>
      <c r="N551" s="510"/>
      <c r="O551" s="150">
        <v>965281.31</v>
      </c>
      <c r="P551" s="150"/>
      <c r="Q551" s="150"/>
      <c r="R551" s="151"/>
    </row>
    <row r="552" spans="1:18" ht="38.25">
      <c r="A552" s="153">
        <f t="shared" si="1"/>
        <v>97</v>
      </c>
      <c r="B552" s="145" t="s">
        <v>210</v>
      </c>
      <c r="C552" s="145" t="s">
        <v>192</v>
      </c>
      <c r="D552" s="145" t="s">
        <v>217</v>
      </c>
      <c r="E552" s="145" t="s">
        <v>2202</v>
      </c>
      <c r="F552" s="145" t="s">
        <v>1297</v>
      </c>
      <c r="G552" s="146">
        <v>8568.8700000000008</v>
      </c>
      <c r="H552" s="146"/>
      <c r="I552" s="145" t="s">
        <v>2201</v>
      </c>
      <c r="J552" s="145"/>
      <c r="K552" s="145"/>
      <c r="L552" s="204"/>
      <c r="M552" s="145" t="s">
        <v>222</v>
      </c>
      <c r="N552" s="512"/>
      <c r="O552" s="150">
        <v>8568.8700000000008</v>
      </c>
      <c r="P552" s="150"/>
      <c r="Q552" s="150"/>
      <c r="R552" s="145"/>
    </row>
    <row r="553" spans="1:18" ht="38.25">
      <c r="A553" s="153">
        <f t="shared" si="1"/>
        <v>98</v>
      </c>
      <c r="B553" s="145" t="s">
        <v>210</v>
      </c>
      <c r="C553" s="145" t="s">
        <v>192</v>
      </c>
      <c r="D553" s="145" t="s">
        <v>217</v>
      </c>
      <c r="E553" s="145" t="s">
        <v>2202</v>
      </c>
      <c r="F553" s="145" t="s">
        <v>1299</v>
      </c>
      <c r="G553" s="146">
        <v>23290.67</v>
      </c>
      <c r="H553" s="146"/>
      <c r="I553" s="145" t="s">
        <v>2336</v>
      </c>
      <c r="J553" s="145"/>
      <c r="K553" s="145"/>
      <c r="L553" s="204"/>
      <c r="M553" s="145" t="s">
        <v>222</v>
      </c>
      <c r="N553" s="512"/>
      <c r="O553" s="150">
        <v>23290.67</v>
      </c>
      <c r="P553" s="150"/>
      <c r="Q553" s="150"/>
      <c r="R553" s="145"/>
    </row>
    <row r="554" spans="1:18" ht="38.25">
      <c r="A554" s="153">
        <f t="shared" si="1"/>
        <v>99</v>
      </c>
      <c r="B554" s="145" t="s">
        <v>210</v>
      </c>
      <c r="C554" s="145" t="s">
        <v>192</v>
      </c>
      <c r="D554" s="145" t="s">
        <v>217</v>
      </c>
      <c r="E554" s="145" t="s">
        <v>2202</v>
      </c>
      <c r="F554" s="145" t="s">
        <v>1301</v>
      </c>
      <c r="G554" s="146">
        <v>41498</v>
      </c>
      <c r="H554" s="146"/>
      <c r="I554" s="145" t="s">
        <v>2226</v>
      </c>
      <c r="J554" s="145"/>
      <c r="K554" s="145"/>
      <c r="L554" s="204"/>
      <c r="M554" s="145" t="s">
        <v>222</v>
      </c>
      <c r="N554" s="512"/>
      <c r="O554" s="150">
        <v>41498</v>
      </c>
      <c r="P554" s="150"/>
      <c r="Q554" s="150"/>
      <c r="R554" s="145"/>
    </row>
    <row r="555" spans="1:18" ht="38.25">
      <c r="A555" s="153">
        <f t="shared" si="1"/>
        <v>100</v>
      </c>
      <c r="B555" s="145" t="s">
        <v>210</v>
      </c>
      <c r="C555" s="145" t="s">
        <v>192</v>
      </c>
      <c r="D555" s="145" t="s">
        <v>217</v>
      </c>
      <c r="E555" s="145" t="s">
        <v>2223</v>
      </c>
      <c r="F555" s="145" t="s">
        <v>1303</v>
      </c>
      <c r="G555" s="146">
        <v>2325.17</v>
      </c>
      <c r="H555" s="146"/>
      <c r="I555" s="145" t="s">
        <v>556</v>
      </c>
      <c r="J555" s="145"/>
      <c r="K555" s="145"/>
      <c r="L555" s="204"/>
      <c r="M555" s="145" t="s">
        <v>201</v>
      </c>
      <c r="N555" s="510"/>
      <c r="O555" s="150">
        <v>2325.17</v>
      </c>
      <c r="P555" s="150"/>
      <c r="Q555" s="150"/>
      <c r="R555" s="151"/>
    </row>
    <row r="556" spans="1:18" ht="63.75">
      <c r="A556" s="153">
        <f t="shared" si="1"/>
        <v>101</v>
      </c>
      <c r="B556" s="145" t="s">
        <v>210</v>
      </c>
      <c r="C556" s="145" t="s">
        <v>192</v>
      </c>
      <c r="D556" s="145" t="s">
        <v>217</v>
      </c>
      <c r="E556" s="145" t="s">
        <v>1304</v>
      </c>
      <c r="F556" s="145" t="s">
        <v>1305</v>
      </c>
      <c r="G556" s="146">
        <v>50170037.490000002</v>
      </c>
      <c r="H556" s="146"/>
      <c r="I556" s="145" t="s">
        <v>1306</v>
      </c>
      <c r="J556" s="145" t="s">
        <v>187</v>
      </c>
      <c r="K556" s="145"/>
      <c r="L556" s="204"/>
      <c r="M556" s="145" t="s">
        <v>222</v>
      </c>
      <c r="N556" s="510" t="s">
        <v>280</v>
      </c>
      <c r="O556" s="150">
        <v>50170037.490000002</v>
      </c>
      <c r="P556" s="150"/>
      <c r="Q556" s="150"/>
      <c r="R556" s="145"/>
    </row>
    <row r="557" spans="1:18" ht="63.75">
      <c r="A557" s="153">
        <f t="shared" si="1"/>
        <v>102</v>
      </c>
      <c r="B557" s="145" t="s">
        <v>210</v>
      </c>
      <c r="C557" s="145" t="s">
        <v>192</v>
      </c>
      <c r="D557" s="145" t="s">
        <v>217</v>
      </c>
      <c r="E557" s="145"/>
      <c r="F557" s="145" t="s">
        <v>2227</v>
      </c>
      <c r="G557" s="146">
        <v>6800.68</v>
      </c>
      <c r="H557" s="146"/>
      <c r="I557" s="145" t="s">
        <v>2228</v>
      </c>
      <c r="J557" s="145" t="s">
        <v>187</v>
      </c>
      <c r="K557" s="145"/>
      <c r="L557" s="204"/>
      <c r="M557" s="145" t="s">
        <v>201</v>
      </c>
      <c r="N557" s="510" t="s">
        <v>280</v>
      </c>
      <c r="O557" s="150">
        <v>6800.68</v>
      </c>
      <c r="P557" s="150"/>
      <c r="Q557" s="150"/>
      <c r="R557" s="151"/>
    </row>
    <row r="558" spans="1:18" ht="38.25">
      <c r="A558" s="153">
        <f t="shared" si="1"/>
        <v>103</v>
      </c>
      <c r="B558" s="145" t="s">
        <v>210</v>
      </c>
      <c r="C558" s="145" t="s">
        <v>192</v>
      </c>
      <c r="D558" s="145" t="s">
        <v>217</v>
      </c>
      <c r="E558" s="145" t="s">
        <v>2615</v>
      </c>
      <c r="F558" s="145" t="s">
        <v>267</v>
      </c>
      <c r="G558" s="146">
        <v>3490.11</v>
      </c>
      <c r="H558" s="146"/>
      <c r="I558" s="145" t="s">
        <v>226</v>
      </c>
      <c r="J558" s="145"/>
      <c r="K558" s="145"/>
      <c r="L558" s="204"/>
      <c r="M558" s="145" t="s">
        <v>201</v>
      </c>
      <c r="N558" s="510"/>
      <c r="O558" s="150">
        <v>3490.11</v>
      </c>
      <c r="P558" s="150"/>
      <c r="Q558" s="150"/>
      <c r="R558" s="151"/>
    </row>
    <row r="559" spans="1:18" ht="15" customHeight="1">
      <c r="A559" s="165" t="s">
        <v>2653</v>
      </c>
      <c r="B559" s="165"/>
      <c r="C559" s="165"/>
      <c r="D559" s="165"/>
      <c r="E559" s="165"/>
      <c r="F559" s="165"/>
      <c r="G559" s="165"/>
      <c r="H559" s="165"/>
      <c r="I559" s="165"/>
      <c r="J559" s="165"/>
      <c r="K559" s="165"/>
      <c r="L559" s="165"/>
      <c r="M559" s="165"/>
      <c r="N559" s="516"/>
      <c r="O559" s="165"/>
      <c r="P559" s="165"/>
      <c r="Q559" s="165"/>
      <c r="R559" s="165"/>
    </row>
    <row r="560" spans="1:18" ht="89.25">
      <c r="A560" s="153">
        <v>1</v>
      </c>
      <c r="B560" s="145" t="s">
        <v>2654</v>
      </c>
      <c r="C560" s="159" t="s">
        <v>430</v>
      </c>
      <c r="D560" s="159" t="s">
        <v>1313</v>
      </c>
      <c r="E560" s="159"/>
      <c r="F560" s="159" t="s">
        <v>2655</v>
      </c>
      <c r="G560" s="157">
        <v>1795</v>
      </c>
      <c r="H560" s="222"/>
      <c r="I560" s="159" t="s">
        <v>2960</v>
      </c>
      <c r="J560" s="159"/>
      <c r="K560" s="159"/>
      <c r="L560" s="159"/>
      <c r="M560" s="159" t="s">
        <v>222</v>
      </c>
      <c r="N560" s="510"/>
      <c r="O560" s="146"/>
      <c r="P560" s="148"/>
      <c r="Q560" s="146"/>
      <c r="R560" s="145"/>
    </row>
    <row r="561" spans="1:18" ht="89.25">
      <c r="A561" s="153">
        <v>2</v>
      </c>
      <c r="B561" s="145" t="s">
        <v>2654</v>
      </c>
      <c r="C561" s="159" t="s">
        <v>430</v>
      </c>
      <c r="D561" s="159" t="s">
        <v>1316</v>
      </c>
      <c r="E561" s="159"/>
      <c r="F561" s="159" t="s">
        <v>2655</v>
      </c>
      <c r="G561" s="157">
        <v>5054.3999999999996</v>
      </c>
      <c r="H561" s="222"/>
      <c r="I561" s="159" t="s">
        <v>2960</v>
      </c>
      <c r="J561" s="159"/>
      <c r="K561" s="159"/>
      <c r="L561" s="159"/>
      <c r="M561" s="159" t="s">
        <v>222</v>
      </c>
      <c r="N561" s="510"/>
      <c r="O561" s="146"/>
      <c r="P561" s="145"/>
      <c r="Q561" s="146"/>
      <c r="R561" s="145"/>
    </row>
    <row r="562" spans="1:18" ht="89.25">
      <c r="A562" s="153">
        <v>3</v>
      </c>
      <c r="B562" s="145" t="s">
        <v>2654</v>
      </c>
      <c r="C562" s="159" t="s">
        <v>430</v>
      </c>
      <c r="D562" s="159" t="s">
        <v>1317</v>
      </c>
      <c r="E562" s="159"/>
      <c r="F562" s="159" t="s">
        <v>2655</v>
      </c>
      <c r="G562" s="157">
        <v>5000</v>
      </c>
      <c r="H562" s="222"/>
      <c r="I562" s="159" t="s">
        <v>2960</v>
      </c>
      <c r="J562" s="159"/>
      <c r="K562" s="159"/>
      <c r="L562" s="159"/>
      <c r="M562" s="159" t="s">
        <v>222</v>
      </c>
      <c r="N562" s="510"/>
      <c r="O562" s="146"/>
      <c r="P562" s="145"/>
      <c r="Q562" s="146"/>
      <c r="R562" s="145"/>
    </row>
    <row r="563" spans="1:18" ht="89.25">
      <c r="A563" s="153">
        <v>4</v>
      </c>
      <c r="B563" s="145" t="s">
        <v>2654</v>
      </c>
      <c r="C563" s="159" t="s">
        <v>430</v>
      </c>
      <c r="D563" s="159" t="s">
        <v>1318</v>
      </c>
      <c r="E563" s="159"/>
      <c r="F563" s="159" t="s">
        <v>2655</v>
      </c>
      <c r="G563" s="157">
        <v>22869</v>
      </c>
      <c r="H563" s="222"/>
      <c r="I563" s="159" t="s">
        <v>2961</v>
      </c>
      <c r="J563" s="159"/>
      <c r="K563" s="159"/>
      <c r="L563" s="159"/>
      <c r="M563" s="159" t="s">
        <v>222</v>
      </c>
      <c r="N563" s="510"/>
      <c r="O563" s="146"/>
      <c r="P563" s="145"/>
      <c r="Q563" s="146"/>
      <c r="R563" s="145"/>
    </row>
    <row r="564" spans="1:18" ht="76.5">
      <c r="A564" s="153">
        <v>5</v>
      </c>
      <c r="B564" s="145" t="s">
        <v>2654</v>
      </c>
      <c r="C564" s="159" t="s">
        <v>430</v>
      </c>
      <c r="D564" s="159" t="s">
        <v>1320</v>
      </c>
      <c r="E564" s="159"/>
      <c r="F564" s="159" t="s">
        <v>2655</v>
      </c>
      <c r="G564" s="157">
        <v>11882.83</v>
      </c>
      <c r="H564" s="222"/>
      <c r="I564" s="159" t="s">
        <v>2548</v>
      </c>
      <c r="J564" s="159"/>
      <c r="K564" s="159"/>
      <c r="L564" s="159"/>
      <c r="M564" s="159" t="s">
        <v>222</v>
      </c>
      <c r="N564" s="510"/>
      <c r="O564" s="146"/>
      <c r="P564" s="145"/>
      <c r="Q564" s="146"/>
      <c r="R564" s="145"/>
    </row>
    <row r="565" spans="1:18" ht="51">
      <c r="A565" s="153">
        <v>6</v>
      </c>
      <c r="B565" s="145" t="s">
        <v>2654</v>
      </c>
      <c r="C565" s="159" t="s">
        <v>430</v>
      </c>
      <c r="D565" s="145" t="s">
        <v>1322</v>
      </c>
      <c r="E565" s="145"/>
      <c r="F565" s="145" t="s">
        <v>2849</v>
      </c>
      <c r="G565" s="146">
        <v>8426.34</v>
      </c>
      <c r="H565" s="222"/>
      <c r="I565" s="145" t="s">
        <v>1324</v>
      </c>
      <c r="J565" s="145"/>
      <c r="K565" s="145"/>
      <c r="L565" s="145"/>
      <c r="M565" s="151" t="s">
        <v>222</v>
      </c>
      <c r="N565" s="510"/>
      <c r="O565" s="146"/>
      <c r="P565" s="145"/>
      <c r="Q565" s="146"/>
      <c r="R565" s="145"/>
    </row>
    <row r="566" spans="1:18" ht="76.5">
      <c r="A566" s="153">
        <v>7</v>
      </c>
      <c r="B566" s="145" t="s">
        <v>2654</v>
      </c>
      <c r="C566" s="159" t="s">
        <v>430</v>
      </c>
      <c r="D566" s="151" t="s">
        <v>1325</v>
      </c>
      <c r="E566" s="198"/>
      <c r="F566" s="151" t="s">
        <v>2655</v>
      </c>
      <c r="G566" s="150">
        <v>9581.42</v>
      </c>
      <c r="H566" s="163"/>
      <c r="I566" s="151" t="s">
        <v>2623</v>
      </c>
      <c r="J566" s="198"/>
      <c r="K566" s="198"/>
      <c r="L566" s="198"/>
      <c r="M566" s="198" t="s">
        <v>222</v>
      </c>
      <c r="N566" s="510"/>
      <c r="O566" s="146"/>
      <c r="P566" s="145"/>
      <c r="Q566" s="146"/>
      <c r="R566" s="145"/>
    </row>
    <row r="567" spans="1:18" ht="89.25">
      <c r="A567" s="153">
        <v>8</v>
      </c>
      <c r="B567" s="145" t="s">
        <v>2654</v>
      </c>
      <c r="C567" s="159" t="s">
        <v>430</v>
      </c>
      <c r="D567" s="151" t="s">
        <v>1327</v>
      </c>
      <c r="E567" s="198"/>
      <c r="F567" s="151" t="s">
        <v>2655</v>
      </c>
      <c r="G567" s="150">
        <v>6105.97</v>
      </c>
      <c r="H567" s="163"/>
      <c r="I567" s="151" t="s">
        <v>2549</v>
      </c>
      <c r="J567" s="198"/>
      <c r="K567" s="198"/>
      <c r="L567" s="198"/>
      <c r="M567" s="198" t="s">
        <v>222</v>
      </c>
      <c r="N567" s="510"/>
      <c r="O567" s="146"/>
      <c r="P567" s="145"/>
      <c r="Q567" s="146"/>
      <c r="R567" s="145"/>
    </row>
    <row r="568" spans="1:18" ht="89.25">
      <c r="A568" s="153">
        <v>9</v>
      </c>
      <c r="B568" s="145" t="s">
        <v>2654</v>
      </c>
      <c r="C568" s="159" t="s">
        <v>430</v>
      </c>
      <c r="D568" s="151" t="s">
        <v>1329</v>
      </c>
      <c r="E568" s="198"/>
      <c r="F568" s="151" t="s">
        <v>2655</v>
      </c>
      <c r="G568" s="150">
        <v>2278.12</v>
      </c>
      <c r="H568" s="163"/>
      <c r="I568" s="151" t="s">
        <v>2549</v>
      </c>
      <c r="J568" s="198"/>
      <c r="K568" s="198"/>
      <c r="L568" s="198"/>
      <c r="M568" s="198" t="s">
        <v>222</v>
      </c>
      <c r="N568" s="510"/>
      <c r="O568" s="146"/>
      <c r="P568" s="145"/>
      <c r="Q568" s="146"/>
      <c r="R568" s="145"/>
    </row>
    <row r="569" spans="1:18" ht="89.25">
      <c r="A569" s="153">
        <v>10</v>
      </c>
      <c r="B569" s="145" t="s">
        <v>2654</v>
      </c>
      <c r="C569" s="159" t="s">
        <v>430</v>
      </c>
      <c r="D569" s="151" t="s">
        <v>1330</v>
      </c>
      <c r="E569" s="198"/>
      <c r="F569" s="151" t="s">
        <v>2655</v>
      </c>
      <c r="G569" s="150">
        <v>11731.98</v>
      </c>
      <c r="H569" s="163"/>
      <c r="I569" s="151" t="s">
        <v>2549</v>
      </c>
      <c r="J569" s="198"/>
      <c r="K569" s="198"/>
      <c r="L569" s="198"/>
      <c r="M569" s="198" t="s">
        <v>222</v>
      </c>
      <c r="N569" s="510"/>
      <c r="O569" s="146"/>
      <c r="P569" s="145"/>
      <c r="Q569" s="146"/>
      <c r="R569" s="145"/>
    </row>
    <row r="570" spans="1:18" ht="89.25">
      <c r="A570" s="153">
        <v>11</v>
      </c>
      <c r="B570" s="145" t="s">
        <v>2654</v>
      </c>
      <c r="C570" s="159" t="s">
        <v>430</v>
      </c>
      <c r="D570" s="151" t="s">
        <v>1331</v>
      </c>
      <c r="E570" s="198"/>
      <c r="F570" s="151" t="s">
        <v>2655</v>
      </c>
      <c r="G570" s="150">
        <v>13232.7</v>
      </c>
      <c r="H570" s="163"/>
      <c r="I570" s="151" t="s">
        <v>2549</v>
      </c>
      <c r="J570" s="198"/>
      <c r="K570" s="198"/>
      <c r="L570" s="198"/>
      <c r="M570" s="198" t="s">
        <v>222</v>
      </c>
      <c r="N570" s="510"/>
      <c r="O570" s="146"/>
      <c r="P570" s="145"/>
      <c r="Q570" s="146"/>
      <c r="R570" s="145"/>
    </row>
    <row r="571" spans="1:18" ht="38.25">
      <c r="A571" s="153">
        <v>12</v>
      </c>
      <c r="B571" s="145" t="s">
        <v>2654</v>
      </c>
      <c r="C571" s="159" t="s">
        <v>430</v>
      </c>
      <c r="D571" s="151" t="s">
        <v>2229</v>
      </c>
      <c r="E571" s="198"/>
      <c r="F571" s="151" t="s">
        <v>2655</v>
      </c>
      <c r="G571" s="150">
        <v>115511.6</v>
      </c>
      <c r="H571" s="163"/>
      <c r="I571" s="151" t="s">
        <v>2657</v>
      </c>
      <c r="J571" s="198"/>
      <c r="K571" s="198"/>
      <c r="L571" s="198"/>
      <c r="M571" s="198" t="s">
        <v>222</v>
      </c>
      <c r="N571" s="510"/>
      <c r="O571" s="146"/>
      <c r="P571" s="145"/>
      <c r="Q571" s="146"/>
      <c r="R571" s="145"/>
    </row>
    <row r="572" spans="1:18" ht="38.25">
      <c r="A572" s="153">
        <v>13</v>
      </c>
      <c r="B572" s="145" t="s">
        <v>2654</v>
      </c>
      <c r="C572" s="159" t="s">
        <v>430</v>
      </c>
      <c r="D572" s="151" t="s">
        <v>1334</v>
      </c>
      <c r="E572" s="198"/>
      <c r="F572" s="151" t="s">
        <v>2655</v>
      </c>
      <c r="G572" s="150">
        <v>5662.8</v>
      </c>
      <c r="H572" s="163"/>
      <c r="I572" s="151" t="s">
        <v>2657</v>
      </c>
      <c r="J572" s="198"/>
      <c r="K572" s="198"/>
      <c r="L572" s="198"/>
      <c r="M572" s="198" t="s">
        <v>222</v>
      </c>
      <c r="N572" s="510"/>
      <c r="O572" s="146"/>
      <c r="P572" s="145"/>
      <c r="Q572" s="146"/>
      <c r="R572" s="145"/>
    </row>
    <row r="573" spans="1:18" ht="38.25">
      <c r="A573" s="153">
        <v>14</v>
      </c>
      <c r="B573" s="145" t="s">
        <v>2654</v>
      </c>
      <c r="C573" s="159" t="s">
        <v>430</v>
      </c>
      <c r="D573" s="151" t="s">
        <v>1335</v>
      </c>
      <c r="E573" s="198"/>
      <c r="F573" s="151" t="s">
        <v>2655</v>
      </c>
      <c r="G573" s="150">
        <v>7865.26</v>
      </c>
      <c r="H573" s="163"/>
      <c r="I573" s="151" t="s">
        <v>2657</v>
      </c>
      <c r="J573" s="198"/>
      <c r="K573" s="198"/>
      <c r="L573" s="198"/>
      <c r="M573" s="198" t="s">
        <v>222</v>
      </c>
      <c r="N573" s="510"/>
      <c r="O573" s="146"/>
      <c r="P573" s="145"/>
      <c r="Q573" s="146"/>
      <c r="R573" s="145"/>
    </row>
    <row r="574" spans="1:18" ht="38.25">
      <c r="A574" s="153">
        <v>15</v>
      </c>
      <c r="B574" s="145" t="s">
        <v>2654</v>
      </c>
      <c r="C574" s="159" t="s">
        <v>430</v>
      </c>
      <c r="D574" s="151" t="s">
        <v>1336</v>
      </c>
      <c r="E574" s="198"/>
      <c r="F574" s="151" t="s">
        <v>2655</v>
      </c>
      <c r="G574" s="150">
        <v>13310.22</v>
      </c>
      <c r="H574" s="163"/>
      <c r="I574" s="151" t="s">
        <v>2657</v>
      </c>
      <c r="J574" s="198"/>
      <c r="K574" s="198"/>
      <c r="L574" s="198"/>
      <c r="M574" s="198" t="s">
        <v>222</v>
      </c>
      <c r="N574" s="510"/>
      <c r="O574" s="146"/>
      <c r="P574" s="145"/>
      <c r="Q574" s="146"/>
      <c r="R574" s="145"/>
    </row>
    <row r="575" spans="1:18" ht="38.25">
      <c r="A575" s="153">
        <v>16</v>
      </c>
      <c r="B575" s="145" t="s">
        <v>2654</v>
      </c>
      <c r="C575" s="159" t="s">
        <v>430</v>
      </c>
      <c r="D575" s="151" t="s">
        <v>1337</v>
      </c>
      <c r="E575" s="198"/>
      <c r="F575" s="151" t="s">
        <v>2655</v>
      </c>
      <c r="G575" s="150">
        <v>33662.879999999997</v>
      </c>
      <c r="H575" s="163"/>
      <c r="I575" s="151" t="s">
        <v>2657</v>
      </c>
      <c r="J575" s="198"/>
      <c r="K575" s="198"/>
      <c r="L575" s="198"/>
      <c r="M575" s="198" t="s">
        <v>222</v>
      </c>
      <c r="N575" s="510"/>
      <c r="O575" s="146"/>
      <c r="P575" s="145"/>
      <c r="Q575" s="146"/>
      <c r="R575" s="145"/>
    </row>
    <row r="576" spans="1:18" ht="38.25">
      <c r="A576" s="153">
        <v>17</v>
      </c>
      <c r="B576" s="145" t="s">
        <v>2654</v>
      </c>
      <c r="C576" s="159" t="s">
        <v>430</v>
      </c>
      <c r="D576" s="151" t="s">
        <v>1338</v>
      </c>
      <c r="E576" s="198"/>
      <c r="F576" s="151" t="s">
        <v>2655</v>
      </c>
      <c r="G576" s="150">
        <v>8873.48</v>
      </c>
      <c r="H576" s="163"/>
      <c r="I576" s="151" t="s">
        <v>2657</v>
      </c>
      <c r="J576" s="198"/>
      <c r="K576" s="198"/>
      <c r="L576" s="198"/>
      <c r="M576" s="198" t="s">
        <v>222</v>
      </c>
      <c r="N576" s="510"/>
      <c r="O576" s="146"/>
      <c r="P576" s="145"/>
      <c r="Q576" s="146"/>
      <c r="R576" s="145"/>
    </row>
    <row r="577" spans="1:18" ht="38.25">
      <c r="A577" s="153">
        <v>18</v>
      </c>
      <c r="B577" s="145" t="s">
        <v>2654</v>
      </c>
      <c r="C577" s="159" t="s">
        <v>430</v>
      </c>
      <c r="D577" s="151" t="s">
        <v>1339</v>
      </c>
      <c r="E577" s="198"/>
      <c r="F577" s="151" t="s">
        <v>2655</v>
      </c>
      <c r="G577" s="150">
        <v>14419.02</v>
      </c>
      <c r="H577" s="163"/>
      <c r="I577" s="151" t="s">
        <v>2657</v>
      </c>
      <c r="J577" s="198"/>
      <c r="K577" s="198"/>
      <c r="L577" s="198"/>
      <c r="M577" s="198" t="s">
        <v>222</v>
      </c>
      <c r="N577" s="510"/>
      <c r="O577" s="146"/>
      <c r="P577" s="145"/>
      <c r="Q577" s="146"/>
      <c r="R577" s="145"/>
    </row>
    <row r="578" spans="1:18" ht="38.25">
      <c r="A578" s="153">
        <v>19</v>
      </c>
      <c r="B578" s="145" t="s">
        <v>2654</v>
      </c>
      <c r="C578" s="159" t="s">
        <v>430</v>
      </c>
      <c r="D578" s="151" t="s">
        <v>1340</v>
      </c>
      <c r="E578" s="198"/>
      <c r="F578" s="151" t="s">
        <v>2655</v>
      </c>
      <c r="G578" s="150">
        <v>3569.28</v>
      </c>
      <c r="H578" s="163"/>
      <c r="I578" s="151" t="s">
        <v>2657</v>
      </c>
      <c r="J578" s="198"/>
      <c r="K578" s="198"/>
      <c r="L578" s="198"/>
      <c r="M578" s="198" t="s">
        <v>222</v>
      </c>
      <c r="N578" s="510"/>
      <c r="O578" s="146"/>
      <c r="P578" s="145"/>
      <c r="Q578" s="146"/>
      <c r="R578" s="145"/>
    </row>
    <row r="579" spans="1:18" ht="38.25">
      <c r="A579" s="153">
        <v>20</v>
      </c>
      <c r="B579" s="145" t="s">
        <v>2654</v>
      </c>
      <c r="C579" s="159" t="s">
        <v>430</v>
      </c>
      <c r="D579" s="151" t="s">
        <v>1341</v>
      </c>
      <c r="E579" s="198"/>
      <c r="F579" s="151" t="s">
        <v>2655</v>
      </c>
      <c r="G579" s="150">
        <v>2771.6</v>
      </c>
      <c r="H579" s="163"/>
      <c r="I579" s="151" t="s">
        <v>2657</v>
      </c>
      <c r="J579" s="198"/>
      <c r="K579" s="198"/>
      <c r="L579" s="198"/>
      <c r="M579" s="198" t="s">
        <v>222</v>
      </c>
      <c r="N579" s="510"/>
      <c r="O579" s="146"/>
      <c r="P579" s="145"/>
      <c r="Q579" s="146"/>
      <c r="R579" s="145"/>
    </row>
    <row r="580" spans="1:18" ht="38.25">
      <c r="A580" s="153">
        <v>21</v>
      </c>
      <c r="B580" s="145" t="s">
        <v>2654</v>
      </c>
      <c r="C580" s="159" t="s">
        <v>430</v>
      </c>
      <c r="D580" s="151" t="s">
        <v>1325</v>
      </c>
      <c r="E580" s="198"/>
      <c r="F580" s="151" t="s">
        <v>2655</v>
      </c>
      <c r="G580" s="150">
        <v>14326.13</v>
      </c>
      <c r="H580" s="163"/>
      <c r="I580" s="151" t="s">
        <v>2657</v>
      </c>
      <c r="J580" s="198"/>
      <c r="K580" s="198"/>
      <c r="L580" s="198"/>
      <c r="M580" s="198" t="s">
        <v>222</v>
      </c>
      <c r="N580" s="510"/>
      <c r="O580" s="146"/>
      <c r="P580" s="145"/>
      <c r="Q580" s="146"/>
      <c r="R580" s="145"/>
    </row>
    <row r="581" spans="1:18" ht="38.25">
      <c r="A581" s="153">
        <v>22</v>
      </c>
      <c r="B581" s="145" t="s">
        <v>2654</v>
      </c>
      <c r="C581" s="159" t="s">
        <v>430</v>
      </c>
      <c r="D581" s="151" t="s">
        <v>2658</v>
      </c>
      <c r="E581" s="198"/>
      <c r="F581" s="151" t="s">
        <v>2655</v>
      </c>
      <c r="G581" s="150">
        <v>665.72</v>
      </c>
      <c r="H581" s="163"/>
      <c r="I581" s="151" t="s">
        <v>2657</v>
      </c>
      <c r="J581" s="198"/>
      <c r="K581" s="198"/>
      <c r="L581" s="198"/>
      <c r="M581" s="198" t="s">
        <v>222</v>
      </c>
      <c r="N581" s="510"/>
      <c r="O581" s="146"/>
      <c r="P581" s="145"/>
      <c r="Q581" s="146"/>
      <c r="R581" s="145"/>
    </row>
    <row r="582" spans="1:18" ht="38.25">
      <c r="A582" s="153">
        <v>23</v>
      </c>
      <c r="B582" s="145" t="s">
        <v>2654</v>
      </c>
      <c r="C582" s="159" t="s">
        <v>430</v>
      </c>
      <c r="D582" s="151" t="s">
        <v>1343</v>
      </c>
      <c r="E582" s="198"/>
      <c r="F582" s="151" t="s">
        <v>2655</v>
      </c>
      <c r="G582" s="150">
        <v>6217.51</v>
      </c>
      <c r="H582" s="163"/>
      <c r="I582" s="151" t="s">
        <v>2657</v>
      </c>
      <c r="J582" s="198"/>
      <c r="K582" s="198"/>
      <c r="L582" s="198"/>
      <c r="M582" s="198" t="s">
        <v>222</v>
      </c>
      <c r="N582" s="510"/>
      <c r="O582" s="146"/>
      <c r="P582" s="145"/>
      <c r="Q582" s="146"/>
      <c r="R582" s="145"/>
    </row>
    <row r="583" spans="1:18" ht="165.75">
      <c r="A583" s="153">
        <v>24</v>
      </c>
      <c r="B583" s="145" t="s">
        <v>2654</v>
      </c>
      <c r="C583" s="223" t="s">
        <v>1344</v>
      </c>
      <c r="D583" s="159" t="s">
        <v>2659</v>
      </c>
      <c r="E583" s="159"/>
      <c r="F583" s="159" t="s">
        <v>2664</v>
      </c>
      <c r="G583" s="157">
        <v>1150000</v>
      </c>
      <c r="H583" s="157"/>
      <c r="I583" s="159" t="s">
        <v>2668</v>
      </c>
      <c r="J583" s="159"/>
      <c r="K583" s="159"/>
      <c r="L583" s="159"/>
      <c r="M583" s="159" t="s">
        <v>222</v>
      </c>
      <c r="N583" s="510"/>
      <c r="O583" s="146"/>
      <c r="P583" s="145"/>
      <c r="Q583" s="146"/>
      <c r="R583" s="145"/>
    </row>
    <row r="584" spans="1:18" ht="216.75">
      <c r="A584" s="153">
        <v>25</v>
      </c>
      <c r="B584" s="145" t="s">
        <v>2654</v>
      </c>
      <c r="C584" s="159" t="s">
        <v>430</v>
      </c>
      <c r="D584" s="159" t="s">
        <v>2671</v>
      </c>
      <c r="E584" s="159"/>
      <c r="F584" s="151" t="s">
        <v>1349</v>
      </c>
      <c r="G584" s="149">
        <v>199055.27</v>
      </c>
      <c r="H584" s="157">
        <v>3581.11</v>
      </c>
      <c r="I584" s="151" t="s">
        <v>2959</v>
      </c>
      <c r="J584" s="159"/>
      <c r="K584" s="159"/>
      <c r="L584" s="159"/>
      <c r="M584" s="159" t="s">
        <v>222</v>
      </c>
      <c r="N584" s="510"/>
      <c r="O584" s="146"/>
      <c r="P584" s="145"/>
      <c r="Q584" s="157">
        <v>3581.11</v>
      </c>
      <c r="R584" s="145"/>
    </row>
    <row r="585" spans="1:18" ht="38.25">
      <c r="A585" s="153">
        <v>26</v>
      </c>
      <c r="B585" s="145" t="s">
        <v>2654</v>
      </c>
      <c r="C585" s="159" t="s">
        <v>430</v>
      </c>
      <c r="D585" s="145" t="s">
        <v>2670</v>
      </c>
      <c r="E585" s="151"/>
      <c r="F585" s="145" t="s">
        <v>2672</v>
      </c>
      <c r="G585" s="146">
        <v>96031.44</v>
      </c>
      <c r="H585" s="157"/>
      <c r="I585" s="145" t="s">
        <v>1353</v>
      </c>
      <c r="J585" s="159"/>
      <c r="K585" s="159"/>
      <c r="L585" s="159"/>
      <c r="M585" s="159" t="s">
        <v>222</v>
      </c>
      <c r="N585" s="510"/>
      <c r="O585" s="146"/>
      <c r="P585" s="145"/>
      <c r="Q585" s="146"/>
      <c r="R585" s="145"/>
    </row>
    <row r="586" spans="1:18" ht="89.25">
      <c r="A586" s="153">
        <v>27</v>
      </c>
      <c r="B586" s="145" t="s">
        <v>2654</v>
      </c>
      <c r="C586" s="159" t="s">
        <v>430</v>
      </c>
      <c r="D586" s="145" t="s">
        <v>1354</v>
      </c>
      <c r="E586" s="151"/>
      <c r="F586" s="151" t="s">
        <v>2655</v>
      </c>
      <c r="G586" s="146">
        <v>9393.02</v>
      </c>
      <c r="H586" s="157"/>
      <c r="I586" s="145" t="s">
        <v>2955</v>
      </c>
      <c r="J586" s="159"/>
      <c r="K586" s="159"/>
      <c r="L586" s="159"/>
      <c r="M586" s="159" t="s">
        <v>222</v>
      </c>
      <c r="N586" s="510"/>
      <c r="O586" s="146"/>
      <c r="P586" s="145"/>
      <c r="Q586" s="146"/>
      <c r="R586" s="145"/>
    </row>
    <row r="587" spans="1:18" ht="89.25">
      <c r="A587" s="153">
        <v>28</v>
      </c>
      <c r="B587" s="145" t="s">
        <v>2654</v>
      </c>
      <c r="C587" s="159" t="s">
        <v>430</v>
      </c>
      <c r="D587" s="145" t="s">
        <v>1356</v>
      </c>
      <c r="E587" s="151"/>
      <c r="F587" s="151" t="s">
        <v>2655</v>
      </c>
      <c r="G587" s="146">
        <v>9393.02</v>
      </c>
      <c r="H587" s="157"/>
      <c r="I587" s="145" t="s">
        <v>2955</v>
      </c>
      <c r="J587" s="159"/>
      <c r="K587" s="159"/>
      <c r="L587" s="159"/>
      <c r="M587" s="159" t="s">
        <v>222</v>
      </c>
      <c r="N587" s="510"/>
      <c r="O587" s="146"/>
      <c r="P587" s="145"/>
      <c r="Q587" s="146"/>
      <c r="R587" s="145"/>
    </row>
    <row r="588" spans="1:18" ht="89.25">
      <c r="A588" s="153">
        <v>29</v>
      </c>
      <c r="B588" s="145" t="s">
        <v>2654</v>
      </c>
      <c r="C588" s="159" t="s">
        <v>430</v>
      </c>
      <c r="D588" s="145" t="s">
        <v>1357</v>
      </c>
      <c r="E588" s="151"/>
      <c r="F588" s="151" t="s">
        <v>2655</v>
      </c>
      <c r="G588" s="146">
        <v>14480.39</v>
      </c>
      <c r="H588" s="157"/>
      <c r="I588" s="145" t="s">
        <v>2955</v>
      </c>
      <c r="J588" s="159"/>
      <c r="K588" s="159"/>
      <c r="L588" s="159"/>
      <c r="M588" s="159" t="s">
        <v>222</v>
      </c>
      <c r="N588" s="510"/>
      <c r="O588" s="146"/>
      <c r="P588" s="145"/>
      <c r="Q588" s="146"/>
      <c r="R588" s="145"/>
    </row>
    <row r="589" spans="1:18" ht="89.25">
      <c r="A589" s="153">
        <v>30</v>
      </c>
      <c r="B589" s="145" t="s">
        <v>2654</v>
      </c>
      <c r="C589" s="159" t="s">
        <v>430</v>
      </c>
      <c r="D589" s="145" t="s">
        <v>1358</v>
      </c>
      <c r="E589" s="151"/>
      <c r="F589" s="151" t="s">
        <v>2655</v>
      </c>
      <c r="G589" s="146">
        <v>11009.88</v>
      </c>
      <c r="H589" s="157"/>
      <c r="I589" s="145" t="s">
        <v>2955</v>
      </c>
      <c r="J589" s="159"/>
      <c r="K589" s="159"/>
      <c r="L589" s="159"/>
      <c r="M589" s="159" t="s">
        <v>222</v>
      </c>
      <c r="N589" s="510"/>
      <c r="O589" s="146"/>
      <c r="P589" s="145"/>
      <c r="Q589" s="146"/>
      <c r="R589" s="145"/>
    </row>
    <row r="590" spans="1:18" ht="89.25">
      <c r="A590" s="153">
        <v>31</v>
      </c>
      <c r="B590" s="145" t="s">
        <v>2654</v>
      </c>
      <c r="C590" s="159" t="s">
        <v>430</v>
      </c>
      <c r="D590" s="145" t="s">
        <v>1359</v>
      </c>
      <c r="E590" s="151"/>
      <c r="F590" s="151" t="s">
        <v>2655</v>
      </c>
      <c r="G590" s="146">
        <v>7718.89</v>
      </c>
      <c r="H590" s="157"/>
      <c r="I590" s="145" t="s">
        <v>2956</v>
      </c>
      <c r="J590" s="159"/>
      <c r="K590" s="159"/>
      <c r="L590" s="159"/>
      <c r="M590" s="159" t="s">
        <v>222</v>
      </c>
      <c r="N590" s="510"/>
      <c r="O590" s="146"/>
      <c r="P590" s="145"/>
      <c r="Q590" s="146"/>
      <c r="R590" s="145"/>
    </row>
    <row r="591" spans="1:18" ht="89.25">
      <c r="A591" s="153">
        <v>32</v>
      </c>
      <c r="B591" s="145" t="s">
        <v>2654</v>
      </c>
      <c r="C591" s="159" t="s">
        <v>430</v>
      </c>
      <c r="D591" s="145" t="s">
        <v>1361</v>
      </c>
      <c r="E591" s="151"/>
      <c r="F591" s="151" t="s">
        <v>2655</v>
      </c>
      <c r="G591" s="146">
        <v>20646.73</v>
      </c>
      <c r="H591" s="157"/>
      <c r="I591" s="145" t="s">
        <v>2957</v>
      </c>
      <c r="J591" s="159"/>
      <c r="K591" s="159"/>
      <c r="L591" s="159"/>
      <c r="M591" s="159" t="s">
        <v>222</v>
      </c>
      <c r="N591" s="510"/>
      <c r="O591" s="146"/>
      <c r="P591" s="145"/>
      <c r="Q591" s="146"/>
      <c r="R591" s="145"/>
    </row>
    <row r="592" spans="1:18" ht="140.25">
      <c r="A592" s="153">
        <v>33</v>
      </c>
      <c r="B592" s="145" t="s">
        <v>2654</v>
      </c>
      <c r="C592" s="151" t="s">
        <v>1363</v>
      </c>
      <c r="D592" s="159" t="s">
        <v>430</v>
      </c>
      <c r="E592" s="151"/>
      <c r="F592" s="151" t="s">
        <v>1364</v>
      </c>
      <c r="G592" s="150"/>
      <c r="H592" s="150"/>
      <c r="I592" s="145" t="s">
        <v>2230</v>
      </c>
      <c r="J592" s="151" t="s">
        <v>2231</v>
      </c>
      <c r="K592" s="151" t="s">
        <v>2958</v>
      </c>
      <c r="L592" s="151"/>
      <c r="M592" s="151" t="s">
        <v>222</v>
      </c>
      <c r="N592" s="510"/>
      <c r="O592" s="146"/>
      <c r="P592" s="145"/>
      <c r="Q592" s="146"/>
      <c r="R592" s="145"/>
    </row>
    <row r="593" spans="1:18" ht="51">
      <c r="A593" s="153">
        <v>34</v>
      </c>
      <c r="B593" s="145" t="s">
        <v>2654</v>
      </c>
      <c r="C593" s="159" t="s">
        <v>429</v>
      </c>
      <c r="D593" s="159" t="s">
        <v>430</v>
      </c>
      <c r="E593" s="159"/>
      <c r="F593" s="159" t="s">
        <v>431</v>
      </c>
      <c r="G593" s="157">
        <v>3875144.71</v>
      </c>
      <c r="H593" s="157"/>
      <c r="I593" s="145" t="s">
        <v>740</v>
      </c>
      <c r="J593" s="199"/>
      <c r="K593" s="199"/>
      <c r="L593" s="199"/>
      <c r="M593" s="159" t="s">
        <v>201</v>
      </c>
      <c r="N593" s="510" t="s">
        <v>2717</v>
      </c>
      <c r="O593" s="146"/>
      <c r="P593" s="158">
        <v>3875144.71</v>
      </c>
      <c r="Q593" s="146"/>
      <c r="R593" s="151" t="s">
        <v>2953</v>
      </c>
    </row>
    <row r="594" spans="1:18" ht="165.75">
      <c r="A594" s="153">
        <v>35</v>
      </c>
      <c r="B594" s="145" t="s">
        <v>2654</v>
      </c>
      <c r="C594" s="159" t="s">
        <v>432</v>
      </c>
      <c r="D594" s="159" t="s">
        <v>430</v>
      </c>
      <c r="E594" s="159"/>
      <c r="F594" s="159" t="s">
        <v>433</v>
      </c>
      <c r="G594" s="157">
        <v>2296944.14</v>
      </c>
      <c r="H594" s="150"/>
      <c r="I594" s="159" t="s">
        <v>1373</v>
      </c>
      <c r="J594" s="199"/>
      <c r="K594" s="199"/>
      <c r="L594" s="199"/>
      <c r="M594" s="159" t="s">
        <v>201</v>
      </c>
      <c r="N594" s="510" t="s">
        <v>2717</v>
      </c>
      <c r="O594" s="146"/>
      <c r="P594" s="158">
        <v>2296944.14</v>
      </c>
      <c r="Q594" s="146"/>
      <c r="R594" s="151" t="s">
        <v>2953</v>
      </c>
    </row>
    <row r="595" spans="1:18" ht="165.75">
      <c r="A595" s="153">
        <v>36</v>
      </c>
      <c r="B595" s="145" t="s">
        <v>2654</v>
      </c>
      <c r="C595" s="159" t="s">
        <v>430</v>
      </c>
      <c r="D595" s="159" t="s">
        <v>2660</v>
      </c>
      <c r="E595" s="159"/>
      <c r="F595" s="159" t="s">
        <v>258</v>
      </c>
      <c r="G595" s="158">
        <v>24710.02</v>
      </c>
      <c r="H595" s="157">
        <v>1207.43</v>
      </c>
      <c r="I595" s="159" t="s">
        <v>2673</v>
      </c>
      <c r="J595" s="199"/>
      <c r="K595" s="199"/>
      <c r="L595" s="199"/>
      <c r="M595" s="159" t="s">
        <v>222</v>
      </c>
      <c r="N595" s="510"/>
      <c r="O595" s="146"/>
      <c r="P595" s="145"/>
      <c r="Q595" s="157">
        <v>1207.43</v>
      </c>
      <c r="R595" s="145"/>
    </row>
    <row r="596" spans="1:18" ht="51">
      <c r="A596" s="153">
        <v>37</v>
      </c>
      <c r="B596" s="145" t="s">
        <v>2654</v>
      </c>
      <c r="C596" s="159" t="s">
        <v>430</v>
      </c>
      <c r="D596" s="159" t="s">
        <v>343</v>
      </c>
      <c r="E596" s="159"/>
      <c r="F596" s="159" t="s">
        <v>2840</v>
      </c>
      <c r="G596" s="157">
        <v>124535513.43000001</v>
      </c>
      <c r="H596" s="150">
        <v>4849711.75</v>
      </c>
      <c r="I596" s="145" t="s">
        <v>1377</v>
      </c>
      <c r="J596" s="199"/>
      <c r="K596" s="199"/>
      <c r="L596" s="199"/>
      <c r="M596" s="159" t="s">
        <v>201</v>
      </c>
      <c r="N596" s="510" t="s">
        <v>2716</v>
      </c>
      <c r="O596" s="150">
        <v>169303629.09</v>
      </c>
      <c r="P596" s="147"/>
      <c r="Q596" s="146"/>
      <c r="R596" s="151" t="s">
        <v>2952</v>
      </c>
    </row>
    <row r="597" spans="1:18" ht="63.75">
      <c r="A597" s="153">
        <v>38</v>
      </c>
      <c r="B597" s="145" t="s">
        <v>2654</v>
      </c>
      <c r="C597" s="159" t="s">
        <v>430</v>
      </c>
      <c r="D597" s="159" t="s">
        <v>343</v>
      </c>
      <c r="E597" s="159"/>
      <c r="F597" s="159" t="s">
        <v>2545</v>
      </c>
      <c r="G597" s="158">
        <v>2814827.52</v>
      </c>
      <c r="H597" s="157">
        <v>29519.91</v>
      </c>
      <c r="I597" s="145" t="s">
        <v>1381</v>
      </c>
      <c r="J597" s="199"/>
      <c r="K597" s="199"/>
      <c r="L597" s="199"/>
      <c r="M597" s="159" t="s">
        <v>222</v>
      </c>
      <c r="N597" s="510"/>
      <c r="O597" s="146"/>
      <c r="P597" s="145"/>
      <c r="Q597" s="157">
        <v>29519.91</v>
      </c>
      <c r="R597" s="151" t="s">
        <v>2952</v>
      </c>
    </row>
    <row r="598" spans="1:18" ht="178.5">
      <c r="A598" s="153">
        <v>39</v>
      </c>
      <c r="B598" s="145" t="s">
        <v>2654</v>
      </c>
      <c r="C598" s="159" t="s">
        <v>430</v>
      </c>
      <c r="D598" s="159" t="s">
        <v>2714</v>
      </c>
      <c r="E598" s="151" t="s">
        <v>1382</v>
      </c>
      <c r="F598" s="159" t="s">
        <v>2538</v>
      </c>
      <c r="G598" s="157">
        <v>11012058.92</v>
      </c>
      <c r="H598" s="157"/>
      <c r="I598" s="159" t="s">
        <v>1383</v>
      </c>
      <c r="J598" s="199"/>
      <c r="K598" s="199"/>
      <c r="L598" s="199"/>
      <c r="M598" s="159" t="s">
        <v>222</v>
      </c>
      <c r="N598" s="510"/>
      <c r="O598" s="146"/>
      <c r="P598" s="145"/>
      <c r="Q598" s="146"/>
      <c r="R598" s="145"/>
    </row>
    <row r="599" spans="1:18" ht="76.5">
      <c r="A599" s="153">
        <v>40</v>
      </c>
      <c r="B599" s="145" t="s">
        <v>2654</v>
      </c>
      <c r="C599" s="159" t="s">
        <v>1384</v>
      </c>
      <c r="D599" s="159" t="s">
        <v>430</v>
      </c>
      <c r="E599" s="159"/>
      <c r="F599" s="159" t="s">
        <v>1385</v>
      </c>
      <c r="G599" s="150">
        <v>181681</v>
      </c>
      <c r="H599" s="157"/>
      <c r="I599" s="151" t="s">
        <v>2733</v>
      </c>
      <c r="J599" s="199"/>
      <c r="K599" s="199"/>
      <c r="L599" s="199"/>
      <c r="M599" s="159" t="s">
        <v>222</v>
      </c>
      <c r="N599" s="510"/>
      <c r="O599" s="146"/>
      <c r="P599" s="145"/>
      <c r="Q599" s="146"/>
      <c r="R599" s="145"/>
    </row>
    <row r="600" spans="1:18" ht="51">
      <c r="A600" s="153">
        <v>41</v>
      </c>
      <c r="B600" s="145" t="s">
        <v>2654</v>
      </c>
      <c r="C600" s="159" t="s">
        <v>430</v>
      </c>
      <c r="D600" s="151" t="s">
        <v>1387</v>
      </c>
      <c r="E600" s="151"/>
      <c r="F600" s="151" t="s">
        <v>2793</v>
      </c>
      <c r="G600" s="150"/>
      <c r="H600" s="150"/>
      <c r="I600" s="151" t="s">
        <v>1389</v>
      </c>
      <c r="J600" s="151"/>
      <c r="K600" s="199"/>
      <c r="L600" s="199"/>
      <c r="M600" s="145" t="s">
        <v>222</v>
      </c>
      <c r="N600" s="510"/>
      <c r="O600" s="146"/>
      <c r="P600" s="145"/>
      <c r="Q600" s="146"/>
      <c r="R600" s="145"/>
    </row>
    <row r="601" spans="1:18" ht="63.75">
      <c r="A601" s="153">
        <v>42</v>
      </c>
      <c r="B601" s="145" t="s">
        <v>2654</v>
      </c>
      <c r="C601" s="159" t="s">
        <v>430</v>
      </c>
      <c r="D601" s="151" t="s">
        <v>2232</v>
      </c>
      <c r="E601" s="151" t="s">
        <v>2669</v>
      </c>
      <c r="F601" s="151" t="s">
        <v>2674</v>
      </c>
      <c r="G601" s="150"/>
      <c r="H601" s="150"/>
      <c r="I601" s="151" t="s">
        <v>1393</v>
      </c>
      <c r="J601" s="151"/>
      <c r="K601" s="199"/>
      <c r="L601" s="199"/>
      <c r="M601" s="145" t="s">
        <v>222</v>
      </c>
      <c r="N601" s="510"/>
      <c r="O601" s="146"/>
      <c r="P601" s="145"/>
      <c r="Q601" s="146"/>
      <c r="R601" s="145"/>
    </row>
    <row r="602" spans="1:18" ht="63.75">
      <c r="A602" s="153">
        <v>43</v>
      </c>
      <c r="B602" s="145" t="s">
        <v>2654</v>
      </c>
      <c r="C602" s="159" t="s">
        <v>430</v>
      </c>
      <c r="D602" s="151" t="s">
        <v>1394</v>
      </c>
      <c r="E602" s="151"/>
      <c r="F602" s="151" t="s">
        <v>1395</v>
      </c>
      <c r="G602" s="150">
        <v>6230.39</v>
      </c>
      <c r="H602" s="150"/>
      <c r="I602" s="151" t="s">
        <v>1396</v>
      </c>
      <c r="J602" s="151"/>
      <c r="K602" s="199"/>
      <c r="L602" s="199"/>
      <c r="M602" s="145" t="s">
        <v>222</v>
      </c>
      <c r="N602" s="510"/>
      <c r="O602" s="146"/>
      <c r="P602" s="145"/>
      <c r="Q602" s="146"/>
      <c r="R602" s="145"/>
    </row>
    <row r="603" spans="1:18" ht="51">
      <c r="A603" s="153">
        <v>44</v>
      </c>
      <c r="B603" s="145" t="s">
        <v>2654</v>
      </c>
      <c r="C603" s="159" t="s">
        <v>430</v>
      </c>
      <c r="D603" s="151" t="s">
        <v>1397</v>
      </c>
      <c r="E603" s="151"/>
      <c r="F603" s="151" t="s">
        <v>2677</v>
      </c>
      <c r="G603" s="149">
        <v>5856.8</v>
      </c>
      <c r="H603" s="150">
        <v>885.02</v>
      </c>
      <c r="I603" s="151" t="s">
        <v>1399</v>
      </c>
      <c r="J603" s="151"/>
      <c r="K603" s="199"/>
      <c r="L603" s="199"/>
      <c r="M603" s="145" t="s">
        <v>222</v>
      </c>
      <c r="N603" s="510"/>
      <c r="O603" s="146"/>
      <c r="P603" s="145"/>
      <c r="Q603" s="150">
        <v>885.02</v>
      </c>
      <c r="R603" s="145"/>
    </row>
    <row r="604" spans="1:18" ht="63.75">
      <c r="A604" s="153">
        <v>45</v>
      </c>
      <c r="B604" s="145" t="s">
        <v>2654</v>
      </c>
      <c r="C604" s="159" t="s">
        <v>430</v>
      </c>
      <c r="D604" s="151" t="s">
        <v>2233</v>
      </c>
      <c r="E604" s="151"/>
      <c r="F604" s="151" t="s">
        <v>2678</v>
      </c>
      <c r="G604" s="150">
        <v>46177.13</v>
      </c>
      <c r="H604" s="150"/>
      <c r="I604" s="151" t="s">
        <v>1402</v>
      </c>
      <c r="J604" s="151"/>
      <c r="K604" s="199"/>
      <c r="L604" s="199"/>
      <c r="M604" s="145" t="s">
        <v>222</v>
      </c>
      <c r="N604" s="510"/>
      <c r="O604" s="146"/>
      <c r="P604" s="145"/>
      <c r="Q604" s="146"/>
      <c r="R604" s="145"/>
    </row>
    <row r="605" spans="1:18" ht="63.75">
      <c r="A605" s="153">
        <v>46</v>
      </c>
      <c r="B605" s="145" t="s">
        <v>2654</v>
      </c>
      <c r="C605" s="159" t="s">
        <v>430</v>
      </c>
      <c r="D605" s="151" t="s">
        <v>2234</v>
      </c>
      <c r="E605" s="151"/>
      <c r="F605" s="151" t="s">
        <v>2677</v>
      </c>
      <c r="G605" s="149">
        <v>40000</v>
      </c>
      <c r="H605" s="150">
        <v>815.1</v>
      </c>
      <c r="I605" s="151" t="s">
        <v>1402</v>
      </c>
      <c r="J605" s="151"/>
      <c r="K605" s="199"/>
      <c r="L605" s="199"/>
      <c r="M605" s="145" t="s">
        <v>222</v>
      </c>
      <c r="N605" s="510"/>
      <c r="O605" s="146"/>
      <c r="P605" s="145"/>
      <c r="Q605" s="150">
        <v>815.1</v>
      </c>
      <c r="R605" s="145"/>
    </row>
    <row r="606" spans="1:18" ht="63.75">
      <c r="A606" s="153">
        <v>47</v>
      </c>
      <c r="B606" s="145" t="s">
        <v>2654</v>
      </c>
      <c r="C606" s="159" t="s">
        <v>430</v>
      </c>
      <c r="D606" s="151" t="s">
        <v>2235</v>
      </c>
      <c r="E606" s="151"/>
      <c r="F606" s="151" t="s">
        <v>2677</v>
      </c>
      <c r="G606" s="149"/>
      <c r="H606" s="150">
        <v>312277.83</v>
      </c>
      <c r="I606" s="151" t="s">
        <v>1402</v>
      </c>
      <c r="J606" s="151"/>
      <c r="K606" s="199"/>
      <c r="L606" s="199"/>
      <c r="M606" s="145" t="s">
        <v>222</v>
      </c>
      <c r="N606" s="510"/>
      <c r="O606" s="146"/>
      <c r="P606" s="145"/>
      <c r="Q606" s="150">
        <v>312277.83</v>
      </c>
      <c r="R606" s="145"/>
    </row>
    <row r="607" spans="1:18" ht="63.75">
      <c r="A607" s="153">
        <v>48</v>
      </c>
      <c r="B607" s="145" t="s">
        <v>2654</v>
      </c>
      <c r="C607" s="159" t="s">
        <v>430</v>
      </c>
      <c r="D607" s="151" t="s">
        <v>2235</v>
      </c>
      <c r="E607" s="151"/>
      <c r="F607" s="151" t="s">
        <v>2677</v>
      </c>
      <c r="G607" s="149"/>
      <c r="H607" s="150">
        <v>840285.06</v>
      </c>
      <c r="I607" s="151" t="s">
        <v>1402</v>
      </c>
      <c r="J607" s="151"/>
      <c r="K607" s="199"/>
      <c r="L607" s="199"/>
      <c r="M607" s="145" t="s">
        <v>222</v>
      </c>
      <c r="N607" s="510"/>
      <c r="O607" s="146"/>
      <c r="P607" s="145"/>
      <c r="Q607" s="150">
        <v>840285.06</v>
      </c>
      <c r="R607" s="145"/>
    </row>
    <row r="608" spans="1:18" ht="63.75">
      <c r="A608" s="153">
        <v>49</v>
      </c>
      <c r="B608" s="145" t="s">
        <v>2654</v>
      </c>
      <c r="C608" s="159" t="s">
        <v>430</v>
      </c>
      <c r="D608" s="151" t="s">
        <v>2675</v>
      </c>
      <c r="E608" s="151"/>
      <c r="F608" s="151" t="s">
        <v>2677</v>
      </c>
      <c r="G608" s="149"/>
      <c r="H608" s="150">
        <v>74787.92</v>
      </c>
      <c r="I608" s="151" t="s">
        <v>1402</v>
      </c>
      <c r="J608" s="151"/>
      <c r="K608" s="199"/>
      <c r="L608" s="199"/>
      <c r="M608" s="145" t="s">
        <v>222</v>
      </c>
      <c r="N608" s="510"/>
      <c r="O608" s="146"/>
      <c r="P608" s="145"/>
      <c r="Q608" s="150">
        <v>74787.92</v>
      </c>
      <c r="R608" s="145"/>
    </row>
    <row r="609" spans="1:18" ht="63.75">
      <c r="A609" s="153">
        <v>50</v>
      </c>
      <c r="B609" s="145" t="s">
        <v>2654</v>
      </c>
      <c r="C609" s="159" t="s">
        <v>430</v>
      </c>
      <c r="D609" s="151" t="s">
        <v>2675</v>
      </c>
      <c r="E609" s="151"/>
      <c r="F609" s="151" t="s">
        <v>2677</v>
      </c>
      <c r="G609" s="149"/>
      <c r="H609" s="150">
        <v>1414280.37</v>
      </c>
      <c r="I609" s="151" t="s">
        <v>1402</v>
      </c>
      <c r="J609" s="151"/>
      <c r="K609" s="199"/>
      <c r="L609" s="199"/>
      <c r="M609" s="145" t="s">
        <v>222</v>
      </c>
      <c r="N609" s="510"/>
      <c r="O609" s="146"/>
      <c r="P609" s="145"/>
      <c r="Q609" s="150">
        <v>1414280.37</v>
      </c>
      <c r="R609" s="145"/>
    </row>
    <row r="610" spans="1:18" ht="76.5">
      <c r="A610" s="153">
        <v>51</v>
      </c>
      <c r="B610" s="145" t="s">
        <v>2654</v>
      </c>
      <c r="C610" s="159" t="s">
        <v>221</v>
      </c>
      <c r="D610" s="159" t="s">
        <v>430</v>
      </c>
      <c r="E610" s="151" t="s">
        <v>2715</v>
      </c>
      <c r="F610" s="159" t="s">
        <v>1408</v>
      </c>
      <c r="G610" s="157"/>
      <c r="H610" s="157"/>
      <c r="I610" s="145" t="s">
        <v>705</v>
      </c>
      <c r="J610" s="159"/>
      <c r="K610" s="199"/>
      <c r="L610" s="199"/>
      <c r="M610" s="145" t="s">
        <v>222</v>
      </c>
      <c r="N610" s="510"/>
      <c r="O610" s="146"/>
      <c r="P610" s="145"/>
      <c r="Q610" s="146"/>
      <c r="R610" s="145"/>
    </row>
    <row r="611" spans="1:18" ht="51">
      <c r="A611" s="153">
        <v>52</v>
      </c>
      <c r="B611" s="145" t="s">
        <v>2654</v>
      </c>
      <c r="C611" s="159" t="s">
        <v>430</v>
      </c>
      <c r="D611" s="159" t="s">
        <v>2713</v>
      </c>
      <c r="E611" s="159"/>
      <c r="F611" s="151" t="s">
        <v>2761</v>
      </c>
      <c r="G611" s="158">
        <v>250000</v>
      </c>
      <c r="H611" s="157">
        <v>105115.69</v>
      </c>
      <c r="I611" s="145" t="s">
        <v>1411</v>
      </c>
      <c r="J611" s="159"/>
      <c r="K611" s="199"/>
      <c r="L611" s="199"/>
      <c r="M611" s="159" t="s">
        <v>222</v>
      </c>
      <c r="N611" s="510"/>
      <c r="O611" s="146"/>
      <c r="P611" s="145"/>
      <c r="Q611" s="157">
        <v>105115.69</v>
      </c>
      <c r="R611" s="145"/>
    </row>
    <row r="612" spans="1:18" ht="51">
      <c r="A612" s="153">
        <v>53</v>
      </c>
      <c r="B612" s="145" t="s">
        <v>2654</v>
      </c>
      <c r="C612" s="159" t="s">
        <v>3088</v>
      </c>
      <c r="D612" s="159" t="s">
        <v>430</v>
      </c>
      <c r="E612" s="159" t="s">
        <v>435</v>
      </c>
      <c r="F612" s="151" t="s">
        <v>436</v>
      </c>
      <c r="G612" s="157">
        <v>377500</v>
      </c>
      <c r="H612" s="157"/>
      <c r="I612" s="145" t="s">
        <v>1412</v>
      </c>
      <c r="J612" s="159"/>
      <c r="K612" s="199"/>
      <c r="L612" s="199"/>
      <c r="M612" s="159" t="s">
        <v>201</v>
      </c>
      <c r="N612" s="510" t="s">
        <v>2717</v>
      </c>
      <c r="O612" s="146"/>
      <c r="P612" s="149">
        <v>145255.4</v>
      </c>
      <c r="Q612" s="146"/>
      <c r="R612" s="151" t="s">
        <v>2954</v>
      </c>
    </row>
    <row r="613" spans="1:18" ht="153">
      <c r="A613" s="153">
        <v>54</v>
      </c>
      <c r="B613" s="145" t="s">
        <v>2654</v>
      </c>
      <c r="C613" s="159" t="s">
        <v>430</v>
      </c>
      <c r="D613" s="159" t="s">
        <v>2691</v>
      </c>
      <c r="E613" s="151"/>
      <c r="F613" s="151" t="s">
        <v>2698</v>
      </c>
      <c r="G613" s="149">
        <v>23209.34</v>
      </c>
      <c r="H613" s="150">
        <v>6993.87</v>
      </c>
      <c r="I613" s="159" t="s">
        <v>3066</v>
      </c>
      <c r="J613" s="151"/>
      <c r="K613" s="145"/>
      <c r="L613" s="145"/>
      <c r="M613" s="145" t="s">
        <v>222</v>
      </c>
      <c r="N613" s="510"/>
      <c r="O613" s="146"/>
      <c r="P613" s="145"/>
      <c r="Q613" s="150">
        <v>6993.87</v>
      </c>
      <c r="R613" s="145"/>
    </row>
    <row r="614" spans="1:18" ht="153">
      <c r="A614" s="153">
        <v>55</v>
      </c>
      <c r="B614" s="145" t="s">
        <v>2654</v>
      </c>
      <c r="C614" s="159" t="s">
        <v>430</v>
      </c>
      <c r="D614" s="159" t="s">
        <v>2685</v>
      </c>
      <c r="E614" s="151"/>
      <c r="F614" s="151" t="s">
        <v>2699</v>
      </c>
      <c r="G614" s="149"/>
      <c r="H614" s="150">
        <v>13120.66</v>
      </c>
      <c r="I614" s="159" t="s">
        <v>3066</v>
      </c>
      <c r="J614" s="151"/>
      <c r="K614" s="145"/>
      <c r="L614" s="145"/>
      <c r="M614" s="145" t="s">
        <v>222</v>
      </c>
      <c r="N614" s="510"/>
      <c r="O614" s="146"/>
      <c r="P614" s="145"/>
      <c r="Q614" s="150">
        <v>13120.66</v>
      </c>
      <c r="R614" s="145"/>
    </row>
    <row r="615" spans="1:18" ht="153">
      <c r="A615" s="153">
        <v>56</v>
      </c>
      <c r="B615" s="145" t="s">
        <v>2654</v>
      </c>
      <c r="C615" s="159" t="s">
        <v>430</v>
      </c>
      <c r="D615" s="159" t="s">
        <v>2686</v>
      </c>
      <c r="E615" s="151"/>
      <c r="F615" s="151" t="s">
        <v>2700</v>
      </c>
      <c r="G615" s="149"/>
      <c r="H615" s="150">
        <v>4634.53</v>
      </c>
      <c r="I615" s="159" t="s">
        <v>3067</v>
      </c>
      <c r="J615" s="151"/>
      <c r="K615" s="145"/>
      <c r="L615" s="145"/>
      <c r="M615" s="145" t="s">
        <v>222</v>
      </c>
      <c r="N615" s="510"/>
      <c r="O615" s="146"/>
      <c r="P615" s="145"/>
      <c r="Q615" s="150">
        <v>4634.53</v>
      </c>
      <c r="R615" s="145"/>
    </row>
    <row r="616" spans="1:18" ht="153">
      <c r="A616" s="153">
        <v>57</v>
      </c>
      <c r="B616" s="145" t="s">
        <v>2654</v>
      </c>
      <c r="C616" s="159" t="s">
        <v>430</v>
      </c>
      <c r="D616" s="159" t="s">
        <v>2687</v>
      </c>
      <c r="E616" s="151"/>
      <c r="F616" s="151" t="s">
        <v>2701</v>
      </c>
      <c r="G616" s="149"/>
      <c r="H616" s="150">
        <v>4634.53</v>
      </c>
      <c r="I616" s="159" t="s">
        <v>3068</v>
      </c>
      <c r="J616" s="151"/>
      <c r="K616" s="145"/>
      <c r="L616" s="145"/>
      <c r="M616" s="145" t="s">
        <v>222</v>
      </c>
      <c r="N616" s="510"/>
      <c r="O616" s="146"/>
      <c r="P616" s="145"/>
      <c r="Q616" s="150">
        <v>4634.53</v>
      </c>
      <c r="R616" s="145"/>
    </row>
    <row r="617" spans="1:18" ht="165.75">
      <c r="A617" s="153">
        <v>58</v>
      </c>
      <c r="B617" s="145" t="s">
        <v>2654</v>
      </c>
      <c r="C617" s="159" t="s">
        <v>430</v>
      </c>
      <c r="D617" s="159" t="s">
        <v>2236</v>
      </c>
      <c r="E617" s="151"/>
      <c r="F617" s="151" t="s">
        <v>2702</v>
      </c>
      <c r="G617" s="149">
        <v>2938091.17</v>
      </c>
      <c r="H617" s="150">
        <v>293809.12</v>
      </c>
      <c r="I617" s="159" t="s">
        <v>1427</v>
      </c>
      <c r="J617" s="151"/>
      <c r="K617" s="145"/>
      <c r="L617" s="145"/>
      <c r="M617" s="145" t="s">
        <v>222</v>
      </c>
      <c r="N617" s="510"/>
      <c r="O617" s="146"/>
      <c r="P617" s="145"/>
      <c r="Q617" s="150">
        <v>293809.12</v>
      </c>
      <c r="R617" s="145"/>
    </row>
    <row r="618" spans="1:18" ht="165.75">
      <c r="A618" s="153">
        <v>59</v>
      </c>
      <c r="B618" s="145" t="s">
        <v>2654</v>
      </c>
      <c r="C618" s="159" t="s">
        <v>430</v>
      </c>
      <c r="D618" s="159" t="s">
        <v>2237</v>
      </c>
      <c r="E618" s="151"/>
      <c r="F618" s="151" t="s">
        <v>2703</v>
      </c>
      <c r="G618" s="149">
        <v>582333.54</v>
      </c>
      <c r="H618" s="150">
        <v>313093.08</v>
      </c>
      <c r="I618" s="159" t="s">
        <v>1430</v>
      </c>
      <c r="J618" s="151"/>
      <c r="K618" s="145"/>
      <c r="L618" s="145"/>
      <c r="M618" s="145" t="s">
        <v>222</v>
      </c>
      <c r="N618" s="510"/>
      <c r="O618" s="146"/>
      <c r="P618" s="145"/>
      <c r="Q618" s="150">
        <v>313093.08</v>
      </c>
      <c r="R618" s="145"/>
    </row>
    <row r="619" spans="1:18" ht="165.75">
      <c r="A619" s="153">
        <v>60</v>
      </c>
      <c r="B619" s="145" t="s">
        <v>2654</v>
      </c>
      <c r="C619" s="159" t="s">
        <v>430</v>
      </c>
      <c r="D619" s="159" t="s">
        <v>2238</v>
      </c>
      <c r="E619" s="151"/>
      <c r="F619" s="151" t="s">
        <v>2704</v>
      </c>
      <c r="G619" s="149">
        <v>860821.14</v>
      </c>
      <c r="H619" s="150">
        <v>111488.08</v>
      </c>
      <c r="I619" s="159" t="s">
        <v>1433</v>
      </c>
      <c r="J619" s="151"/>
      <c r="K619" s="145"/>
      <c r="L619" s="145"/>
      <c r="M619" s="145" t="s">
        <v>222</v>
      </c>
      <c r="N619" s="510"/>
      <c r="O619" s="146"/>
      <c r="P619" s="145"/>
      <c r="Q619" s="150">
        <v>111488.08</v>
      </c>
      <c r="R619" s="145"/>
    </row>
    <row r="620" spans="1:18" ht="165.75">
      <c r="A620" s="153">
        <v>61</v>
      </c>
      <c r="B620" s="145" t="s">
        <v>2654</v>
      </c>
      <c r="C620" s="159" t="s">
        <v>430</v>
      </c>
      <c r="D620" s="159" t="s">
        <v>2239</v>
      </c>
      <c r="E620" s="151"/>
      <c r="F620" s="151" t="s">
        <v>2705</v>
      </c>
      <c r="G620" s="149">
        <v>1351642.68</v>
      </c>
      <c r="H620" s="150">
        <v>218950.9</v>
      </c>
      <c r="I620" s="159" t="s">
        <v>1436</v>
      </c>
      <c r="J620" s="151"/>
      <c r="K620" s="145"/>
      <c r="L620" s="145"/>
      <c r="M620" s="145" t="s">
        <v>222</v>
      </c>
      <c r="N620" s="510"/>
      <c r="O620" s="146"/>
      <c r="P620" s="145"/>
      <c r="Q620" s="150">
        <v>218950.9</v>
      </c>
      <c r="R620" s="145"/>
    </row>
    <row r="621" spans="1:18" ht="63.75">
      <c r="A621" s="153">
        <v>62</v>
      </c>
      <c r="B621" s="145" t="s">
        <v>2654</v>
      </c>
      <c r="C621" s="159" t="s">
        <v>430</v>
      </c>
      <c r="D621" s="159" t="s">
        <v>2240</v>
      </c>
      <c r="E621" s="151"/>
      <c r="F621" s="151" t="s">
        <v>2706</v>
      </c>
      <c r="G621" s="149">
        <v>21662.29</v>
      </c>
      <c r="H621" s="150">
        <v>15468.71</v>
      </c>
      <c r="I621" s="159" t="s">
        <v>2734</v>
      </c>
      <c r="J621" s="151"/>
      <c r="K621" s="145"/>
      <c r="L621" s="145"/>
      <c r="M621" s="145" t="s">
        <v>222</v>
      </c>
      <c r="N621" s="510"/>
      <c r="O621" s="146"/>
      <c r="P621" s="145"/>
      <c r="Q621" s="150">
        <v>15468.71</v>
      </c>
      <c r="R621" s="145"/>
    </row>
    <row r="622" spans="1:18" ht="63.75">
      <c r="A622" s="153">
        <v>63</v>
      </c>
      <c r="B622" s="145" t="s">
        <v>2654</v>
      </c>
      <c r="C622" s="159" t="s">
        <v>430</v>
      </c>
      <c r="D622" s="159" t="s">
        <v>2718</v>
      </c>
      <c r="E622" s="151"/>
      <c r="F622" s="151" t="s">
        <v>2707</v>
      </c>
      <c r="G622" s="149"/>
      <c r="H622" s="150">
        <v>41157.129999999997</v>
      </c>
      <c r="I622" s="159" t="s">
        <v>2734</v>
      </c>
      <c r="J622" s="151"/>
      <c r="K622" s="145"/>
      <c r="L622" s="145"/>
      <c r="M622" s="145" t="s">
        <v>222</v>
      </c>
      <c r="N622" s="510"/>
      <c r="O622" s="146"/>
      <c r="P622" s="145"/>
      <c r="Q622" s="150">
        <v>41157.129999999997</v>
      </c>
      <c r="R622" s="145"/>
    </row>
    <row r="623" spans="1:18" ht="63.75">
      <c r="A623" s="153">
        <v>64</v>
      </c>
      <c r="B623" s="145" t="s">
        <v>2654</v>
      </c>
      <c r="C623" s="159" t="s">
        <v>430</v>
      </c>
      <c r="D623" s="159" t="s">
        <v>2241</v>
      </c>
      <c r="E623" s="151"/>
      <c r="F623" s="151" t="s">
        <v>2708</v>
      </c>
      <c r="G623" s="149">
        <v>304056.51</v>
      </c>
      <c r="H623" s="150">
        <v>60961.24</v>
      </c>
      <c r="I623" s="159" t="s">
        <v>2734</v>
      </c>
      <c r="J623" s="151"/>
      <c r="K623" s="145"/>
      <c r="L623" s="145"/>
      <c r="M623" s="145" t="s">
        <v>222</v>
      </c>
      <c r="N623" s="510"/>
      <c r="O623" s="146"/>
      <c r="P623" s="145"/>
      <c r="Q623" s="150">
        <v>60961.24</v>
      </c>
      <c r="R623" s="145"/>
    </row>
    <row r="624" spans="1:18" ht="63.75">
      <c r="A624" s="153">
        <v>65</v>
      </c>
      <c r="B624" s="145" t="s">
        <v>2654</v>
      </c>
      <c r="C624" s="159" t="s">
        <v>430</v>
      </c>
      <c r="D624" s="159" t="s">
        <v>2068</v>
      </c>
      <c r="E624" s="151"/>
      <c r="F624" s="151" t="s">
        <v>2242</v>
      </c>
      <c r="G624" s="224"/>
      <c r="H624" s="150">
        <v>2851200</v>
      </c>
      <c r="I624" s="159" t="s">
        <v>2734</v>
      </c>
      <c r="J624" s="151"/>
      <c r="K624" s="145"/>
      <c r="L624" s="145"/>
      <c r="M624" s="145" t="s">
        <v>222</v>
      </c>
      <c r="N624" s="510"/>
      <c r="O624" s="146"/>
      <c r="P624" s="145"/>
      <c r="Q624" s="150">
        <v>2851200</v>
      </c>
      <c r="R624" s="145"/>
    </row>
    <row r="625" spans="1:18" ht="63.75">
      <c r="A625" s="153">
        <v>66</v>
      </c>
      <c r="B625" s="145" t="s">
        <v>2654</v>
      </c>
      <c r="C625" s="159" t="s">
        <v>430</v>
      </c>
      <c r="D625" s="159" t="s">
        <v>2243</v>
      </c>
      <c r="E625" s="151"/>
      <c r="F625" s="151" t="s">
        <v>2244</v>
      </c>
      <c r="G625" s="147"/>
      <c r="H625" s="150">
        <v>55239.17</v>
      </c>
      <c r="I625" s="159" t="s">
        <v>2734</v>
      </c>
      <c r="J625" s="151"/>
      <c r="K625" s="145"/>
      <c r="L625" s="145"/>
      <c r="M625" s="145" t="s">
        <v>222</v>
      </c>
      <c r="N625" s="510"/>
      <c r="O625" s="146"/>
      <c r="P625" s="145"/>
      <c r="Q625" s="150">
        <v>55239.17</v>
      </c>
      <c r="R625" s="145"/>
    </row>
    <row r="626" spans="1:18" ht="63.75">
      <c r="A626" s="153">
        <v>67</v>
      </c>
      <c r="B626" s="145" t="s">
        <v>2654</v>
      </c>
      <c r="C626" s="159" t="s">
        <v>430</v>
      </c>
      <c r="D626" s="159" t="s">
        <v>2077</v>
      </c>
      <c r="E626" s="151"/>
      <c r="F626" s="151" t="s">
        <v>2245</v>
      </c>
      <c r="G626" s="147"/>
      <c r="H626" s="150">
        <v>48031.86</v>
      </c>
      <c r="I626" s="159" t="s">
        <v>2735</v>
      </c>
      <c r="J626" s="151"/>
      <c r="K626" s="145"/>
      <c r="L626" s="145"/>
      <c r="M626" s="145" t="s">
        <v>222</v>
      </c>
      <c r="N626" s="510"/>
      <c r="O626" s="146"/>
      <c r="P626" s="145"/>
      <c r="Q626" s="150">
        <v>48031.86</v>
      </c>
      <c r="R626" s="145"/>
    </row>
    <row r="627" spans="1:18" ht="63.75">
      <c r="A627" s="153">
        <v>68</v>
      </c>
      <c r="B627" s="145" t="s">
        <v>2654</v>
      </c>
      <c r="C627" s="159" t="s">
        <v>430</v>
      </c>
      <c r="D627" s="159" t="s">
        <v>2246</v>
      </c>
      <c r="E627" s="151"/>
      <c r="F627" s="151" t="s">
        <v>2247</v>
      </c>
      <c r="G627" s="147"/>
      <c r="H627" s="150">
        <v>181421.61</v>
      </c>
      <c r="I627" s="159" t="s">
        <v>2734</v>
      </c>
      <c r="J627" s="151"/>
      <c r="K627" s="145"/>
      <c r="L627" s="145"/>
      <c r="M627" s="145" t="s">
        <v>222</v>
      </c>
      <c r="N627" s="510"/>
      <c r="O627" s="146"/>
      <c r="P627" s="145"/>
      <c r="Q627" s="150">
        <v>181421.61</v>
      </c>
      <c r="R627" s="145"/>
    </row>
    <row r="628" spans="1:18" ht="15" customHeight="1">
      <c r="A628" s="160" t="s">
        <v>2739</v>
      </c>
      <c r="B628" s="160"/>
      <c r="C628" s="160"/>
      <c r="D628" s="160"/>
      <c r="E628" s="160"/>
      <c r="F628" s="160"/>
      <c r="G628" s="160"/>
      <c r="H628" s="160"/>
      <c r="I628" s="160"/>
      <c r="J628" s="160"/>
      <c r="K628" s="160"/>
      <c r="L628" s="160"/>
      <c r="M628" s="160"/>
      <c r="N628" s="509"/>
      <c r="O628" s="160"/>
      <c r="P628" s="160"/>
      <c r="Q628" s="160"/>
      <c r="R628" s="160"/>
    </row>
    <row r="629" spans="1:18" ht="38.25">
      <c r="A629" s="159">
        <v>1</v>
      </c>
      <c r="B629" s="159" t="s">
        <v>189</v>
      </c>
      <c r="C629" s="159" t="s">
        <v>2597</v>
      </c>
      <c r="D629" s="199" t="s">
        <v>194</v>
      </c>
      <c r="E629" s="199"/>
      <c r="F629" s="225" t="s">
        <v>248</v>
      </c>
      <c r="G629" s="157">
        <v>172044930.25</v>
      </c>
      <c r="H629" s="157"/>
      <c r="I629" s="226" t="s">
        <v>187</v>
      </c>
      <c r="J629" s="166"/>
      <c r="K629" s="159"/>
      <c r="L629" s="159"/>
      <c r="M629" s="159" t="s">
        <v>222</v>
      </c>
      <c r="N629" s="511"/>
      <c r="O629" s="157"/>
      <c r="P629" s="157"/>
      <c r="Q629" s="157"/>
      <c r="R629" s="159" t="s">
        <v>2951</v>
      </c>
    </row>
    <row r="630" spans="1:18" ht="63.75">
      <c r="A630" s="159">
        <v>2</v>
      </c>
      <c r="B630" s="159" t="s">
        <v>189</v>
      </c>
      <c r="C630" s="159" t="s">
        <v>2597</v>
      </c>
      <c r="D630" s="159"/>
      <c r="E630" s="199"/>
      <c r="F630" s="219"/>
      <c r="G630" s="157">
        <v>3273169.75</v>
      </c>
      <c r="H630" s="157"/>
      <c r="I630" s="227"/>
      <c r="J630" s="166"/>
      <c r="K630" s="159"/>
      <c r="L630" s="159"/>
      <c r="M630" s="159" t="s">
        <v>201</v>
      </c>
      <c r="N630" s="511"/>
      <c r="O630" s="157"/>
      <c r="P630" s="157">
        <f>+G630+H630</f>
        <v>3273169.75</v>
      </c>
      <c r="Q630" s="157"/>
      <c r="R630" s="159" t="s">
        <v>2605</v>
      </c>
    </row>
    <row r="631" spans="1:18" ht="63.75">
      <c r="A631" s="159">
        <v>3</v>
      </c>
      <c r="B631" s="159" t="s">
        <v>189</v>
      </c>
      <c r="C631" s="159" t="s">
        <v>194</v>
      </c>
      <c r="D631" s="199" t="s">
        <v>301</v>
      </c>
      <c r="E631" s="159"/>
      <c r="F631" s="158" t="s">
        <v>2737</v>
      </c>
      <c r="G631" s="157"/>
      <c r="H631" s="157"/>
      <c r="I631" s="159" t="s">
        <v>1458</v>
      </c>
      <c r="J631" s="166" t="s">
        <v>2565</v>
      </c>
      <c r="K631" s="159" t="s">
        <v>2566</v>
      </c>
      <c r="L631" s="159"/>
      <c r="M631" s="159" t="s">
        <v>222</v>
      </c>
      <c r="N631" s="511"/>
      <c r="O631" s="157"/>
      <c r="P631" s="157"/>
      <c r="Q631" s="157"/>
      <c r="R631" s="159"/>
    </row>
    <row r="632" spans="1:18" ht="127.5">
      <c r="A632" s="159">
        <v>4</v>
      </c>
      <c r="B632" s="159" t="s">
        <v>189</v>
      </c>
      <c r="C632" s="159" t="s">
        <v>2597</v>
      </c>
      <c r="D632" s="199" t="s">
        <v>194</v>
      </c>
      <c r="E632" s="199"/>
      <c r="F632" s="158" t="s">
        <v>259</v>
      </c>
      <c r="G632" s="157">
        <v>2036300</v>
      </c>
      <c r="H632" s="157"/>
      <c r="I632" s="166" t="s">
        <v>2248</v>
      </c>
      <c r="J632" s="166" t="s">
        <v>2606</v>
      </c>
      <c r="K632" s="159" t="s">
        <v>2607</v>
      </c>
      <c r="L632" s="159"/>
      <c r="M632" s="159" t="s">
        <v>222</v>
      </c>
      <c r="N632" s="511"/>
      <c r="O632" s="157"/>
      <c r="P632" s="157"/>
      <c r="Q632" s="157"/>
      <c r="R632" s="159"/>
    </row>
    <row r="633" spans="1:18" ht="30" customHeight="1">
      <c r="A633" s="159">
        <v>5</v>
      </c>
      <c r="B633" s="159" t="s">
        <v>189</v>
      </c>
      <c r="C633" s="159" t="s">
        <v>301</v>
      </c>
      <c r="D633" s="199" t="s">
        <v>194</v>
      </c>
      <c r="E633" s="159"/>
      <c r="F633" s="198" t="s">
        <v>2738</v>
      </c>
      <c r="G633" s="228">
        <v>217420172.71000001</v>
      </c>
      <c r="H633" s="157">
        <v>4974244.0160349105</v>
      </c>
      <c r="I633" s="159" t="s">
        <v>187</v>
      </c>
      <c r="J633" s="166"/>
      <c r="K633" s="159"/>
      <c r="L633" s="159"/>
      <c r="M633" s="159" t="s">
        <v>222</v>
      </c>
      <c r="N633" s="511"/>
      <c r="O633" s="157"/>
      <c r="P633" s="157"/>
      <c r="Q633" s="157"/>
      <c r="R633" s="159" t="s">
        <v>0</v>
      </c>
    </row>
    <row r="634" spans="1:18" ht="51">
      <c r="A634" s="159">
        <v>6</v>
      </c>
      <c r="B634" s="159" t="s">
        <v>189</v>
      </c>
      <c r="C634" s="159" t="s">
        <v>301</v>
      </c>
      <c r="D634" s="199" t="s">
        <v>194</v>
      </c>
      <c r="E634" s="159"/>
      <c r="F634" s="214"/>
      <c r="G634" s="228">
        <v>146426702.38999999</v>
      </c>
      <c r="H634" s="157">
        <v>17224356.039999999</v>
      </c>
      <c r="I634" s="159" t="s">
        <v>187</v>
      </c>
      <c r="J634" s="166"/>
      <c r="K634" s="159"/>
      <c r="L634" s="159"/>
      <c r="M634" s="159" t="s">
        <v>201</v>
      </c>
      <c r="N634" s="511"/>
      <c r="O634" s="157"/>
      <c r="P634" s="157">
        <f>+G634+H634</f>
        <v>163651058.42999998</v>
      </c>
      <c r="Q634" s="157"/>
      <c r="R634" s="159" t="s">
        <v>1466</v>
      </c>
    </row>
    <row r="635" spans="1:18" ht="76.5">
      <c r="A635" s="159">
        <v>7</v>
      </c>
      <c r="B635" s="159" t="s">
        <v>189</v>
      </c>
      <c r="C635" s="159" t="s">
        <v>2591</v>
      </c>
      <c r="D635" s="199" t="s">
        <v>194</v>
      </c>
      <c r="E635" s="199"/>
      <c r="F635" s="158" t="s">
        <v>299</v>
      </c>
      <c r="G635" s="157">
        <v>42817500</v>
      </c>
      <c r="H635" s="157">
        <v>4589600</v>
      </c>
      <c r="I635" s="159" t="s">
        <v>1468</v>
      </c>
      <c r="J635" s="159" t="s">
        <v>2573</v>
      </c>
      <c r="K635" s="159" t="s">
        <v>2249</v>
      </c>
      <c r="L635" s="159"/>
      <c r="M635" s="159" t="s">
        <v>222</v>
      </c>
      <c r="N635" s="511"/>
      <c r="O635" s="157"/>
      <c r="P635" s="157"/>
      <c r="Q635" s="157"/>
      <c r="R635" s="159" t="s">
        <v>2939</v>
      </c>
    </row>
    <row r="636" spans="1:18" ht="51">
      <c r="A636" s="159">
        <v>8</v>
      </c>
      <c r="B636" s="159" t="s">
        <v>189</v>
      </c>
      <c r="C636" s="159" t="s">
        <v>367</v>
      </c>
      <c r="D636" s="199" t="s">
        <v>194</v>
      </c>
      <c r="E636" s="199"/>
      <c r="F636" s="158" t="s">
        <v>3418</v>
      </c>
      <c r="G636" s="157">
        <f>7044970-8.19</f>
        <v>7044961.8099999996</v>
      </c>
      <c r="H636" s="157"/>
      <c r="I636" s="159" t="s">
        <v>187</v>
      </c>
      <c r="J636" s="159"/>
      <c r="K636" s="159"/>
      <c r="L636" s="159"/>
      <c r="M636" s="159" t="s">
        <v>201</v>
      </c>
      <c r="N636" s="511"/>
      <c r="O636" s="157"/>
      <c r="P636" s="157">
        <f>+G636+H636</f>
        <v>7044961.8099999996</v>
      </c>
      <c r="Q636" s="157"/>
      <c r="R636" s="159" t="s">
        <v>3359</v>
      </c>
    </row>
    <row r="637" spans="1:18" ht="51">
      <c r="A637" s="159">
        <v>9</v>
      </c>
      <c r="B637" s="159" t="s">
        <v>189</v>
      </c>
      <c r="C637" s="159" t="s">
        <v>301</v>
      </c>
      <c r="D637" s="199" t="s">
        <v>194</v>
      </c>
      <c r="E637" s="159"/>
      <c r="F637" s="159" t="s">
        <v>2998</v>
      </c>
      <c r="G637" s="157">
        <v>79890600</v>
      </c>
      <c r="H637" s="157">
        <v>9085600</v>
      </c>
      <c r="I637" s="159" t="s">
        <v>187</v>
      </c>
      <c r="J637" s="159"/>
      <c r="K637" s="159"/>
      <c r="L637" s="159"/>
      <c r="M637" s="159" t="s">
        <v>222</v>
      </c>
      <c r="N637" s="511"/>
      <c r="O637" s="157"/>
      <c r="P637" s="157"/>
      <c r="Q637" s="157"/>
      <c r="R637" s="159" t="s">
        <v>0</v>
      </c>
    </row>
    <row r="638" spans="1:18" ht="51">
      <c r="A638" s="159">
        <v>10</v>
      </c>
      <c r="B638" s="159" t="s">
        <v>189</v>
      </c>
      <c r="C638" s="159" t="s">
        <v>301</v>
      </c>
      <c r="D638" s="199" t="s">
        <v>194</v>
      </c>
      <c r="E638" s="159"/>
      <c r="F638" s="159" t="s">
        <v>2860</v>
      </c>
      <c r="G638" s="157">
        <v>52583200</v>
      </c>
      <c r="H638" s="157">
        <v>8700900</v>
      </c>
      <c r="I638" s="159" t="s">
        <v>187</v>
      </c>
      <c r="J638" s="159"/>
      <c r="K638" s="159"/>
      <c r="L638" s="159"/>
      <c r="M638" s="159" t="s">
        <v>222</v>
      </c>
      <c r="N638" s="511"/>
      <c r="O638" s="157"/>
      <c r="P638" s="157"/>
      <c r="Q638" s="157"/>
      <c r="R638" s="159" t="s">
        <v>0</v>
      </c>
    </row>
    <row r="639" spans="1:18" ht="51">
      <c r="A639" s="159">
        <v>11</v>
      </c>
      <c r="B639" s="159" t="s">
        <v>189</v>
      </c>
      <c r="C639" s="159" t="s">
        <v>301</v>
      </c>
      <c r="D639" s="199" t="s">
        <v>194</v>
      </c>
      <c r="E639" s="159"/>
      <c r="F639" s="159" t="s">
        <v>2250</v>
      </c>
      <c r="G639" s="157">
        <v>57740600</v>
      </c>
      <c r="H639" s="157">
        <v>13558300</v>
      </c>
      <c r="I639" s="159" t="s">
        <v>187</v>
      </c>
      <c r="J639" s="159"/>
      <c r="K639" s="159"/>
      <c r="L639" s="159"/>
      <c r="M639" s="159" t="s">
        <v>222</v>
      </c>
      <c r="N639" s="511"/>
      <c r="O639" s="157"/>
      <c r="P639" s="157"/>
      <c r="Q639" s="157"/>
      <c r="R639" s="159" t="s">
        <v>0</v>
      </c>
    </row>
    <row r="640" spans="1:18" ht="51">
      <c r="A640" s="159">
        <v>12</v>
      </c>
      <c r="B640" s="159" t="s">
        <v>189</v>
      </c>
      <c r="C640" s="159" t="s">
        <v>301</v>
      </c>
      <c r="D640" s="199" t="s">
        <v>194</v>
      </c>
      <c r="E640" s="159"/>
      <c r="F640" s="198" t="s">
        <v>2858</v>
      </c>
      <c r="G640" s="157">
        <v>83151208.180000007</v>
      </c>
      <c r="H640" s="157">
        <v>5811527.9400000004</v>
      </c>
      <c r="I640" s="159" t="s">
        <v>187</v>
      </c>
      <c r="J640" s="159"/>
      <c r="K640" s="159"/>
      <c r="L640" s="159"/>
      <c r="M640" s="159" t="s">
        <v>222</v>
      </c>
      <c r="N640" s="511"/>
      <c r="O640" s="157"/>
      <c r="P640" s="157"/>
      <c r="Q640" s="157"/>
      <c r="R640" s="159"/>
    </row>
    <row r="641" spans="1:18" ht="51">
      <c r="A641" s="159">
        <v>13</v>
      </c>
      <c r="B641" s="159" t="s">
        <v>189</v>
      </c>
      <c r="C641" s="159" t="s">
        <v>301</v>
      </c>
      <c r="D641" s="199" t="s">
        <v>194</v>
      </c>
      <c r="E641" s="159"/>
      <c r="F641" s="214"/>
      <c r="G641" s="157">
        <v>33836485.5</v>
      </c>
      <c r="H641" s="157">
        <v>3980228.08</v>
      </c>
      <c r="I641" s="159" t="s">
        <v>187</v>
      </c>
      <c r="J641" s="159"/>
      <c r="K641" s="159"/>
      <c r="L641" s="159"/>
      <c r="M641" s="159" t="s">
        <v>201</v>
      </c>
      <c r="N641" s="511"/>
      <c r="O641" s="157"/>
      <c r="P641" s="157">
        <f>+G641+H641</f>
        <v>37816713.579999998</v>
      </c>
      <c r="Q641" s="157"/>
      <c r="R641" s="159" t="s">
        <v>1466</v>
      </c>
    </row>
    <row r="642" spans="1:18" ht="38.25">
      <c r="A642" s="159">
        <v>14</v>
      </c>
      <c r="B642" s="159" t="s">
        <v>189</v>
      </c>
      <c r="C642" s="159" t="s">
        <v>438</v>
      </c>
      <c r="D642" s="199" t="s">
        <v>194</v>
      </c>
      <c r="E642" s="159"/>
      <c r="F642" s="159" t="s">
        <v>2532</v>
      </c>
      <c r="G642" s="157">
        <v>129000</v>
      </c>
      <c r="H642" s="157"/>
      <c r="I642" s="159" t="s">
        <v>2741</v>
      </c>
      <c r="J642" s="159"/>
      <c r="K642" s="159"/>
      <c r="L642" s="159"/>
      <c r="M642" s="159" t="s">
        <v>201</v>
      </c>
      <c r="N642" s="511"/>
      <c r="O642" s="157"/>
      <c r="P642" s="157">
        <f>+G642+H642</f>
        <v>129000</v>
      </c>
      <c r="Q642" s="157"/>
      <c r="R642" s="159" t="s">
        <v>1481</v>
      </c>
    </row>
    <row r="643" spans="1:18" ht="76.5">
      <c r="A643" s="159">
        <v>15</v>
      </c>
      <c r="B643" s="159" t="s">
        <v>189</v>
      </c>
      <c r="C643" s="159" t="s">
        <v>369</v>
      </c>
      <c r="D643" s="199" t="s">
        <v>194</v>
      </c>
      <c r="E643" s="159"/>
      <c r="F643" s="159" t="s">
        <v>3360</v>
      </c>
      <c r="G643" s="157"/>
      <c r="H643" s="157">
        <v>1308900</v>
      </c>
      <c r="I643" s="159" t="s">
        <v>2251</v>
      </c>
      <c r="J643" s="159" t="s">
        <v>2574</v>
      </c>
      <c r="K643" s="159"/>
      <c r="L643" s="159"/>
      <c r="M643" s="159" t="s">
        <v>222</v>
      </c>
      <c r="N643" s="511"/>
      <c r="O643" s="157"/>
      <c r="P643" s="157"/>
      <c r="Q643" s="157"/>
      <c r="R643" s="159" t="s">
        <v>2939</v>
      </c>
    </row>
    <row r="644" spans="1:18" ht="38.25" customHeight="1">
      <c r="A644" s="159">
        <v>16</v>
      </c>
      <c r="B644" s="159" t="s">
        <v>189</v>
      </c>
      <c r="C644" s="159" t="s">
        <v>2679</v>
      </c>
      <c r="D644" s="199" t="s">
        <v>194</v>
      </c>
      <c r="E644" s="159"/>
      <c r="F644" s="159" t="s">
        <v>440</v>
      </c>
      <c r="G644" s="157">
        <v>945800</v>
      </c>
      <c r="H644" s="157"/>
      <c r="I644" s="159" t="s">
        <v>187</v>
      </c>
      <c r="J644" s="159"/>
      <c r="K644" s="159"/>
      <c r="L644" s="159"/>
      <c r="M644" s="159" t="s">
        <v>201</v>
      </c>
      <c r="N644" s="511"/>
      <c r="O644" s="157"/>
      <c r="P644" s="157">
        <f>+G644+H644</f>
        <v>945800</v>
      </c>
      <c r="Q644" s="157"/>
      <c r="R644" s="159" t="s">
        <v>2521</v>
      </c>
    </row>
    <row r="645" spans="1:18" ht="51">
      <c r="A645" s="159">
        <v>17</v>
      </c>
      <c r="B645" s="159" t="s">
        <v>189</v>
      </c>
      <c r="C645" s="159" t="s">
        <v>301</v>
      </c>
      <c r="D645" s="199" t="s">
        <v>194</v>
      </c>
      <c r="E645" s="159"/>
      <c r="F645" s="159" t="s">
        <v>2861</v>
      </c>
      <c r="G645" s="157">
        <v>26556700</v>
      </c>
      <c r="H645" s="157">
        <v>7132700</v>
      </c>
      <c r="I645" s="159" t="s">
        <v>2252</v>
      </c>
      <c r="J645" s="159"/>
      <c r="K645" s="159"/>
      <c r="L645" s="159"/>
      <c r="M645" s="159" t="s">
        <v>222</v>
      </c>
      <c r="N645" s="511"/>
      <c r="O645" s="157"/>
      <c r="P645" s="157"/>
      <c r="Q645" s="157"/>
      <c r="R645" s="159" t="s">
        <v>0</v>
      </c>
    </row>
    <row r="646" spans="1:18" ht="76.5">
      <c r="A646" s="159">
        <v>18</v>
      </c>
      <c r="B646" s="159" t="s">
        <v>189</v>
      </c>
      <c r="C646" s="159" t="s">
        <v>369</v>
      </c>
      <c r="D646" s="199" t="s">
        <v>194</v>
      </c>
      <c r="E646" s="159"/>
      <c r="F646" s="159" t="s">
        <v>370</v>
      </c>
      <c r="G646" s="157">
        <v>26529800</v>
      </c>
      <c r="H646" s="157">
        <v>2001900</v>
      </c>
      <c r="I646" s="197" t="s">
        <v>187</v>
      </c>
      <c r="J646" s="159"/>
      <c r="K646" s="159"/>
      <c r="L646" s="159"/>
      <c r="M646" s="159" t="s">
        <v>201</v>
      </c>
      <c r="N646" s="511"/>
      <c r="O646" s="157"/>
      <c r="P646" s="157">
        <f>+G646+H646</f>
        <v>28531700</v>
      </c>
      <c r="Q646" s="157"/>
      <c r="R646" s="159" t="s">
        <v>3013</v>
      </c>
    </row>
    <row r="647" spans="1:18" ht="63.75">
      <c r="A647" s="159">
        <v>19</v>
      </c>
      <c r="B647" s="159" t="s">
        <v>189</v>
      </c>
      <c r="C647" s="159" t="s">
        <v>194</v>
      </c>
      <c r="D647" s="199" t="s">
        <v>301</v>
      </c>
      <c r="E647" s="199"/>
      <c r="F647" s="158" t="s">
        <v>1493</v>
      </c>
      <c r="G647" s="157">
        <v>382361500</v>
      </c>
      <c r="H647" s="157">
        <v>39320300</v>
      </c>
      <c r="I647" s="166" t="s">
        <v>1494</v>
      </c>
      <c r="J647" s="166" t="s">
        <v>2561</v>
      </c>
      <c r="K647" s="159"/>
      <c r="L647" s="159"/>
      <c r="M647" s="159" t="s">
        <v>222</v>
      </c>
      <c r="N647" s="511"/>
      <c r="O647" s="157"/>
      <c r="P647" s="157"/>
      <c r="Q647" s="157"/>
      <c r="R647" s="159"/>
    </row>
    <row r="648" spans="1:18" ht="76.5">
      <c r="A648" s="159">
        <v>20</v>
      </c>
      <c r="B648" s="159" t="s">
        <v>189</v>
      </c>
      <c r="C648" s="159" t="s">
        <v>194</v>
      </c>
      <c r="D648" s="199" t="s">
        <v>3361</v>
      </c>
      <c r="E648" s="199"/>
      <c r="F648" s="158" t="s">
        <v>3420</v>
      </c>
      <c r="G648" s="157">
        <v>155895500</v>
      </c>
      <c r="H648" s="157">
        <v>29507700</v>
      </c>
      <c r="I648" s="166" t="s">
        <v>187</v>
      </c>
      <c r="J648" s="166"/>
      <c r="K648" s="159"/>
      <c r="L648" s="159"/>
      <c r="M648" s="159" t="s">
        <v>222</v>
      </c>
      <c r="N648" s="511"/>
      <c r="O648" s="157"/>
      <c r="P648" s="157"/>
      <c r="Q648" s="157"/>
      <c r="R648" s="159"/>
    </row>
    <row r="649" spans="1:18" ht="63.75">
      <c r="A649" s="159">
        <v>21</v>
      </c>
      <c r="B649" s="159" t="s">
        <v>189</v>
      </c>
      <c r="C649" s="159" t="s">
        <v>194</v>
      </c>
      <c r="D649" s="199" t="s">
        <v>301</v>
      </c>
      <c r="E649" s="199"/>
      <c r="F649" s="158" t="s">
        <v>1496</v>
      </c>
      <c r="G649" s="157">
        <v>10230700</v>
      </c>
      <c r="H649" s="157">
        <v>21147900</v>
      </c>
      <c r="I649" s="159" t="s">
        <v>1497</v>
      </c>
      <c r="J649" s="197" t="s">
        <v>1498</v>
      </c>
      <c r="K649" s="159"/>
      <c r="L649" s="159"/>
      <c r="M649" s="159" t="s">
        <v>222</v>
      </c>
      <c r="N649" s="511"/>
      <c r="O649" s="157"/>
      <c r="P649" s="157"/>
      <c r="Q649" s="157"/>
      <c r="R649" s="159"/>
    </row>
    <row r="650" spans="1:18" ht="15" customHeight="1">
      <c r="A650" s="159">
        <v>22</v>
      </c>
      <c r="B650" s="159" t="s">
        <v>189</v>
      </c>
      <c r="C650" s="198" t="s">
        <v>194</v>
      </c>
      <c r="D650" s="229" t="s">
        <v>301</v>
      </c>
      <c r="E650" s="199"/>
      <c r="F650" s="230" t="s">
        <v>1499</v>
      </c>
      <c r="G650" s="157"/>
      <c r="H650" s="163">
        <v>18670481.289999999</v>
      </c>
      <c r="I650" s="198" t="s">
        <v>187</v>
      </c>
      <c r="J650" s="159"/>
      <c r="K650" s="159"/>
      <c r="L650" s="159"/>
      <c r="M650" s="159" t="s">
        <v>222</v>
      </c>
      <c r="N650" s="511"/>
      <c r="O650" s="157"/>
      <c r="P650" s="157"/>
      <c r="Q650" s="157"/>
      <c r="R650" s="159"/>
    </row>
    <row r="651" spans="1:18" ht="51">
      <c r="A651" s="159">
        <v>23</v>
      </c>
      <c r="B651" s="159" t="s">
        <v>189</v>
      </c>
      <c r="C651" s="214"/>
      <c r="D651" s="231"/>
      <c r="E651" s="199"/>
      <c r="F651" s="232"/>
      <c r="G651" s="163">
        <v>27176987.129999999</v>
      </c>
      <c r="H651" s="157"/>
      <c r="I651" s="214"/>
      <c r="J651" s="159"/>
      <c r="K651" s="159"/>
      <c r="L651" s="159"/>
      <c r="M651" s="159" t="s">
        <v>201</v>
      </c>
      <c r="N651" s="511"/>
      <c r="O651" s="157">
        <f>+G651+H651</f>
        <v>27176987.129999999</v>
      </c>
      <c r="P651" s="157"/>
      <c r="Q651" s="157"/>
      <c r="R651" s="159" t="s">
        <v>2754</v>
      </c>
    </row>
    <row r="652" spans="1:18" ht="63.75">
      <c r="A652" s="159">
        <v>24</v>
      </c>
      <c r="B652" s="159" t="s">
        <v>189</v>
      </c>
      <c r="C652" s="159" t="s">
        <v>194</v>
      </c>
      <c r="D652" s="159" t="s">
        <v>1501</v>
      </c>
      <c r="E652" s="159"/>
      <c r="F652" s="158" t="s">
        <v>1502</v>
      </c>
      <c r="G652" s="157">
        <v>28191100</v>
      </c>
      <c r="H652" s="157">
        <v>3815600</v>
      </c>
      <c r="I652" s="159" t="s">
        <v>1503</v>
      </c>
      <c r="J652" s="159" t="s">
        <v>1504</v>
      </c>
      <c r="K652" s="159"/>
      <c r="L652" s="159"/>
      <c r="M652" s="159" t="s">
        <v>222</v>
      </c>
      <c r="N652" s="511"/>
      <c r="O652" s="157"/>
      <c r="P652" s="157"/>
      <c r="Q652" s="157"/>
      <c r="R652" s="159"/>
    </row>
    <row r="653" spans="1:18" ht="38.25">
      <c r="A653" s="159">
        <v>25</v>
      </c>
      <c r="B653" s="159" t="s">
        <v>189</v>
      </c>
      <c r="C653" s="159" t="s">
        <v>194</v>
      </c>
      <c r="D653" s="159" t="s">
        <v>2562</v>
      </c>
      <c r="E653" s="159"/>
      <c r="F653" s="158" t="s">
        <v>1505</v>
      </c>
      <c r="G653" s="157">
        <v>5081400</v>
      </c>
      <c r="H653" s="157">
        <v>257200</v>
      </c>
      <c r="I653" s="159" t="s">
        <v>187</v>
      </c>
      <c r="J653" s="197"/>
      <c r="K653" s="159"/>
      <c r="L653" s="159"/>
      <c r="M653" s="159" t="s">
        <v>201</v>
      </c>
      <c r="N653" s="511"/>
      <c r="O653" s="157">
        <f>+G653+H653</f>
        <v>5338600</v>
      </c>
      <c r="P653" s="157"/>
      <c r="Q653" s="157"/>
      <c r="R653" s="159" t="s">
        <v>1506</v>
      </c>
    </row>
    <row r="654" spans="1:18" ht="38.25">
      <c r="A654" s="159">
        <v>26</v>
      </c>
      <c r="B654" s="159" t="s">
        <v>189</v>
      </c>
      <c r="C654" s="159" t="s">
        <v>194</v>
      </c>
      <c r="D654" s="199" t="s">
        <v>301</v>
      </c>
      <c r="E654" s="158"/>
      <c r="F654" s="233" t="s">
        <v>1507</v>
      </c>
      <c r="G654" s="157"/>
      <c r="H654" s="163">
        <v>15170000</v>
      </c>
      <c r="I654" s="198" t="s">
        <v>187</v>
      </c>
      <c r="J654" s="159"/>
      <c r="K654" s="159"/>
      <c r="L654" s="159"/>
      <c r="M654" s="159" t="s">
        <v>222</v>
      </c>
      <c r="N654" s="511"/>
      <c r="O654" s="157"/>
      <c r="P654" s="157"/>
      <c r="Q654" s="157"/>
      <c r="R654" s="159"/>
    </row>
    <row r="655" spans="1:18" ht="51">
      <c r="A655" s="159">
        <v>27</v>
      </c>
      <c r="B655" s="159" t="s">
        <v>189</v>
      </c>
      <c r="C655" s="159" t="s">
        <v>194</v>
      </c>
      <c r="D655" s="199" t="s">
        <v>301</v>
      </c>
      <c r="E655" s="158"/>
      <c r="F655" s="234"/>
      <c r="G655" s="163">
        <v>2564500</v>
      </c>
      <c r="H655" s="157"/>
      <c r="I655" s="214"/>
      <c r="J655" s="159"/>
      <c r="K655" s="159"/>
      <c r="L655" s="159"/>
      <c r="M655" s="159" t="s">
        <v>201</v>
      </c>
      <c r="N655" s="511"/>
      <c r="O655" s="157">
        <f>+G655+H655</f>
        <v>2564500</v>
      </c>
      <c r="P655" s="157"/>
      <c r="Q655" s="157"/>
      <c r="R655" s="159" t="s">
        <v>2755</v>
      </c>
    </row>
    <row r="656" spans="1:18" ht="30" customHeight="1">
      <c r="A656" s="159">
        <v>28</v>
      </c>
      <c r="B656" s="159" t="s">
        <v>189</v>
      </c>
      <c r="C656" s="159" t="s">
        <v>194</v>
      </c>
      <c r="D656" s="199" t="s">
        <v>301</v>
      </c>
      <c r="E656" s="159"/>
      <c r="F656" s="198" t="s">
        <v>1509</v>
      </c>
      <c r="G656" s="157"/>
      <c r="H656" s="163">
        <v>19593681.809999999</v>
      </c>
      <c r="I656" s="198" t="s">
        <v>1510</v>
      </c>
      <c r="J656" s="198" t="s">
        <v>195</v>
      </c>
      <c r="K656" s="159"/>
      <c r="L656" s="159"/>
      <c r="M656" s="159" t="s">
        <v>222</v>
      </c>
      <c r="N656" s="511"/>
      <c r="O656" s="157"/>
      <c r="P656" s="157"/>
      <c r="Q656" s="157"/>
      <c r="R656" s="159"/>
    </row>
    <row r="657" spans="1:18" ht="89.25">
      <c r="A657" s="159">
        <v>29</v>
      </c>
      <c r="B657" s="159" t="s">
        <v>189</v>
      </c>
      <c r="C657" s="159" t="s">
        <v>194</v>
      </c>
      <c r="D657" s="199" t="s">
        <v>301</v>
      </c>
      <c r="E657" s="159"/>
      <c r="F657" s="214"/>
      <c r="G657" s="163">
        <v>7587805.1799999997</v>
      </c>
      <c r="H657" s="157"/>
      <c r="I657" s="214"/>
      <c r="J657" s="214"/>
      <c r="K657" s="159"/>
      <c r="L657" s="159"/>
      <c r="M657" s="159" t="s">
        <v>201</v>
      </c>
      <c r="N657" s="511"/>
      <c r="O657" s="157">
        <f>4242217.89+4851494.88</f>
        <v>9093712.7699999996</v>
      </c>
      <c r="P657" s="157"/>
      <c r="Q657" s="157"/>
      <c r="R657" s="166" t="s">
        <v>2994</v>
      </c>
    </row>
    <row r="658" spans="1:18" ht="102">
      <c r="A658" s="159">
        <v>30</v>
      </c>
      <c r="B658" s="159" t="s">
        <v>189</v>
      </c>
      <c r="C658" s="159" t="s">
        <v>194</v>
      </c>
      <c r="D658" s="159" t="s">
        <v>301</v>
      </c>
      <c r="E658" s="159" t="s">
        <v>2935</v>
      </c>
      <c r="F658" s="225" t="s">
        <v>2740</v>
      </c>
      <c r="G658" s="163">
        <v>5017600</v>
      </c>
      <c r="H658" s="157"/>
      <c r="I658" s="226" t="s">
        <v>187</v>
      </c>
      <c r="J658" s="166"/>
      <c r="K658" s="159"/>
      <c r="L658" s="159"/>
      <c r="M658" s="159" t="s">
        <v>201</v>
      </c>
      <c r="N658" s="511"/>
      <c r="O658" s="157">
        <f>+G658+H658</f>
        <v>5017600</v>
      </c>
      <c r="P658" s="157"/>
      <c r="Q658" s="157"/>
      <c r="R658" s="166" t="s">
        <v>2995</v>
      </c>
    </row>
    <row r="659" spans="1:18" ht="76.5">
      <c r="A659" s="159">
        <v>31</v>
      </c>
      <c r="B659" s="159" t="s">
        <v>189</v>
      </c>
      <c r="C659" s="159" t="s">
        <v>194</v>
      </c>
      <c r="D659" s="159" t="s">
        <v>301</v>
      </c>
      <c r="E659" s="159" t="s">
        <v>2935</v>
      </c>
      <c r="F659" s="219"/>
      <c r="G659" s="157"/>
      <c r="H659" s="163">
        <v>37849810.07</v>
      </c>
      <c r="I659" s="227"/>
      <c r="J659" s="166"/>
      <c r="K659" s="159"/>
      <c r="L659" s="159"/>
      <c r="M659" s="159" t="s">
        <v>222</v>
      </c>
      <c r="N659" s="511"/>
      <c r="O659" s="157"/>
      <c r="P659" s="157"/>
      <c r="Q659" s="157"/>
      <c r="R659" s="166"/>
    </row>
    <row r="660" spans="1:18" ht="38.25">
      <c r="A660" s="159">
        <v>32</v>
      </c>
      <c r="B660" s="159" t="s">
        <v>189</v>
      </c>
      <c r="C660" s="159" t="s">
        <v>194</v>
      </c>
      <c r="D660" s="159" t="s">
        <v>301</v>
      </c>
      <c r="E660" s="159"/>
      <c r="F660" s="198" t="s">
        <v>1513</v>
      </c>
      <c r="G660" s="157">
        <v>5441631.5899999999</v>
      </c>
      <c r="H660" s="163">
        <v>13796845</v>
      </c>
      <c r="I660" s="159" t="s">
        <v>187</v>
      </c>
      <c r="J660" s="159"/>
      <c r="K660" s="159"/>
      <c r="L660" s="159"/>
      <c r="M660" s="159" t="s">
        <v>222</v>
      </c>
      <c r="N660" s="511"/>
      <c r="O660" s="157"/>
      <c r="P660" s="157"/>
      <c r="Q660" s="157"/>
      <c r="R660" s="159"/>
    </row>
    <row r="661" spans="1:18" ht="38.25">
      <c r="A661" s="159">
        <v>33</v>
      </c>
      <c r="B661" s="159" t="s">
        <v>189</v>
      </c>
      <c r="C661" s="159" t="s">
        <v>194</v>
      </c>
      <c r="D661" s="159" t="s">
        <v>301</v>
      </c>
      <c r="E661" s="159"/>
      <c r="F661" s="214"/>
      <c r="G661" s="157">
        <v>10782368.41</v>
      </c>
      <c r="H661" s="157"/>
      <c r="I661" s="159"/>
      <c r="J661" s="159"/>
      <c r="K661" s="159"/>
      <c r="L661" s="159"/>
      <c r="M661" s="159" t="s">
        <v>201</v>
      </c>
      <c r="N661" s="511"/>
      <c r="O661" s="157">
        <f>+G661+H661</f>
        <v>10782368.41</v>
      </c>
      <c r="P661" s="157"/>
      <c r="Q661" s="157"/>
      <c r="R661" s="159" t="s">
        <v>3436</v>
      </c>
    </row>
    <row r="662" spans="1:18" ht="38.25">
      <c r="A662" s="159">
        <v>34</v>
      </c>
      <c r="B662" s="159" t="s">
        <v>189</v>
      </c>
      <c r="C662" s="159" t="s">
        <v>194</v>
      </c>
      <c r="D662" s="199" t="s">
        <v>301</v>
      </c>
      <c r="E662" s="159"/>
      <c r="F662" s="198" t="s">
        <v>1514</v>
      </c>
      <c r="G662" s="157"/>
      <c r="H662" s="157">
        <v>31120999.640000001</v>
      </c>
      <c r="I662" s="159" t="s">
        <v>187</v>
      </c>
      <c r="J662" s="159"/>
      <c r="K662" s="159"/>
      <c r="L662" s="159"/>
      <c r="M662" s="159" t="s">
        <v>222</v>
      </c>
      <c r="N662" s="511"/>
      <c r="O662" s="157"/>
      <c r="P662" s="157"/>
      <c r="Q662" s="157"/>
      <c r="R662" s="159"/>
    </row>
    <row r="663" spans="1:18" ht="51">
      <c r="A663" s="159">
        <v>35</v>
      </c>
      <c r="B663" s="159" t="s">
        <v>189</v>
      </c>
      <c r="C663" s="159" t="s">
        <v>194</v>
      </c>
      <c r="D663" s="199" t="s">
        <v>301</v>
      </c>
      <c r="E663" s="159"/>
      <c r="F663" s="214"/>
      <c r="G663" s="157">
        <v>16013892.529999999</v>
      </c>
      <c r="H663" s="157"/>
      <c r="I663" s="159"/>
      <c r="J663" s="159"/>
      <c r="K663" s="159"/>
      <c r="L663" s="159"/>
      <c r="M663" s="159" t="s">
        <v>201</v>
      </c>
      <c r="N663" s="511"/>
      <c r="O663" s="157">
        <f>10351.25223+7898.07886</f>
        <v>18249.33109</v>
      </c>
      <c r="P663" s="157"/>
      <c r="Q663" s="157"/>
      <c r="R663" s="159" t="s">
        <v>2752</v>
      </c>
    </row>
    <row r="664" spans="1:18" ht="51">
      <c r="A664" s="159">
        <v>36</v>
      </c>
      <c r="B664" s="159" t="s">
        <v>189</v>
      </c>
      <c r="C664" s="159" t="s">
        <v>301</v>
      </c>
      <c r="D664" s="199" t="s">
        <v>194</v>
      </c>
      <c r="E664" s="159"/>
      <c r="F664" s="159" t="s">
        <v>2947</v>
      </c>
      <c r="G664" s="157">
        <v>64850000</v>
      </c>
      <c r="H664" s="157">
        <v>12163000</v>
      </c>
      <c r="I664" s="159" t="s">
        <v>187</v>
      </c>
      <c r="J664" s="159"/>
      <c r="K664" s="159"/>
      <c r="L664" s="159"/>
      <c r="M664" s="159" t="s">
        <v>222</v>
      </c>
      <c r="N664" s="511"/>
      <c r="O664" s="157"/>
      <c r="P664" s="157"/>
      <c r="Q664" s="157"/>
      <c r="R664" s="159" t="s">
        <v>0</v>
      </c>
    </row>
    <row r="665" spans="1:18" ht="63.75">
      <c r="A665" s="159">
        <v>37</v>
      </c>
      <c r="B665" s="159" t="s">
        <v>189</v>
      </c>
      <c r="C665" s="159" t="s">
        <v>371</v>
      </c>
      <c r="D665" s="199" t="s">
        <v>194</v>
      </c>
      <c r="E665" s="159"/>
      <c r="F665" s="159" t="s">
        <v>372</v>
      </c>
      <c r="G665" s="157">
        <v>41180142.670000002</v>
      </c>
      <c r="H665" s="157">
        <v>9169900</v>
      </c>
      <c r="I665" s="159" t="s">
        <v>2570</v>
      </c>
      <c r="J665" s="159"/>
      <c r="K665" s="159"/>
      <c r="L665" s="159"/>
      <c r="M665" s="159" t="s">
        <v>201</v>
      </c>
      <c r="N665" s="511"/>
      <c r="O665" s="157"/>
      <c r="P665" s="157">
        <v>25175021.34</v>
      </c>
      <c r="Q665" s="157"/>
      <c r="R665" s="159" t="s">
        <v>2253</v>
      </c>
    </row>
    <row r="666" spans="1:18" ht="63.75">
      <c r="A666" s="159">
        <v>38</v>
      </c>
      <c r="B666" s="159" t="s">
        <v>189</v>
      </c>
      <c r="C666" s="159" t="s">
        <v>194</v>
      </c>
      <c r="D666" s="159" t="s">
        <v>1501</v>
      </c>
      <c r="E666" s="159"/>
      <c r="F666" s="159" t="s">
        <v>1518</v>
      </c>
      <c r="G666" s="157">
        <v>31756400</v>
      </c>
      <c r="H666" s="157">
        <v>1043500</v>
      </c>
      <c r="I666" s="159" t="s">
        <v>1519</v>
      </c>
      <c r="J666" s="159" t="s">
        <v>1520</v>
      </c>
      <c r="K666" s="159"/>
      <c r="L666" s="159"/>
      <c r="M666" s="159" t="s">
        <v>222</v>
      </c>
      <c r="N666" s="511"/>
      <c r="O666" s="157"/>
      <c r="P666" s="157"/>
      <c r="Q666" s="157"/>
      <c r="R666" s="159"/>
    </row>
    <row r="667" spans="1:18" ht="38.25">
      <c r="A667" s="159">
        <v>39</v>
      </c>
      <c r="B667" s="159" t="s">
        <v>189</v>
      </c>
      <c r="C667" s="159" t="s">
        <v>194</v>
      </c>
      <c r="D667" s="159" t="s">
        <v>2563</v>
      </c>
      <c r="E667" s="159"/>
      <c r="F667" s="198" t="s">
        <v>441</v>
      </c>
      <c r="G667" s="157">
        <v>704360.99</v>
      </c>
      <c r="H667" s="157">
        <v>4795107.32</v>
      </c>
      <c r="I667" s="159" t="s">
        <v>187</v>
      </c>
      <c r="J667" s="159"/>
      <c r="K667" s="159"/>
      <c r="L667" s="159"/>
      <c r="M667" s="159" t="s">
        <v>222</v>
      </c>
      <c r="N667" s="511"/>
      <c r="O667" s="157"/>
      <c r="P667" s="157"/>
      <c r="Q667" s="157"/>
      <c r="R667" s="159"/>
    </row>
    <row r="668" spans="1:18" ht="38.25">
      <c r="A668" s="159">
        <v>40</v>
      </c>
      <c r="B668" s="159" t="s">
        <v>189</v>
      </c>
      <c r="C668" s="159" t="s">
        <v>194</v>
      </c>
      <c r="D668" s="159" t="s">
        <v>2563</v>
      </c>
      <c r="E668" s="159"/>
      <c r="F668" s="214"/>
      <c r="G668" s="157">
        <v>2749297.12</v>
      </c>
      <c r="H668" s="157"/>
      <c r="I668" s="159"/>
      <c r="J668" s="159"/>
      <c r="K668" s="159"/>
      <c r="L668" s="159"/>
      <c r="M668" s="159" t="s">
        <v>201</v>
      </c>
      <c r="N668" s="511"/>
      <c r="O668" s="157">
        <f>+G668+H668</f>
        <v>2749297.12</v>
      </c>
      <c r="P668" s="157"/>
      <c r="Q668" s="157"/>
      <c r="R668" s="159" t="s">
        <v>3456</v>
      </c>
    </row>
    <row r="669" spans="1:18" ht="30" customHeight="1">
      <c r="A669" s="159">
        <v>41</v>
      </c>
      <c r="B669" s="159" t="s">
        <v>189</v>
      </c>
      <c r="C669" s="159" t="s">
        <v>301</v>
      </c>
      <c r="D669" s="199" t="s">
        <v>194</v>
      </c>
      <c r="E669" s="159"/>
      <c r="F669" s="198" t="s">
        <v>3437</v>
      </c>
      <c r="G669" s="157">
        <v>1440100</v>
      </c>
      <c r="H669" s="157"/>
      <c r="I669" s="159" t="s">
        <v>2742</v>
      </c>
      <c r="J669" s="159"/>
      <c r="K669" s="159"/>
      <c r="L669" s="159"/>
      <c r="M669" s="159" t="s">
        <v>222</v>
      </c>
      <c r="N669" s="511"/>
      <c r="O669" s="157"/>
      <c r="P669" s="157"/>
      <c r="Q669" s="157"/>
      <c r="R669" s="167" t="s">
        <v>3093</v>
      </c>
    </row>
    <row r="670" spans="1:18" ht="38.25">
      <c r="A670" s="159">
        <v>42</v>
      </c>
      <c r="B670" s="159" t="s">
        <v>189</v>
      </c>
      <c r="C670" s="159" t="s">
        <v>301</v>
      </c>
      <c r="D670" s="199" t="s">
        <v>194</v>
      </c>
      <c r="E670" s="159"/>
      <c r="F670" s="214"/>
      <c r="G670" s="157"/>
      <c r="H670" s="157">
        <v>296583</v>
      </c>
      <c r="I670" s="159" t="s">
        <v>2742</v>
      </c>
      <c r="J670" s="159"/>
      <c r="K670" s="159"/>
      <c r="L670" s="159"/>
      <c r="M670" s="159" t="s">
        <v>201</v>
      </c>
      <c r="N670" s="511"/>
      <c r="O670" s="157"/>
      <c r="P670" s="157">
        <f>+H670</f>
        <v>296583</v>
      </c>
      <c r="Q670" s="157"/>
      <c r="R670" s="168"/>
    </row>
    <row r="671" spans="1:18" ht="38.25">
      <c r="A671" s="159">
        <v>43</v>
      </c>
      <c r="B671" s="159" t="s">
        <v>189</v>
      </c>
      <c r="C671" s="159" t="s">
        <v>194</v>
      </c>
      <c r="D671" s="159" t="s">
        <v>2562</v>
      </c>
      <c r="E671" s="199"/>
      <c r="F671" s="158" t="s">
        <v>1525</v>
      </c>
      <c r="G671" s="157">
        <v>97660700</v>
      </c>
      <c r="H671" s="157">
        <v>3217000</v>
      </c>
      <c r="I671" s="197" t="s">
        <v>187</v>
      </c>
      <c r="J671" s="159"/>
      <c r="K671" s="159"/>
      <c r="L671" s="159"/>
      <c r="M671" s="159" t="s">
        <v>201</v>
      </c>
      <c r="N671" s="511"/>
      <c r="O671" s="157">
        <f>+G671+H671</f>
        <v>100877700</v>
      </c>
      <c r="P671" s="157"/>
      <c r="Q671" s="157"/>
      <c r="R671" s="159" t="s">
        <v>1506</v>
      </c>
    </row>
    <row r="672" spans="1:18" ht="38.25">
      <c r="A672" s="159">
        <v>44</v>
      </c>
      <c r="B672" s="159" t="s">
        <v>189</v>
      </c>
      <c r="C672" s="159" t="s">
        <v>194</v>
      </c>
      <c r="D672" s="159" t="s">
        <v>301</v>
      </c>
      <c r="E672" s="199"/>
      <c r="F672" s="225" t="s">
        <v>1526</v>
      </c>
      <c r="G672" s="157"/>
      <c r="H672" s="157">
        <v>20896028.710000001</v>
      </c>
      <c r="I672" s="197" t="s">
        <v>187</v>
      </c>
      <c r="J672" s="159"/>
      <c r="K672" s="159"/>
      <c r="L672" s="159"/>
      <c r="M672" s="159" t="s">
        <v>222</v>
      </c>
      <c r="N672" s="511"/>
      <c r="O672" s="157"/>
      <c r="P672" s="157"/>
      <c r="Q672" s="157"/>
      <c r="R672" s="159"/>
    </row>
    <row r="673" spans="1:18" ht="51">
      <c r="A673" s="159">
        <v>45</v>
      </c>
      <c r="B673" s="159" t="s">
        <v>189</v>
      </c>
      <c r="C673" s="159" t="s">
        <v>194</v>
      </c>
      <c r="D673" s="159" t="s">
        <v>301</v>
      </c>
      <c r="E673" s="199"/>
      <c r="F673" s="219"/>
      <c r="G673" s="157">
        <v>5270779.1900000004</v>
      </c>
      <c r="H673" s="157"/>
      <c r="I673" s="197"/>
      <c r="J673" s="159"/>
      <c r="K673" s="159"/>
      <c r="L673" s="159"/>
      <c r="M673" s="159" t="s">
        <v>201</v>
      </c>
      <c r="N673" s="511"/>
      <c r="O673" s="157">
        <v>6260.1447099999996</v>
      </c>
      <c r="P673" s="157"/>
      <c r="Q673" s="157"/>
      <c r="R673" s="159" t="s">
        <v>2753</v>
      </c>
    </row>
    <row r="674" spans="1:18" ht="30" customHeight="1">
      <c r="A674" s="159">
        <v>46</v>
      </c>
      <c r="B674" s="159" t="s">
        <v>189</v>
      </c>
      <c r="C674" s="159" t="s">
        <v>301</v>
      </c>
      <c r="D674" s="199" t="s">
        <v>194</v>
      </c>
      <c r="E674" s="199"/>
      <c r="F674" s="225" t="s">
        <v>2859</v>
      </c>
      <c r="G674" s="157">
        <v>110026413.43000001</v>
      </c>
      <c r="H674" s="157">
        <v>3894124.1</v>
      </c>
      <c r="I674" s="159" t="s">
        <v>187</v>
      </c>
      <c r="J674" s="159"/>
      <c r="K674" s="159"/>
      <c r="L674" s="159"/>
      <c r="M674" s="159" t="s">
        <v>222</v>
      </c>
      <c r="N674" s="511"/>
      <c r="O674" s="157"/>
      <c r="P674" s="157"/>
      <c r="Q674" s="157"/>
      <c r="R674" s="159"/>
    </row>
    <row r="675" spans="1:18" ht="51">
      <c r="A675" s="159">
        <v>47</v>
      </c>
      <c r="B675" s="159" t="s">
        <v>189</v>
      </c>
      <c r="C675" s="159" t="s">
        <v>301</v>
      </c>
      <c r="D675" s="199" t="s">
        <v>194</v>
      </c>
      <c r="E675" s="199"/>
      <c r="F675" s="219"/>
      <c r="G675" s="157">
        <v>81213037.099999994</v>
      </c>
      <c r="H675" s="157">
        <v>7368368.6200000001</v>
      </c>
      <c r="I675" s="159"/>
      <c r="J675" s="159"/>
      <c r="K675" s="159"/>
      <c r="L675" s="159"/>
      <c r="M675" s="159" t="s">
        <v>201</v>
      </c>
      <c r="N675" s="511"/>
      <c r="O675" s="157"/>
      <c r="P675" s="157">
        <f>+G675+H675</f>
        <v>88581405.719999999</v>
      </c>
      <c r="Q675" s="157"/>
      <c r="R675" s="159" t="s">
        <v>1466</v>
      </c>
    </row>
    <row r="676" spans="1:18" ht="51">
      <c r="A676" s="159">
        <v>48</v>
      </c>
      <c r="B676" s="159" t="s">
        <v>189</v>
      </c>
      <c r="C676" s="159" t="s">
        <v>194</v>
      </c>
      <c r="D676" s="166" t="s">
        <v>2564</v>
      </c>
      <c r="E676" s="199"/>
      <c r="F676" s="199" t="s">
        <v>2254</v>
      </c>
      <c r="G676" s="157"/>
      <c r="H676" s="157">
        <v>109100</v>
      </c>
      <c r="I676" s="166" t="s">
        <v>2255</v>
      </c>
      <c r="J676" s="166"/>
      <c r="K676" s="159"/>
      <c r="L676" s="159"/>
      <c r="M676" s="159" t="s">
        <v>222</v>
      </c>
      <c r="N676" s="511"/>
      <c r="O676" s="157"/>
      <c r="P676" s="157"/>
      <c r="Q676" s="157"/>
      <c r="R676" s="159"/>
    </row>
    <row r="677" spans="1:18" ht="38.25">
      <c r="A677" s="159">
        <v>49</v>
      </c>
      <c r="B677" s="159" t="s">
        <v>189</v>
      </c>
      <c r="C677" s="159" t="s">
        <v>194</v>
      </c>
      <c r="D677" s="166" t="s">
        <v>301</v>
      </c>
      <c r="E677" s="199"/>
      <c r="F677" s="229" t="s">
        <v>252</v>
      </c>
      <c r="G677" s="157">
        <v>355533305.02999997</v>
      </c>
      <c r="H677" s="157">
        <v>29613272</v>
      </c>
      <c r="I677" s="159" t="s">
        <v>187</v>
      </c>
      <c r="J677" s="166"/>
      <c r="K677" s="159"/>
      <c r="L677" s="159"/>
      <c r="M677" s="159" t="s">
        <v>222</v>
      </c>
      <c r="N677" s="511"/>
      <c r="O677" s="157"/>
      <c r="P677" s="157"/>
      <c r="Q677" s="157"/>
      <c r="R677" s="159"/>
    </row>
    <row r="678" spans="1:18" ht="38.25">
      <c r="A678" s="159">
        <v>50</v>
      </c>
      <c r="B678" s="159" t="s">
        <v>189</v>
      </c>
      <c r="C678" s="159" t="s">
        <v>194</v>
      </c>
      <c r="D678" s="166" t="s">
        <v>301</v>
      </c>
      <c r="E678" s="199"/>
      <c r="F678" s="231"/>
      <c r="G678" s="157">
        <v>7545092.8899999997</v>
      </c>
      <c r="H678" s="157"/>
      <c r="I678" s="166"/>
      <c r="J678" s="166"/>
      <c r="K678" s="159"/>
      <c r="L678" s="159"/>
      <c r="M678" s="159" t="s">
        <v>201</v>
      </c>
      <c r="N678" s="511"/>
      <c r="O678" s="157">
        <f>+G678+H678</f>
        <v>7545092.8899999997</v>
      </c>
      <c r="P678" s="157"/>
      <c r="Q678" s="157"/>
      <c r="R678" s="159" t="s">
        <v>3452</v>
      </c>
    </row>
    <row r="679" spans="1:18" ht="51">
      <c r="A679" s="159">
        <v>51</v>
      </c>
      <c r="B679" s="159" t="s">
        <v>189</v>
      </c>
      <c r="C679" s="159" t="s">
        <v>194</v>
      </c>
      <c r="D679" s="166" t="s">
        <v>1731</v>
      </c>
      <c r="E679" s="199"/>
      <c r="F679" s="199" t="s">
        <v>2256</v>
      </c>
      <c r="G679" s="157"/>
      <c r="H679" s="157">
        <v>184400</v>
      </c>
      <c r="I679" s="166" t="s">
        <v>2257</v>
      </c>
      <c r="J679" s="166"/>
      <c r="K679" s="159"/>
      <c r="L679" s="159"/>
      <c r="M679" s="159" t="s">
        <v>222</v>
      </c>
      <c r="N679" s="511"/>
      <c r="O679" s="157"/>
      <c r="P679" s="157"/>
      <c r="Q679" s="157"/>
      <c r="R679" s="159"/>
    </row>
    <row r="680" spans="1:18" ht="38.25">
      <c r="A680" s="159">
        <v>52</v>
      </c>
      <c r="B680" s="159" t="s">
        <v>189</v>
      </c>
      <c r="C680" s="159" t="s">
        <v>194</v>
      </c>
      <c r="D680" s="159" t="s">
        <v>1501</v>
      </c>
      <c r="E680" s="199"/>
      <c r="F680" s="199" t="s">
        <v>1534</v>
      </c>
      <c r="G680" s="157">
        <v>21792900</v>
      </c>
      <c r="H680" s="157">
        <v>509800</v>
      </c>
      <c r="I680" s="166" t="s">
        <v>187</v>
      </c>
      <c r="J680" s="159"/>
      <c r="K680" s="159"/>
      <c r="L680" s="159"/>
      <c r="M680" s="159" t="s">
        <v>222</v>
      </c>
      <c r="N680" s="511"/>
      <c r="O680" s="157"/>
      <c r="P680" s="157"/>
      <c r="Q680" s="157"/>
      <c r="R680" s="159"/>
    </row>
    <row r="681" spans="1:18" ht="38.25">
      <c r="A681" s="159">
        <v>53</v>
      </c>
      <c r="B681" s="159" t="s">
        <v>189</v>
      </c>
      <c r="C681" s="159" t="s">
        <v>194</v>
      </c>
      <c r="D681" s="159" t="s">
        <v>301</v>
      </c>
      <c r="E681" s="199"/>
      <c r="F681" s="225" t="s">
        <v>253</v>
      </c>
      <c r="G681" s="157">
        <f>488547156.14-10049569.8</f>
        <v>478497586.33999997</v>
      </c>
      <c r="H681" s="163">
        <v>17202480.030000001</v>
      </c>
      <c r="I681" s="166" t="s">
        <v>187</v>
      </c>
      <c r="J681" s="159"/>
      <c r="K681" s="159"/>
      <c r="L681" s="159"/>
      <c r="M681" s="159" t="s">
        <v>222</v>
      </c>
      <c r="N681" s="511"/>
      <c r="O681" s="157"/>
      <c r="P681" s="157"/>
      <c r="Q681" s="157"/>
      <c r="R681" s="159"/>
    </row>
    <row r="682" spans="1:18" ht="38.25">
      <c r="A682" s="159">
        <v>54</v>
      </c>
      <c r="B682" s="159" t="s">
        <v>189</v>
      </c>
      <c r="C682" s="159" t="s">
        <v>194</v>
      </c>
      <c r="D682" s="159" t="s">
        <v>301</v>
      </c>
      <c r="E682" s="199"/>
      <c r="F682" s="219"/>
      <c r="G682" s="157">
        <v>10049569.800000001</v>
      </c>
      <c r="H682" s="157"/>
      <c r="I682" s="166"/>
      <c r="J682" s="159"/>
      <c r="K682" s="159"/>
      <c r="L682" s="159"/>
      <c r="M682" s="159" t="s">
        <v>201</v>
      </c>
      <c r="N682" s="511"/>
      <c r="O682" s="157">
        <f>+G682+H682</f>
        <v>10049569.800000001</v>
      </c>
      <c r="P682" s="157"/>
      <c r="Q682" s="157"/>
      <c r="R682" s="159" t="s">
        <v>3362</v>
      </c>
    </row>
    <row r="683" spans="1:18" ht="51">
      <c r="A683" s="159">
        <v>55</v>
      </c>
      <c r="B683" s="159" t="s">
        <v>189</v>
      </c>
      <c r="C683" s="159" t="s">
        <v>194</v>
      </c>
      <c r="D683" s="159" t="s">
        <v>1501</v>
      </c>
      <c r="E683" s="199"/>
      <c r="F683" s="158" t="s">
        <v>1535</v>
      </c>
      <c r="G683" s="157">
        <v>14208900</v>
      </c>
      <c r="H683" s="157">
        <v>584000</v>
      </c>
      <c r="I683" s="166" t="s">
        <v>1536</v>
      </c>
      <c r="J683" s="159"/>
      <c r="K683" s="159"/>
      <c r="L683" s="159"/>
      <c r="M683" s="159" t="s">
        <v>222</v>
      </c>
      <c r="N683" s="511"/>
      <c r="O683" s="157"/>
      <c r="P683" s="157"/>
      <c r="Q683" s="157"/>
      <c r="R683" s="159"/>
    </row>
    <row r="684" spans="1:18" ht="38.25">
      <c r="A684" s="159">
        <v>56</v>
      </c>
      <c r="B684" s="159" t="s">
        <v>189</v>
      </c>
      <c r="C684" s="159" t="s">
        <v>343</v>
      </c>
      <c r="D684" s="199" t="s">
        <v>194</v>
      </c>
      <c r="E684" s="199"/>
      <c r="F684" s="225" t="s">
        <v>443</v>
      </c>
      <c r="G684" s="157">
        <v>23955135.84</v>
      </c>
      <c r="H684" s="157"/>
      <c r="I684" s="166" t="s">
        <v>187</v>
      </c>
      <c r="J684" s="159"/>
      <c r="K684" s="159"/>
      <c r="L684" s="159"/>
      <c r="M684" s="159" t="s">
        <v>222</v>
      </c>
      <c r="N684" s="511"/>
      <c r="O684" s="157"/>
      <c r="P684" s="157"/>
      <c r="Q684" s="157"/>
      <c r="R684" s="159" t="s">
        <v>1538</v>
      </c>
    </row>
    <row r="685" spans="1:18" ht="38.25">
      <c r="A685" s="159">
        <v>57</v>
      </c>
      <c r="B685" s="159" t="s">
        <v>189</v>
      </c>
      <c r="C685" s="159" t="s">
        <v>343</v>
      </c>
      <c r="D685" s="199" t="s">
        <v>194</v>
      </c>
      <c r="E685" s="199"/>
      <c r="F685" s="219"/>
      <c r="G685" s="157">
        <v>236120.67</v>
      </c>
      <c r="H685" s="163">
        <v>1947346.53</v>
      </c>
      <c r="I685" s="166" t="s">
        <v>444</v>
      </c>
      <c r="J685" s="159" t="s">
        <v>187</v>
      </c>
      <c r="K685" s="159"/>
      <c r="L685" s="159"/>
      <c r="M685" s="159" t="s">
        <v>201</v>
      </c>
      <c r="N685" s="511"/>
      <c r="O685" s="157"/>
      <c r="P685" s="157">
        <f>+G685+H685</f>
        <v>2183467.2000000002</v>
      </c>
      <c r="Q685" s="157"/>
      <c r="R685" s="159" t="s">
        <v>1539</v>
      </c>
    </row>
    <row r="686" spans="1:18" ht="38.25">
      <c r="A686" s="159">
        <v>58</v>
      </c>
      <c r="B686" s="159" t="s">
        <v>189</v>
      </c>
      <c r="C686" s="159" t="s">
        <v>194</v>
      </c>
      <c r="D686" s="159" t="s">
        <v>2258</v>
      </c>
      <c r="E686" s="159"/>
      <c r="F686" s="159" t="s">
        <v>260</v>
      </c>
      <c r="G686" s="157">
        <v>1268500</v>
      </c>
      <c r="H686" s="157">
        <v>177800</v>
      </c>
      <c r="I686" s="159" t="s">
        <v>531</v>
      </c>
      <c r="J686" s="159"/>
      <c r="K686" s="159"/>
      <c r="L686" s="159"/>
      <c r="M686" s="159" t="s">
        <v>222</v>
      </c>
      <c r="N686" s="511"/>
      <c r="O686" s="157"/>
      <c r="P686" s="157"/>
      <c r="Q686" s="157"/>
      <c r="R686" s="159"/>
    </row>
    <row r="687" spans="1:18" ht="38.25">
      <c r="A687" s="159">
        <v>59</v>
      </c>
      <c r="B687" s="159" t="s">
        <v>189</v>
      </c>
      <c r="C687" s="159" t="s">
        <v>194</v>
      </c>
      <c r="D687" s="159" t="s">
        <v>1731</v>
      </c>
      <c r="E687" s="159"/>
      <c r="F687" s="159" t="s">
        <v>2259</v>
      </c>
      <c r="G687" s="157">
        <v>2110900</v>
      </c>
      <c r="H687" s="157">
        <v>10700</v>
      </c>
      <c r="I687" s="159" t="s">
        <v>187</v>
      </c>
      <c r="J687" s="159"/>
      <c r="K687" s="159"/>
      <c r="L687" s="159"/>
      <c r="M687" s="159" t="s">
        <v>222</v>
      </c>
      <c r="N687" s="511"/>
      <c r="O687" s="157"/>
      <c r="P687" s="157"/>
      <c r="Q687" s="157"/>
      <c r="R687" s="159"/>
    </row>
    <row r="688" spans="1:18" ht="38.25">
      <c r="A688" s="159">
        <v>60</v>
      </c>
      <c r="B688" s="159" t="s">
        <v>189</v>
      </c>
      <c r="C688" s="159" t="s">
        <v>194</v>
      </c>
      <c r="D688" s="159" t="s">
        <v>2260</v>
      </c>
      <c r="E688" s="159"/>
      <c r="F688" s="159" t="s">
        <v>261</v>
      </c>
      <c r="G688" s="157">
        <v>107500</v>
      </c>
      <c r="H688" s="157"/>
      <c r="I688" s="159" t="s">
        <v>1545</v>
      </c>
      <c r="J688" s="159"/>
      <c r="K688" s="159"/>
      <c r="L688" s="159"/>
      <c r="M688" s="159" t="s">
        <v>222</v>
      </c>
      <c r="N688" s="511"/>
      <c r="O688" s="157"/>
      <c r="P688" s="157"/>
      <c r="Q688" s="157"/>
      <c r="R688" s="159"/>
    </row>
    <row r="689" spans="1:18" ht="38.25">
      <c r="A689" s="159">
        <v>61</v>
      </c>
      <c r="B689" s="159" t="s">
        <v>189</v>
      </c>
      <c r="C689" s="159" t="s">
        <v>194</v>
      </c>
      <c r="D689" s="159" t="s">
        <v>1546</v>
      </c>
      <c r="E689" s="159"/>
      <c r="F689" s="198" t="s">
        <v>254</v>
      </c>
      <c r="G689" s="157">
        <v>268687209.43000001</v>
      </c>
      <c r="H689" s="157">
        <v>2462699.39</v>
      </c>
      <c r="I689" s="159" t="s">
        <v>187</v>
      </c>
      <c r="J689" s="159"/>
      <c r="K689" s="159"/>
      <c r="L689" s="159"/>
      <c r="M689" s="159" t="s">
        <v>222</v>
      </c>
      <c r="N689" s="511"/>
      <c r="O689" s="157"/>
      <c r="P689" s="157"/>
      <c r="Q689" s="157"/>
      <c r="R689" s="159"/>
    </row>
    <row r="690" spans="1:18" ht="38.25">
      <c r="A690" s="159">
        <v>62</v>
      </c>
      <c r="B690" s="159" t="s">
        <v>189</v>
      </c>
      <c r="C690" s="159" t="s">
        <v>194</v>
      </c>
      <c r="D690" s="159" t="s">
        <v>1546</v>
      </c>
      <c r="E690" s="159"/>
      <c r="F690" s="214"/>
      <c r="G690" s="157">
        <v>3928040.18</v>
      </c>
      <c r="H690" s="157"/>
      <c r="I690" s="159"/>
      <c r="J690" s="159"/>
      <c r="K690" s="159"/>
      <c r="L690" s="159"/>
      <c r="M690" s="159" t="s">
        <v>201</v>
      </c>
      <c r="N690" s="511"/>
      <c r="O690" s="157">
        <f>+G690+H690</f>
        <v>3928040.18</v>
      </c>
      <c r="P690" s="157"/>
      <c r="Q690" s="157"/>
      <c r="R690" s="159" t="s">
        <v>3457</v>
      </c>
    </row>
    <row r="691" spans="1:18" ht="51">
      <c r="A691" s="159">
        <v>63</v>
      </c>
      <c r="B691" s="159" t="s">
        <v>189</v>
      </c>
      <c r="C691" s="159" t="s">
        <v>194</v>
      </c>
      <c r="D691" s="159" t="s">
        <v>2564</v>
      </c>
      <c r="E691" s="159"/>
      <c r="F691" s="159" t="s">
        <v>262</v>
      </c>
      <c r="G691" s="157"/>
      <c r="H691" s="157">
        <v>85400</v>
      </c>
      <c r="I691" s="159" t="s">
        <v>1545</v>
      </c>
      <c r="J691" s="159"/>
      <c r="K691" s="159"/>
      <c r="L691" s="159"/>
      <c r="M691" s="159" t="s">
        <v>222</v>
      </c>
      <c r="N691" s="511"/>
      <c r="O691" s="157"/>
      <c r="P691" s="157"/>
      <c r="Q691" s="157"/>
      <c r="R691" s="159"/>
    </row>
    <row r="692" spans="1:18" ht="38.25">
      <c r="A692" s="159">
        <v>64</v>
      </c>
      <c r="B692" s="159" t="s">
        <v>189</v>
      </c>
      <c r="C692" s="159" t="s">
        <v>194</v>
      </c>
      <c r="D692" s="159" t="s">
        <v>1501</v>
      </c>
      <c r="E692" s="159"/>
      <c r="F692" s="159" t="s">
        <v>255</v>
      </c>
      <c r="G692" s="157">
        <v>10862500</v>
      </c>
      <c r="H692" s="157">
        <v>382400</v>
      </c>
      <c r="I692" s="159" t="s">
        <v>1550</v>
      </c>
      <c r="J692" s="159"/>
      <c r="K692" s="159"/>
      <c r="L692" s="159"/>
      <c r="M692" s="159" t="s">
        <v>222</v>
      </c>
      <c r="N692" s="511"/>
      <c r="O692" s="157"/>
      <c r="P692" s="157"/>
      <c r="Q692" s="157"/>
      <c r="R692" s="159"/>
    </row>
    <row r="693" spans="1:18" ht="38.25">
      <c r="A693" s="159">
        <v>65</v>
      </c>
      <c r="B693" s="159" t="s">
        <v>189</v>
      </c>
      <c r="C693" s="159" t="s">
        <v>301</v>
      </c>
      <c r="D693" s="199" t="s">
        <v>194</v>
      </c>
      <c r="E693" s="159"/>
      <c r="F693" s="159" t="s">
        <v>3430</v>
      </c>
      <c r="G693" s="157">
        <v>47925900</v>
      </c>
      <c r="H693" s="157">
        <v>1546400</v>
      </c>
      <c r="I693" s="159" t="s">
        <v>187</v>
      </c>
      <c r="J693" s="159"/>
      <c r="K693" s="159"/>
      <c r="L693" s="159"/>
      <c r="M693" s="159" t="s">
        <v>222</v>
      </c>
      <c r="N693" s="511"/>
      <c r="O693" s="157"/>
      <c r="P693" s="157"/>
      <c r="Q693" s="157"/>
      <c r="R693" s="159" t="s">
        <v>0</v>
      </c>
    </row>
    <row r="694" spans="1:18" ht="63.75">
      <c r="A694" s="159">
        <v>66</v>
      </c>
      <c r="B694" s="159" t="s">
        <v>189</v>
      </c>
      <c r="C694" s="159" t="s">
        <v>2597</v>
      </c>
      <c r="D694" s="199" t="s">
        <v>194</v>
      </c>
      <c r="E694" s="159"/>
      <c r="F694" s="159" t="s">
        <v>263</v>
      </c>
      <c r="G694" s="157"/>
      <c r="H694" s="157">
        <v>652100</v>
      </c>
      <c r="I694" s="159" t="s">
        <v>2736</v>
      </c>
      <c r="J694" s="159"/>
      <c r="K694" s="159"/>
      <c r="L694" s="159"/>
      <c r="M694" s="159" t="s">
        <v>222</v>
      </c>
      <c r="N694" s="511"/>
      <c r="O694" s="157"/>
      <c r="P694" s="157"/>
      <c r="Q694" s="157"/>
      <c r="R694" s="159" t="s">
        <v>2939</v>
      </c>
    </row>
    <row r="695" spans="1:18" ht="38.25">
      <c r="A695" s="159">
        <v>67</v>
      </c>
      <c r="B695" s="159" t="s">
        <v>189</v>
      </c>
      <c r="C695" s="159" t="s">
        <v>2597</v>
      </c>
      <c r="D695" s="199" t="s">
        <v>194</v>
      </c>
      <c r="E695" s="159"/>
      <c r="F695" s="159" t="s">
        <v>249</v>
      </c>
      <c r="G695" s="157"/>
      <c r="H695" s="163">
        <v>447900</v>
      </c>
      <c r="I695" s="159" t="s">
        <v>187</v>
      </c>
      <c r="J695" s="159"/>
      <c r="K695" s="159"/>
      <c r="L695" s="159"/>
      <c r="M695" s="159" t="s">
        <v>201</v>
      </c>
      <c r="N695" s="511"/>
      <c r="O695" s="157"/>
      <c r="P695" s="157">
        <f>+G695+H695</f>
        <v>447900</v>
      </c>
      <c r="Q695" s="157"/>
      <c r="R695" s="159" t="s">
        <v>1555</v>
      </c>
    </row>
    <row r="696" spans="1:18" ht="38.25">
      <c r="A696" s="159">
        <v>68</v>
      </c>
      <c r="B696" s="159" t="s">
        <v>189</v>
      </c>
      <c r="C696" s="159" t="s">
        <v>194</v>
      </c>
      <c r="D696" s="159" t="s">
        <v>2562</v>
      </c>
      <c r="E696" s="159"/>
      <c r="F696" s="159" t="s">
        <v>2756</v>
      </c>
      <c r="G696" s="157">
        <v>642900</v>
      </c>
      <c r="H696" s="157">
        <v>5000</v>
      </c>
      <c r="I696" s="159" t="s">
        <v>187</v>
      </c>
      <c r="J696" s="159"/>
      <c r="K696" s="159"/>
      <c r="L696" s="159"/>
      <c r="M696" s="159" t="s">
        <v>201</v>
      </c>
      <c r="N696" s="511"/>
      <c r="O696" s="157">
        <f>+G696+H696</f>
        <v>647900</v>
      </c>
      <c r="P696" s="157"/>
      <c r="Q696" s="157"/>
      <c r="R696" s="159" t="s">
        <v>1506</v>
      </c>
    </row>
    <row r="697" spans="1:18" ht="38.25">
      <c r="A697" s="159">
        <v>69</v>
      </c>
      <c r="B697" s="159" t="s">
        <v>189</v>
      </c>
      <c r="C697" s="159" t="s">
        <v>194</v>
      </c>
      <c r="D697" s="159" t="s">
        <v>1501</v>
      </c>
      <c r="E697" s="159"/>
      <c r="F697" s="159" t="s">
        <v>256</v>
      </c>
      <c r="G697" s="157">
        <v>17773900</v>
      </c>
      <c r="H697" s="157">
        <v>404300</v>
      </c>
      <c r="I697" s="159" t="s">
        <v>187</v>
      </c>
      <c r="J697" s="159"/>
      <c r="K697" s="159"/>
      <c r="L697" s="159"/>
      <c r="M697" s="159" t="s">
        <v>222</v>
      </c>
      <c r="N697" s="511"/>
      <c r="O697" s="157"/>
      <c r="P697" s="157"/>
      <c r="Q697" s="157"/>
      <c r="R697" s="159"/>
    </row>
    <row r="698" spans="1:18" ht="38.25">
      <c r="A698" s="159">
        <v>70</v>
      </c>
      <c r="B698" s="159" t="s">
        <v>189</v>
      </c>
      <c r="C698" s="159" t="s">
        <v>194</v>
      </c>
      <c r="D698" s="159" t="s">
        <v>1558</v>
      </c>
      <c r="E698" s="159"/>
      <c r="F698" s="159" t="s">
        <v>2756</v>
      </c>
      <c r="G698" s="157">
        <v>6087100</v>
      </c>
      <c r="H698" s="157">
        <v>375500</v>
      </c>
      <c r="I698" s="159" t="s">
        <v>187</v>
      </c>
      <c r="J698" s="159"/>
      <c r="K698" s="159"/>
      <c r="L698" s="159"/>
      <c r="M698" s="159" t="s">
        <v>222</v>
      </c>
      <c r="N698" s="511"/>
      <c r="O698" s="157"/>
      <c r="P698" s="157"/>
      <c r="Q698" s="157"/>
      <c r="R698" s="159"/>
    </row>
    <row r="699" spans="1:18" ht="38.25">
      <c r="A699" s="159">
        <v>71</v>
      </c>
      <c r="B699" s="159" t="s">
        <v>189</v>
      </c>
      <c r="C699" s="159" t="s">
        <v>2597</v>
      </c>
      <c r="D699" s="199" t="s">
        <v>194</v>
      </c>
      <c r="E699" s="159"/>
      <c r="F699" s="159" t="s">
        <v>250</v>
      </c>
      <c r="G699" s="157"/>
      <c r="H699" s="157">
        <v>709968.02</v>
      </c>
      <c r="I699" s="159" t="s">
        <v>187</v>
      </c>
      <c r="J699" s="159"/>
      <c r="K699" s="159"/>
      <c r="L699" s="159"/>
      <c r="M699" s="159" t="s">
        <v>201</v>
      </c>
      <c r="N699" s="511"/>
      <c r="O699" s="157"/>
      <c r="P699" s="157">
        <f>+G699+H699</f>
        <v>709968.02</v>
      </c>
      <c r="Q699" s="157"/>
      <c r="R699" s="159" t="s">
        <v>1560</v>
      </c>
    </row>
    <row r="700" spans="1:18" ht="38.25">
      <c r="A700" s="159">
        <v>72</v>
      </c>
      <c r="B700" s="159" t="s">
        <v>189</v>
      </c>
      <c r="C700" s="159" t="s">
        <v>194</v>
      </c>
      <c r="D700" s="159" t="s">
        <v>306</v>
      </c>
      <c r="E700" s="159"/>
      <c r="F700" s="198" t="s">
        <v>257</v>
      </c>
      <c r="G700" s="157">
        <v>406121867.36000001</v>
      </c>
      <c r="H700" s="157">
        <v>11668798.24</v>
      </c>
      <c r="I700" s="159" t="s">
        <v>187</v>
      </c>
      <c r="J700" s="159"/>
      <c r="K700" s="159"/>
      <c r="L700" s="159"/>
      <c r="M700" s="159" t="s">
        <v>222</v>
      </c>
      <c r="N700" s="511"/>
      <c r="O700" s="157"/>
      <c r="P700" s="157"/>
      <c r="Q700" s="157"/>
      <c r="R700" s="159"/>
    </row>
    <row r="701" spans="1:18" ht="38.25">
      <c r="A701" s="159">
        <v>73</v>
      </c>
      <c r="B701" s="159" t="s">
        <v>189</v>
      </c>
      <c r="C701" s="159" t="s">
        <v>194</v>
      </c>
      <c r="D701" s="159" t="s">
        <v>306</v>
      </c>
      <c r="E701" s="159"/>
      <c r="F701" s="214"/>
      <c r="G701" s="157">
        <v>6010960.0599999996</v>
      </c>
      <c r="H701" s="157"/>
      <c r="I701" s="159"/>
      <c r="J701" s="159"/>
      <c r="K701" s="159"/>
      <c r="L701" s="159"/>
      <c r="M701" s="159" t="s">
        <v>201</v>
      </c>
      <c r="N701" s="511"/>
      <c r="O701" s="157">
        <f>+G701+H701</f>
        <v>6010960.0599999996</v>
      </c>
      <c r="P701" s="157"/>
      <c r="Q701" s="157"/>
      <c r="R701" s="159" t="s">
        <v>3453</v>
      </c>
    </row>
    <row r="702" spans="1:18" ht="51">
      <c r="A702" s="159">
        <v>74</v>
      </c>
      <c r="B702" s="159" t="s">
        <v>189</v>
      </c>
      <c r="C702" s="159" t="s">
        <v>194</v>
      </c>
      <c r="D702" s="159" t="s">
        <v>2564</v>
      </c>
      <c r="E702" s="159"/>
      <c r="F702" s="159" t="s">
        <v>2756</v>
      </c>
      <c r="G702" s="157">
        <v>4468400</v>
      </c>
      <c r="H702" s="157">
        <v>18400</v>
      </c>
      <c r="I702" s="159" t="s">
        <v>187</v>
      </c>
      <c r="J702" s="159"/>
      <c r="K702" s="159"/>
      <c r="L702" s="159"/>
      <c r="M702" s="159" t="s">
        <v>222</v>
      </c>
      <c r="N702" s="511"/>
      <c r="O702" s="157"/>
      <c r="P702" s="157"/>
      <c r="Q702" s="157"/>
      <c r="R702" s="159"/>
    </row>
    <row r="703" spans="1:18" ht="76.5">
      <c r="A703" s="159">
        <v>75</v>
      </c>
      <c r="B703" s="159" t="s">
        <v>189</v>
      </c>
      <c r="C703" s="159" t="s">
        <v>374</v>
      </c>
      <c r="D703" s="199" t="s">
        <v>194</v>
      </c>
      <c r="E703" s="159"/>
      <c r="F703" s="159" t="s">
        <v>245</v>
      </c>
      <c r="G703" s="157">
        <v>14171560.689999999</v>
      </c>
      <c r="H703" s="157"/>
      <c r="I703" s="159" t="s">
        <v>187</v>
      </c>
      <c r="J703" s="159"/>
      <c r="K703" s="159"/>
      <c r="L703" s="159"/>
      <c r="M703" s="159" t="s">
        <v>201</v>
      </c>
      <c r="N703" s="511"/>
      <c r="O703" s="157"/>
      <c r="P703" s="157">
        <f>+G703+H703</f>
        <v>14171560.689999999</v>
      </c>
      <c r="Q703" s="157"/>
      <c r="R703" s="159" t="s">
        <v>1563</v>
      </c>
    </row>
    <row r="704" spans="1:18" ht="38.25">
      <c r="A704" s="159">
        <v>76</v>
      </c>
      <c r="B704" s="159" t="s">
        <v>189</v>
      </c>
      <c r="C704" s="159" t="s">
        <v>374</v>
      </c>
      <c r="D704" s="199" t="s">
        <v>194</v>
      </c>
      <c r="E704" s="159"/>
      <c r="F704" s="159" t="s">
        <v>2575</v>
      </c>
      <c r="G704" s="157">
        <v>11717590</v>
      </c>
      <c r="H704" s="157"/>
      <c r="I704" s="159"/>
      <c r="J704" s="159"/>
      <c r="K704" s="159"/>
      <c r="L704" s="159"/>
      <c r="M704" s="159" t="s">
        <v>201</v>
      </c>
      <c r="N704" s="511"/>
      <c r="O704" s="157"/>
      <c r="P704" s="157">
        <f>+G704+H704</f>
        <v>11717590</v>
      </c>
      <c r="Q704" s="157"/>
      <c r="R704" s="159" t="s">
        <v>2261</v>
      </c>
    </row>
    <row r="705" spans="1:18" ht="30" customHeight="1">
      <c r="A705" s="159">
        <v>77</v>
      </c>
      <c r="B705" s="159" t="s">
        <v>189</v>
      </c>
      <c r="C705" s="159" t="s">
        <v>375</v>
      </c>
      <c r="D705" s="199" t="s">
        <v>194</v>
      </c>
      <c r="E705" s="159"/>
      <c r="F705" s="159" t="s">
        <v>251</v>
      </c>
      <c r="G705" s="157">
        <v>619800</v>
      </c>
      <c r="H705" s="157">
        <v>18100</v>
      </c>
      <c r="I705" s="159" t="s">
        <v>187</v>
      </c>
      <c r="J705" s="159"/>
      <c r="K705" s="159"/>
      <c r="L705" s="159"/>
      <c r="M705" s="159" t="s">
        <v>201</v>
      </c>
      <c r="N705" s="511"/>
      <c r="O705" s="157"/>
      <c r="P705" s="157">
        <f>+G705+H705</f>
        <v>637900</v>
      </c>
      <c r="Q705" s="157"/>
      <c r="R705" s="167" t="s">
        <v>3363</v>
      </c>
    </row>
    <row r="706" spans="1:18" ht="25.5">
      <c r="A706" s="159">
        <v>78</v>
      </c>
      <c r="B706" s="159"/>
      <c r="C706" s="159" t="s">
        <v>375</v>
      </c>
      <c r="D706" s="199" t="s">
        <v>194</v>
      </c>
      <c r="E706" s="159"/>
      <c r="F706" s="159" t="s">
        <v>246</v>
      </c>
      <c r="G706" s="157">
        <v>17916604.870000001</v>
      </c>
      <c r="H706" s="157"/>
      <c r="I706" s="159" t="s">
        <v>187</v>
      </c>
      <c r="J706" s="159"/>
      <c r="K706" s="159"/>
      <c r="L706" s="159"/>
      <c r="M706" s="159" t="s">
        <v>201</v>
      </c>
      <c r="N706" s="511"/>
      <c r="O706" s="157"/>
      <c r="P706" s="157">
        <f>+G706+H706</f>
        <v>17916604.870000001</v>
      </c>
      <c r="Q706" s="157"/>
      <c r="R706" s="169"/>
    </row>
    <row r="707" spans="1:18" ht="25.5">
      <c r="A707" s="159">
        <v>79</v>
      </c>
      <c r="B707" s="159" t="s">
        <v>189</v>
      </c>
      <c r="C707" s="159" t="s">
        <v>375</v>
      </c>
      <c r="D707" s="199" t="s">
        <v>194</v>
      </c>
      <c r="E707" s="159"/>
      <c r="F707" s="159" t="s">
        <v>2575</v>
      </c>
      <c r="G707" s="157">
        <f>423346750-15183563.45</f>
        <v>408163186.55000001</v>
      </c>
      <c r="H707" s="157"/>
      <c r="I707" s="159"/>
      <c r="J707" s="159"/>
      <c r="K707" s="159"/>
      <c r="L707" s="159"/>
      <c r="M707" s="159" t="s">
        <v>201</v>
      </c>
      <c r="N707" s="511"/>
      <c r="O707" s="157"/>
      <c r="P707" s="157">
        <f>+G707+H707</f>
        <v>408163186.55000001</v>
      </c>
      <c r="Q707" s="157"/>
      <c r="R707" s="168"/>
    </row>
    <row r="708" spans="1:18" ht="38.25">
      <c r="A708" s="159">
        <v>80</v>
      </c>
      <c r="B708" s="159" t="s">
        <v>189</v>
      </c>
      <c r="C708" s="159" t="s">
        <v>194</v>
      </c>
      <c r="D708" s="159" t="s">
        <v>1558</v>
      </c>
      <c r="E708" s="159"/>
      <c r="F708" s="159" t="s">
        <v>264</v>
      </c>
      <c r="G708" s="157">
        <v>76900</v>
      </c>
      <c r="H708" s="157"/>
      <c r="I708" s="159" t="s">
        <v>187</v>
      </c>
      <c r="J708" s="159"/>
      <c r="K708" s="159"/>
      <c r="L708" s="159"/>
      <c r="M708" s="159" t="s">
        <v>222</v>
      </c>
      <c r="N708" s="511"/>
      <c r="O708" s="157"/>
      <c r="P708" s="157"/>
      <c r="Q708" s="157"/>
      <c r="R708" s="159"/>
    </row>
    <row r="709" spans="1:18" ht="38.25">
      <c r="A709" s="159">
        <v>81</v>
      </c>
      <c r="B709" s="159" t="s">
        <v>189</v>
      </c>
      <c r="C709" s="159" t="s">
        <v>194</v>
      </c>
      <c r="D709" s="159" t="s">
        <v>1731</v>
      </c>
      <c r="E709" s="199"/>
      <c r="F709" s="199" t="s">
        <v>265</v>
      </c>
      <c r="G709" s="235"/>
      <c r="H709" s="157">
        <v>885800</v>
      </c>
      <c r="I709" s="166" t="s">
        <v>187</v>
      </c>
      <c r="J709" s="159"/>
      <c r="K709" s="159"/>
      <c r="L709" s="159"/>
      <c r="M709" s="159" t="s">
        <v>222</v>
      </c>
      <c r="N709" s="511"/>
      <c r="O709" s="157"/>
      <c r="P709" s="157"/>
      <c r="Q709" s="157"/>
      <c r="R709" s="159"/>
    </row>
    <row r="710" spans="1:18" ht="38.25">
      <c r="A710" s="159">
        <v>82</v>
      </c>
      <c r="B710" s="159" t="s">
        <v>189</v>
      </c>
      <c r="C710" s="159" t="s">
        <v>194</v>
      </c>
      <c r="D710" s="159" t="s">
        <v>2562</v>
      </c>
      <c r="E710" s="199"/>
      <c r="F710" s="199" t="s">
        <v>266</v>
      </c>
      <c r="G710" s="157"/>
      <c r="H710" s="157">
        <v>100400</v>
      </c>
      <c r="I710" s="166" t="s">
        <v>1574</v>
      </c>
      <c r="J710" s="159" t="s">
        <v>1575</v>
      </c>
      <c r="K710" s="159"/>
      <c r="L710" s="159"/>
      <c r="M710" s="159" t="s">
        <v>201</v>
      </c>
      <c r="N710" s="511"/>
      <c r="O710" s="157">
        <f>+G710+H710</f>
        <v>100400</v>
      </c>
      <c r="P710" s="157"/>
      <c r="Q710" s="157"/>
      <c r="R710" s="159" t="s">
        <v>1506</v>
      </c>
    </row>
    <row r="711" spans="1:18" ht="89.25">
      <c r="A711" s="159">
        <v>83</v>
      </c>
      <c r="B711" s="159" t="s">
        <v>189</v>
      </c>
      <c r="C711" s="159" t="s">
        <v>1576</v>
      </c>
      <c r="D711" s="199" t="s">
        <v>194</v>
      </c>
      <c r="E711" s="159"/>
      <c r="F711" s="159" t="s">
        <v>2977</v>
      </c>
      <c r="G711" s="157"/>
      <c r="H711" s="157">
        <v>22000</v>
      </c>
      <c r="I711" s="159" t="s">
        <v>187</v>
      </c>
      <c r="J711" s="159"/>
      <c r="K711" s="159"/>
      <c r="L711" s="159"/>
      <c r="M711" s="159" t="s">
        <v>222</v>
      </c>
      <c r="N711" s="511"/>
      <c r="O711" s="157"/>
      <c r="P711" s="157"/>
      <c r="Q711" s="157"/>
      <c r="R711" s="159" t="s">
        <v>2939</v>
      </c>
    </row>
    <row r="712" spans="1:18" ht="76.5">
      <c r="A712" s="159">
        <v>84</v>
      </c>
      <c r="B712" s="159" t="s">
        <v>189</v>
      </c>
      <c r="C712" s="159" t="s">
        <v>2760</v>
      </c>
      <c r="D712" s="199" t="s">
        <v>194</v>
      </c>
      <c r="E712" s="159"/>
      <c r="F712" s="159" t="s">
        <v>2757</v>
      </c>
      <c r="G712" s="157">
        <v>211700</v>
      </c>
      <c r="H712" s="157"/>
      <c r="I712" s="159" t="s">
        <v>187</v>
      </c>
      <c r="J712" s="159"/>
      <c r="K712" s="159"/>
      <c r="L712" s="159"/>
      <c r="M712" s="159" t="s">
        <v>222</v>
      </c>
      <c r="N712" s="511"/>
      <c r="O712" s="157"/>
      <c r="P712" s="157"/>
      <c r="Q712" s="157"/>
      <c r="R712" s="159" t="s">
        <v>2262</v>
      </c>
    </row>
    <row r="713" spans="1:18" ht="409.5">
      <c r="A713" s="159">
        <v>85</v>
      </c>
      <c r="B713" s="159" t="s">
        <v>189</v>
      </c>
      <c r="C713" s="159" t="s">
        <v>2759</v>
      </c>
      <c r="D713" s="199" t="s">
        <v>194</v>
      </c>
      <c r="E713" s="159"/>
      <c r="F713" s="159" t="s">
        <v>2758</v>
      </c>
      <c r="G713" s="157"/>
      <c r="H713" s="157">
        <v>2700000</v>
      </c>
      <c r="I713" s="159" t="s">
        <v>187</v>
      </c>
      <c r="J713" s="159"/>
      <c r="K713" s="159"/>
      <c r="L713" s="159"/>
      <c r="M713" s="159" t="s">
        <v>201</v>
      </c>
      <c r="N713" s="511"/>
      <c r="O713" s="157"/>
      <c r="P713" s="157">
        <f>+G713+H713</f>
        <v>2700000</v>
      </c>
      <c r="Q713" s="157"/>
      <c r="R713" s="159" t="s">
        <v>2946</v>
      </c>
    </row>
    <row r="714" spans="1:18" ht="63.75">
      <c r="A714" s="159">
        <v>86</v>
      </c>
      <c r="B714" s="159" t="s">
        <v>189</v>
      </c>
      <c r="C714" s="159" t="s">
        <v>194</v>
      </c>
      <c r="D714" s="159" t="s">
        <v>2550</v>
      </c>
      <c r="E714" s="159"/>
      <c r="F714" s="159" t="s">
        <v>2522</v>
      </c>
      <c r="G714" s="157"/>
      <c r="H714" s="157"/>
      <c r="I714" s="159" t="s">
        <v>187</v>
      </c>
      <c r="J714" s="159"/>
      <c r="K714" s="159"/>
      <c r="L714" s="159"/>
      <c r="M714" s="159" t="s">
        <v>201</v>
      </c>
      <c r="N714" s="511"/>
      <c r="O714" s="157"/>
      <c r="P714" s="157"/>
      <c r="Q714" s="157"/>
      <c r="R714" s="159"/>
    </row>
    <row r="715" spans="1:18" ht="63.75">
      <c r="A715" s="159">
        <v>87</v>
      </c>
      <c r="B715" s="159" t="s">
        <v>189</v>
      </c>
      <c r="C715" s="159" t="s">
        <v>194</v>
      </c>
      <c r="D715" s="159" t="s">
        <v>2550</v>
      </c>
      <c r="E715" s="159"/>
      <c r="F715" s="159" t="s">
        <v>2864</v>
      </c>
      <c r="G715" s="157"/>
      <c r="H715" s="157"/>
      <c r="I715" s="159" t="s">
        <v>187</v>
      </c>
      <c r="J715" s="159"/>
      <c r="K715" s="159"/>
      <c r="L715" s="159"/>
      <c r="M715" s="159" t="s">
        <v>201</v>
      </c>
      <c r="N715" s="511"/>
      <c r="O715" s="157"/>
      <c r="P715" s="157"/>
      <c r="Q715" s="157"/>
      <c r="R715" s="159"/>
    </row>
    <row r="716" spans="1:18" ht="38.25">
      <c r="A716" s="159">
        <v>88</v>
      </c>
      <c r="B716" s="159" t="s">
        <v>189</v>
      </c>
      <c r="C716" s="159" t="s">
        <v>194</v>
      </c>
      <c r="D716" s="159" t="s">
        <v>2593</v>
      </c>
      <c r="E716" s="159"/>
      <c r="F716" s="159" t="s">
        <v>2594</v>
      </c>
      <c r="G716" s="157"/>
      <c r="H716" s="157"/>
      <c r="I716" s="159" t="s">
        <v>187</v>
      </c>
      <c r="J716" s="159"/>
      <c r="K716" s="159"/>
      <c r="L716" s="159"/>
      <c r="M716" s="159" t="s">
        <v>201</v>
      </c>
      <c r="N716" s="511"/>
      <c r="O716" s="157"/>
      <c r="P716" s="157"/>
      <c r="Q716" s="157"/>
      <c r="R716" s="159"/>
    </row>
    <row r="717" spans="1:18" ht="76.5">
      <c r="A717" s="159">
        <v>89</v>
      </c>
      <c r="B717" s="159" t="s">
        <v>189</v>
      </c>
      <c r="C717" s="159" t="s">
        <v>194</v>
      </c>
      <c r="D717" s="159" t="s">
        <v>2148</v>
      </c>
      <c r="E717" s="159"/>
      <c r="F717" s="159" t="s">
        <v>2263</v>
      </c>
      <c r="G717" s="157">
        <v>927600</v>
      </c>
      <c r="H717" s="157">
        <v>822700</v>
      </c>
      <c r="I717" s="159" t="s">
        <v>1589</v>
      </c>
      <c r="J717" s="197" t="s">
        <v>2264</v>
      </c>
      <c r="K717" s="159" t="s">
        <v>2265</v>
      </c>
      <c r="L717" s="159"/>
      <c r="M717" s="159" t="s">
        <v>222</v>
      </c>
      <c r="N717" s="511"/>
      <c r="O717" s="157"/>
      <c r="P717" s="157"/>
      <c r="Q717" s="157"/>
      <c r="R717" s="159"/>
    </row>
    <row r="718" spans="1:18" ht="51">
      <c r="A718" s="159">
        <v>90</v>
      </c>
      <c r="B718" s="159" t="s">
        <v>189</v>
      </c>
      <c r="C718" s="159" t="s">
        <v>194</v>
      </c>
      <c r="D718" s="159" t="s">
        <v>2266</v>
      </c>
      <c r="E718" s="159"/>
      <c r="F718" s="159" t="s">
        <v>2772</v>
      </c>
      <c r="G718" s="157">
        <v>28800</v>
      </c>
      <c r="H718" s="157">
        <v>1600</v>
      </c>
      <c r="I718" s="159" t="s">
        <v>1594</v>
      </c>
      <c r="J718" s="159"/>
      <c r="K718" s="159"/>
      <c r="L718" s="159"/>
      <c r="M718" s="159" t="s">
        <v>222</v>
      </c>
      <c r="N718" s="511"/>
      <c r="O718" s="157"/>
      <c r="P718" s="157"/>
      <c r="Q718" s="157"/>
      <c r="R718" s="159"/>
    </row>
    <row r="719" spans="1:18" ht="76.5">
      <c r="A719" s="159">
        <v>91</v>
      </c>
      <c r="B719" s="159" t="s">
        <v>189</v>
      </c>
      <c r="C719" s="159" t="s">
        <v>194</v>
      </c>
      <c r="D719" s="159" t="s">
        <v>2775</v>
      </c>
      <c r="E719" s="159"/>
      <c r="F719" s="159" t="s">
        <v>2779</v>
      </c>
      <c r="G719" s="157"/>
      <c r="H719" s="157"/>
      <c r="I719" s="159" t="s">
        <v>187</v>
      </c>
      <c r="J719" s="159"/>
      <c r="K719" s="159"/>
      <c r="L719" s="159"/>
      <c r="M719" s="159" t="s">
        <v>222</v>
      </c>
      <c r="N719" s="511"/>
      <c r="O719" s="157"/>
      <c r="P719" s="157"/>
      <c r="Q719" s="157"/>
      <c r="R719" s="159"/>
    </row>
    <row r="720" spans="1:18" ht="38.25">
      <c r="A720" s="159">
        <v>92</v>
      </c>
      <c r="B720" s="159" t="s">
        <v>189</v>
      </c>
      <c r="C720" s="159" t="s">
        <v>194</v>
      </c>
      <c r="D720" s="159" t="s">
        <v>2267</v>
      </c>
      <c r="E720" s="159"/>
      <c r="F720" s="159" t="s">
        <v>2773</v>
      </c>
      <c r="G720" s="157">
        <v>20800</v>
      </c>
      <c r="H720" s="157"/>
      <c r="I720" s="159" t="s">
        <v>1599</v>
      </c>
      <c r="J720" s="159"/>
      <c r="K720" s="159"/>
      <c r="L720" s="159"/>
      <c r="M720" s="159" t="s">
        <v>222</v>
      </c>
      <c r="N720" s="511"/>
      <c r="O720" s="157"/>
      <c r="P720" s="157"/>
      <c r="Q720" s="157"/>
      <c r="R720" s="159"/>
    </row>
    <row r="721" spans="1:18" ht="51">
      <c r="A721" s="159">
        <v>93</v>
      </c>
      <c r="B721" s="159" t="s">
        <v>189</v>
      </c>
      <c r="C721" s="159" t="s">
        <v>194</v>
      </c>
      <c r="D721" s="159" t="s">
        <v>1600</v>
      </c>
      <c r="E721" s="159"/>
      <c r="F721" s="159" t="s">
        <v>2771</v>
      </c>
      <c r="G721" s="157">
        <v>17043100</v>
      </c>
      <c r="H721" s="157"/>
      <c r="I721" s="159" t="s">
        <v>187</v>
      </c>
      <c r="J721" s="159"/>
      <c r="K721" s="159"/>
      <c r="L721" s="159"/>
      <c r="M721" s="159" t="s">
        <v>222</v>
      </c>
      <c r="N721" s="511"/>
      <c r="O721" s="157"/>
      <c r="P721" s="157"/>
      <c r="Q721" s="157"/>
      <c r="R721" s="159"/>
    </row>
    <row r="722" spans="1:18" ht="51">
      <c r="A722" s="159">
        <v>94</v>
      </c>
      <c r="B722" s="159" t="s">
        <v>189</v>
      </c>
      <c r="C722" s="159" t="s">
        <v>194</v>
      </c>
      <c r="D722" s="159" t="s">
        <v>2776</v>
      </c>
      <c r="E722" s="159"/>
      <c r="F722" s="159" t="s">
        <v>2763</v>
      </c>
      <c r="G722" s="157">
        <v>61300</v>
      </c>
      <c r="H722" s="157"/>
      <c r="I722" s="159" t="s">
        <v>1603</v>
      </c>
      <c r="J722" s="159"/>
      <c r="K722" s="159"/>
      <c r="L722" s="159"/>
      <c r="M722" s="159" t="s">
        <v>222</v>
      </c>
      <c r="N722" s="511"/>
      <c r="O722" s="157"/>
      <c r="P722" s="157"/>
      <c r="Q722" s="157"/>
      <c r="R722" s="159"/>
    </row>
    <row r="723" spans="1:18" ht="38.25">
      <c r="A723" s="159">
        <v>95</v>
      </c>
      <c r="B723" s="159" t="s">
        <v>189</v>
      </c>
      <c r="C723" s="159" t="s">
        <v>194</v>
      </c>
      <c r="D723" s="159" t="s">
        <v>2777</v>
      </c>
      <c r="E723" s="159"/>
      <c r="F723" s="159" t="s">
        <v>2764</v>
      </c>
      <c r="G723" s="157">
        <v>3300</v>
      </c>
      <c r="H723" s="157"/>
      <c r="I723" s="159" t="s">
        <v>1606</v>
      </c>
      <c r="J723" s="159"/>
      <c r="K723" s="159"/>
      <c r="L723" s="159"/>
      <c r="M723" s="159" t="s">
        <v>222</v>
      </c>
      <c r="N723" s="511"/>
      <c r="O723" s="157"/>
      <c r="P723" s="157"/>
      <c r="Q723" s="157"/>
      <c r="R723" s="159"/>
    </row>
    <row r="724" spans="1:18" ht="51">
      <c r="A724" s="159">
        <v>96</v>
      </c>
      <c r="B724" s="159" t="s">
        <v>189</v>
      </c>
      <c r="C724" s="159" t="s">
        <v>194</v>
      </c>
      <c r="D724" s="159" t="s">
        <v>2774</v>
      </c>
      <c r="E724" s="159"/>
      <c r="F724" s="159" t="s">
        <v>2765</v>
      </c>
      <c r="G724" s="157">
        <v>12700</v>
      </c>
      <c r="H724" s="157"/>
      <c r="I724" s="159" t="s">
        <v>1609</v>
      </c>
      <c r="J724" s="159"/>
      <c r="K724" s="159"/>
      <c r="L724" s="159"/>
      <c r="M724" s="159" t="s">
        <v>222</v>
      </c>
      <c r="N724" s="511"/>
      <c r="O724" s="157"/>
      <c r="P724" s="157"/>
      <c r="Q724" s="157"/>
      <c r="R724" s="159"/>
    </row>
    <row r="725" spans="1:18" ht="38.25">
      <c r="A725" s="159">
        <v>97</v>
      </c>
      <c r="B725" s="159" t="s">
        <v>189</v>
      </c>
      <c r="C725" s="159" t="s">
        <v>194</v>
      </c>
      <c r="D725" s="159" t="s">
        <v>2268</v>
      </c>
      <c r="E725" s="159"/>
      <c r="F725" s="159" t="s">
        <v>2764</v>
      </c>
      <c r="G725" s="157">
        <v>191400</v>
      </c>
      <c r="H725" s="157"/>
      <c r="I725" s="159" t="s">
        <v>3416</v>
      </c>
      <c r="J725" s="159"/>
      <c r="K725" s="159"/>
      <c r="L725" s="159"/>
      <c r="M725" s="159" t="s">
        <v>222</v>
      </c>
      <c r="N725" s="511"/>
      <c r="O725" s="157"/>
      <c r="P725" s="157"/>
      <c r="Q725" s="157"/>
      <c r="R725" s="159"/>
    </row>
    <row r="726" spans="1:18" ht="51">
      <c r="A726" s="159">
        <v>98</v>
      </c>
      <c r="B726" s="159" t="s">
        <v>189</v>
      </c>
      <c r="C726" s="159" t="s">
        <v>194</v>
      </c>
      <c r="D726" s="159" t="s">
        <v>2564</v>
      </c>
      <c r="E726" s="159"/>
      <c r="F726" s="159" t="s">
        <v>2762</v>
      </c>
      <c r="G726" s="157">
        <v>13619200</v>
      </c>
      <c r="H726" s="157"/>
      <c r="I726" s="159" t="s">
        <v>1612</v>
      </c>
      <c r="J726" s="159"/>
      <c r="K726" s="159"/>
      <c r="L726" s="159"/>
      <c r="M726" s="159" t="s">
        <v>222</v>
      </c>
      <c r="N726" s="511"/>
      <c r="O726" s="157"/>
      <c r="P726" s="157"/>
      <c r="Q726" s="157"/>
      <c r="R726" s="159"/>
    </row>
    <row r="727" spans="1:18" ht="38.25">
      <c r="A727" s="159">
        <v>99</v>
      </c>
      <c r="B727" s="159" t="s">
        <v>189</v>
      </c>
      <c r="C727" s="159" t="s">
        <v>194</v>
      </c>
      <c r="D727" s="159" t="s">
        <v>1613</v>
      </c>
      <c r="E727" s="159"/>
      <c r="F727" s="159" t="s">
        <v>2764</v>
      </c>
      <c r="G727" s="157">
        <v>3300</v>
      </c>
      <c r="H727" s="157"/>
      <c r="I727" s="159" t="s">
        <v>1614</v>
      </c>
      <c r="J727" s="159"/>
      <c r="K727" s="159"/>
      <c r="L727" s="159"/>
      <c r="M727" s="159" t="s">
        <v>222</v>
      </c>
      <c r="N727" s="511"/>
      <c r="O727" s="157"/>
      <c r="P727" s="157"/>
      <c r="Q727" s="157"/>
      <c r="R727" s="159"/>
    </row>
    <row r="728" spans="1:18" ht="38.25">
      <c r="A728" s="159">
        <v>100</v>
      </c>
      <c r="B728" s="159" t="s">
        <v>189</v>
      </c>
      <c r="C728" s="159" t="s">
        <v>194</v>
      </c>
      <c r="D728" s="159" t="s">
        <v>2269</v>
      </c>
      <c r="E728" s="159"/>
      <c r="F728" s="159" t="s">
        <v>2764</v>
      </c>
      <c r="G728" s="157">
        <v>51600</v>
      </c>
      <c r="H728" s="157"/>
      <c r="I728" s="159" t="s">
        <v>1616</v>
      </c>
      <c r="J728" s="159"/>
      <c r="K728" s="159"/>
      <c r="L728" s="159"/>
      <c r="M728" s="159" t="s">
        <v>222</v>
      </c>
      <c r="N728" s="511"/>
      <c r="O728" s="157"/>
      <c r="P728" s="157"/>
      <c r="Q728" s="157"/>
      <c r="R728" s="159"/>
    </row>
    <row r="729" spans="1:18" ht="51">
      <c r="A729" s="159">
        <v>101</v>
      </c>
      <c r="B729" s="159" t="s">
        <v>189</v>
      </c>
      <c r="C729" s="159" t="s">
        <v>194</v>
      </c>
      <c r="D729" s="159" t="s">
        <v>2270</v>
      </c>
      <c r="E729" s="159"/>
      <c r="F729" s="159" t="s">
        <v>2766</v>
      </c>
      <c r="G729" s="157">
        <v>35700</v>
      </c>
      <c r="H729" s="157"/>
      <c r="I729" s="159" t="s">
        <v>2945</v>
      </c>
      <c r="J729" s="159"/>
      <c r="K729" s="159"/>
      <c r="L729" s="159"/>
      <c r="M729" s="159" t="s">
        <v>222</v>
      </c>
      <c r="N729" s="511"/>
      <c r="O729" s="157"/>
      <c r="P729" s="157"/>
      <c r="Q729" s="157"/>
      <c r="R729" s="159"/>
    </row>
    <row r="730" spans="1:18" ht="63.75">
      <c r="A730" s="159">
        <v>102</v>
      </c>
      <c r="B730" s="159" t="s">
        <v>189</v>
      </c>
      <c r="C730" s="159" t="s">
        <v>194</v>
      </c>
      <c r="D730" s="159" t="s">
        <v>2782</v>
      </c>
      <c r="E730" s="159"/>
      <c r="F730" s="159" t="s">
        <v>2767</v>
      </c>
      <c r="G730" s="157">
        <v>270100</v>
      </c>
      <c r="H730" s="157"/>
      <c r="I730" s="159" t="s">
        <v>187</v>
      </c>
      <c r="J730" s="159"/>
      <c r="K730" s="159"/>
      <c r="L730" s="159"/>
      <c r="M730" s="159" t="s">
        <v>222</v>
      </c>
      <c r="N730" s="511"/>
      <c r="O730" s="157"/>
      <c r="P730" s="157"/>
      <c r="Q730" s="157"/>
      <c r="R730" s="159"/>
    </row>
    <row r="731" spans="1:18" ht="102">
      <c r="A731" s="159">
        <v>103</v>
      </c>
      <c r="B731" s="159" t="s">
        <v>189</v>
      </c>
      <c r="C731" s="159" t="s">
        <v>194</v>
      </c>
      <c r="D731" s="159" t="s">
        <v>2937</v>
      </c>
      <c r="E731" s="159"/>
      <c r="F731" s="159" t="s">
        <v>2768</v>
      </c>
      <c r="G731" s="157">
        <v>1440600</v>
      </c>
      <c r="H731" s="157"/>
      <c r="I731" s="159" t="s">
        <v>1624</v>
      </c>
      <c r="J731" s="197" t="s">
        <v>2938</v>
      </c>
      <c r="K731" s="159"/>
      <c r="L731" s="159"/>
      <c r="M731" s="159" t="s">
        <v>222</v>
      </c>
      <c r="N731" s="511"/>
      <c r="O731" s="157"/>
      <c r="P731" s="157"/>
      <c r="Q731" s="157"/>
      <c r="R731" s="159"/>
    </row>
    <row r="732" spans="1:18" ht="51">
      <c r="A732" s="159">
        <v>104</v>
      </c>
      <c r="B732" s="159" t="s">
        <v>189</v>
      </c>
      <c r="C732" s="159" t="s">
        <v>194</v>
      </c>
      <c r="D732" s="159" t="s">
        <v>2271</v>
      </c>
      <c r="E732" s="159"/>
      <c r="F732" s="159" t="s">
        <v>2943</v>
      </c>
      <c r="G732" s="157"/>
      <c r="H732" s="157">
        <v>263500</v>
      </c>
      <c r="I732" s="159" t="s">
        <v>1628</v>
      </c>
      <c r="J732" s="159"/>
      <c r="K732" s="159"/>
      <c r="L732" s="159"/>
      <c r="M732" s="159" t="s">
        <v>222</v>
      </c>
      <c r="N732" s="511"/>
      <c r="O732" s="157"/>
      <c r="P732" s="157"/>
      <c r="Q732" s="157"/>
      <c r="R732" s="159"/>
    </row>
    <row r="733" spans="1:18" ht="102">
      <c r="A733" s="159">
        <v>105</v>
      </c>
      <c r="B733" s="159" t="s">
        <v>189</v>
      </c>
      <c r="C733" s="159" t="s">
        <v>194</v>
      </c>
      <c r="D733" s="159" t="s">
        <v>2068</v>
      </c>
      <c r="E733" s="159"/>
      <c r="F733" s="159" t="s">
        <v>2272</v>
      </c>
      <c r="G733" s="157"/>
      <c r="H733" s="157">
        <v>180300</v>
      </c>
      <c r="I733" s="159" t="s">
        <v>2273</v>
      </c>
      <c r="J733" s="159"/>
      <c r="K733" s="159"/>
      <c r="L733" s="159"/>
      <c r="M733" s="159" t="s">
        <v>222</v>
      </c>
      <c r="N733" s="511"/>
      <c r="O733" s="157"/>
      <c r="P733" s="157"/>
      <c r="Q733" s="157"/>
      <c r="R733" s="159"/>
    </row>
    <row r="734" spans="1:18" ht="38.25">
      <c r="A734" s="159">
        <v>106</v>
      </c>
      <c r="B734" s="159" t="s">
        <v>189</v>
      </c>
      <c r="C734" s="159" t="s">
        <v>194</v>
      </c>
      <c r="D734" s="159" t="s">
        <v>2274</v>
      </c>
      <c r="E734" s="159"/>
      <c r="F734" s="159" t="s">
        <v>3379</v>
      </c>
      <c r="G734" s="157">
        <v>1389400</v>
      </c>
      <c r="H734" s="157"/>
      <c r="I734" s="159" t="s">
        <v>187</v>
      </c>
      <c r="J734" s="159"/>
      <c r="K734" s="159"/>
      <c r="L734" s="159"/>
      <c r="M734" s="159" t="s">
        <v>222</v>
      </c>
      <c r="N734" s="511"/>
      <c r="O734" s="157"/>
      <c r="P734" s="157"/>
      <c r="Q734" s="157"/>
      <c r="R734" s="159"/>
    </row>
    <row r="735" spans="1:18" ht="38.25">
      <c r="A735" s="159">
        <v>107</v>
      </c>
      <c r="B735" s="159" t="s">
        <v>189</v>
      </c>
      <c r="C735" s="159" t="s">
        <v>194</v>
      </c>
      <c r="D735" s="159" t="s">
        <v>2275</v>
      </c>
      <c r="E735" s="159"/>
      <c r="F735" s="159" t="s">
        <v>3364</v>
      </c>
      <c r="G735" s="235"/>
      <c r="H735" s="157">
        <v>307900</v>
      </c>
      <c r="I735" s="159" t="s">
        <v>1635</v>
      </c>
      <c r="J735" s="159"/>
      <c r="K735" s="159"/>
      <c r="L735" s="159"/>
      <c r="M735" s="159" t="s">
        <v>222</v>
      </c>
      <c r="N735" s="511"/>
      <c r="O735" s="157"/>
      <c r="P735" s="157"/>
      <c r="Q735" s="157"/>
      <c r="R735" s="159"/>
    </row>
    <row r="736" spans="1:18" ht="38.25">
      <c r="A736" s="159">
        <v>108</v>
      </c>
      <c r="B736" s="159" t="s">
        <v>189</v>
      </c>
      <c r="C736" s="159" t="s">
        <v>194</v>
      </c>
      <c r="D736" s="159" t="s">
        <v>2275</v>
      </c>
      <c r="E736" s="159"/>
      <c r="F736" s="159" t="s">
        <v>3380</v>
      </c>
      <c r="G736" s="157"/>
      <c r="H736" s="157">
        <v>65100</v>
      </c>
      <c r="I736" s="159" t="s">
        <v>444</v>
      </c>
      <c r="J736" s="159"/>
      <c r="K736" s="159"/>
      <c r="L736" s="159"/>
      <c r="M736" s="159" t="s">
        <v>222</v>
      </c>
      <c r="N736" s="511"/>
      <c r="O736" s="157"/>
      <c r="P736" s="157"/>
      <c r="Q736" s="157"/>
      <c r="R736" s="159"/>
    </row>
    <row r="737" spans="1:18" ht="76.5">
      <c r="A737" s="159">
        <v>109</v>
      </c>
      <c r="B737" s="159" t="s">
        <v>189</v>
      </c>
      <c r="C737" s="159" t="s">
        <v>194</v>
      </c>
      <c r="D737" s="159" t="s">
        <v>2068</v>
      </c>
      <c r="E737" s="159"/>
      <c r="F737" s="159" t="s">
        <v>2276</v>
      </c>
      <c r="G737" s="157">
        <v>280000</v>
      </c>
      <c r="H737" s="157"/>
      <c r="I737" s="159" t="s">
        <v>187</v>
      </c>
      <c r="J737" s="159"/>
      <c r="K737" s="159"/>
      <c r="L737" s="159"/>
      <c r="M737" s="159" t="s">
        <v>222</v>
      </c>
      <c r="N737" s="511"/>
      <c r="O737" s="157"/>
      <c r="P737" s="157"/>
      <c r="Q737" s="157"/>
      <c r="R737" s="159"/>
    </row>
    <row r="738" spans="1:18" ht="89.25">
      <c r="A738" s="159">
        <v>110</v>
      </c>
      <c r="B738" s="159" t="s">
        <v>189</v>
      </c>
      <c r="C738" s="159" t="s">
        <v>1638</v>
      </c>
      <c r="D738" s="199" t="s">
        <v>194</v>
      </c>
      <c r="E738" s="159"/>
      <c r="F738" s="159" t="s">
        <v>2942</v>
      </c>
      <c r="G738" s="157"/>
      <c r="H738" s="157"/>
      <c r="I738" s="159" t="s">
        <v>1614</v>
      </c>
      <c r="J738" s="159"/>
      <c r="K738" s="159"/>
      <c r="L738" s="159"/>
      <c r="M738" s="159" t="s">
        <v>201</v>
      </c>
      <c r="N738" s="511"/>
      <c r="O738" s="157"/>
      <c r="P738" s="157"/>
      <c r="Q738" s="157"/>
      <c r="R738" s="159"/>
    </row>
    <row r="739" spans="1:18" ht="63.75">
      <c r="A739" s="159">
        <v>111</v>
      </c>
      <c r="B739" s="159" t="s">
        <v>189</v>
      </c>
      <c r="C739" s="159" t="s">
        <v>1640</v>
      </c>
      <c r="D739" s="199" t="s">
        <v>194</v>
      </c>
      <c r="E739" s="159"/>
      <c r="F739" s="159" t="s">
        <v>2665</v>
      </c>
      <c r="G739" s="157">
        <v>1000</v>
      </c>
      <c r="H739" s="157"/>
      <c r="I739" s="159" t="s">
        <v>2277</v>
      </c>
      <c r="J739" s="159"/>
      <c r="K739" s="159"/>
      <c r="L739" s="159"/>
      <c r="M739" s="159" t="s">
        <v>222</v>
      </c>
      <c r="N739" s="511"/>
      <c r="O739" s="157"/>
      <c r="P739" s="157"/>
      <c r="Q739" s="157"/>
      <c r="R739" s="159"/>
    </row>
    <row r="740" spans="1:18" ht="102">
      <c r="A740" s="159">
        <v>112</v>
      </c>
      <c r="B740" s="159" t="s">
        <v>189</v>
      </c>
      <c r="C740" s="159" t="s">
        <v>1643</v>
      </c>
      <c r="D740" s="199" t="s">
        <v>194</v>
      </c>
      <c r="E740" s="159"/>
      <c r="F740" s="159" t="s">
        <v>2978</v>
      </c>
      <c r="G740" s="157">
        <v>36100</v>
      </c>
      <c r="H740" s="157"/>
      <c r="I740" s="159" t="s">
        <v>2278</v>
      </c>
      <c r="J740" s="159"/>
      <c r="K740" s="159"/>
      <c r="L740" s="159"/>
      <c r="M740" s="159" t="s">
        <v>222</v>
      </c>
      <c r="N740" s="511"/>
      <c r="O740" s="157"/>
      <c r="P740" s="157"/>
      <c r="Q740" s="157"/>
      <c r="R740" s="159" t="s">
        <v>0</v>
      </c>
    </row>
    <row r="741" spans="1:18" ht="63.75">
      <c r="A741" s="159">
        <v>113</v>
      </c>
      <c r="B741" s="159" t="s">
        <v>189</v>
      </c>
      <c r="C741" s="159" t="s">
        <v>1646</v>
      </c>
      <c r="D741" s="199" t="s">
        <v>194</v>
      </c>
      <c r="E741" s="159"/>
      <c r="F741" s="159" t="s">
        <v>2784</v>
      </c>
      <c r="G741" s="157">
        <v>23600</v>
      </c>
      <c r="H741" s="157">
        <v>5000</v>
      </c>
      <c r="I741" s="159" t="s">
        <v>1648</v>
      </c>
      <c r="J741" s="159" t="s">
        <v>195</v>
      </c>
      <c r="K741" s="159"/>
      <c r="L741" s="159"/>
      <c r="M741" s="159" t="s">
        <v>222</v>
      </c>
      <c r="N741" s="511"/>
      <c r="O741" s="157"/>
      <c r="P741" s="157"/>
      <c r="Q741" s="157"/>
      <c r="R741" s="159" t="s">
        <v>2279</v>
      </c>
    </row>
    <row r="742" spans="1:18" ht="63.75">
      <c r="A742" s="159">
        <v>114</v>
      </c>
      <c r="B742" s="159" t="s">
        <v>189</v>
      </c>
      <c r="C742" s="159" t="s">
        <v>1651</v>
      </c>
      <c r="D742" s="199" t="s">
        <v>194</v>
      </c>
      <c r="E742" s="159"/>
      <c r="F742" s="159" t="s">
        <v>2922</v>
      </c>
      <c r="G742" s="157">
        <v>5800</v>
      </c>
      <c r="H742" s="157"/>
      <c r="I742" s="159" t="s">
        <v>1653</v>
      </c>
      <c r="J742" s="159" t="s">
        <v>195</v>
      </c>
      <c r="K742" s="159"/>
      <c r="L742" s="159"/>
      <c r="M742" s="159" t="s">
        <v>222</v>
      </c>
      <c r="N742" s="511"/>
      <c r="O742" s="157"/>
      <c r="P742" s="157"/>
      <c r="Q742" s="157"/>
      <c r="R742" s="159" t="s">
        <v>2279</v>
      </c>
    </row>
    <row r="743" spans="1:18" ht="51">
      <c r="A743" s="159">
        <v>115</v>
      </c>
      <c r="B743" s="159" t="s">
        <v>189</v>
      </c>
      <c r="C743" s="159" t="s">
        <v>1654</v>
      </c>
      <c r="D743" s="199" t="s">
        <v>194</v>
      </c>
      <c r="E743" s="159"/>
      <c r="F743" s="159" t="s">
        <v>1655</v>
      </c>
      <c r="G743" s="157">
        <v>65600</v>
      </c>
      <c r="H743" s="157"/>
      <c r="I743" s="159" t="s">
        <v>1656</v>
      </c>
      <c r="J743" s="159"/>
      <c r="K743" s="159"/>
      <c r="L743" s="159"/>
      <c r="M743" s="159" t="s">
        <v>222</v>
      </c>
      <c r="N743" s="511"/>
      <c r="O743" s="157"/>
      <c r="P743" s="157"/>
      <c r="Q743" s="157"/>
      <c r="R743" s="159" t="s">
        <v>2940</v>
      </c>
    </row>
    <row r="744" spans="1:18" ht="38.25">
      <c r="A744" s="159">
        <v>116</v>
      </c>
      <c r="B744" s="159" t="s">
        <v>189</v>
      </c>
      <c r="C744" s="159" t="s">
        <v>194</v>
      </c>
      <c r="D744" s="159" t="s">
        <v>2080</v>
      </c>
      <c r="E744" s="159"/>
      <c r="F744" s="159" t="s">
        <v>1658</v>
      </c>
      <c r="G744" s="157">
        <v>142600</v>
      </c>
      <c r="H744" s="157">
        <v>8900</v>
      </c>
      <c r="I744" s="159" t="s">
        <v>187</v>
      </c>
      <c r="J744" s="159"/>
      <c r="K744" s="159"/>
      <c r="L744" s="159"/>
      <c r="M744" s="159" t="s">
        <v>222</v>
      </c>
      <c r="N744" s="511"/>
      <c r="O744" s="157"/>
      <c r="P744" s="157"/>
      <c r="Q744" s="157"/>
      <c r="R744" s="159"/>
    </row>
    <row r="745" spans="1:18" ht="63.75">
      <c r="A745" s="159">
        <v>117</v>
      </c>
      <c r="B745" s="159" t="s">
        <v>189</v>
      </c>
      <c r="C745" s="159" t="s">
        <v>194</v>
      </c>
      <c r="D745" s="159" t="s">
        <v>2280</v>
      </c>
      <c r="E745" s="159"/>
      <c r="F745" s="159" t="s">
        <v>3431</v>
      </c>
      <c r="G745" s="157">
        <v>3380800</v>
      </c>
      <c r="H745" s="157"/>
      <c r="I745" s="159" t="s">
        <v>187</v>
      </c>
      <c r="J745" s="159"/>
      <c r="K745" s="159"/>
      <c r="L745" s="159"/>
      <c r="M745" s="159" t="s">
        <v>222</v>
      </c>
      <c r="N745" s="511"/>
      <c r="O745" s="157"/>
      <c r="P745" s="157"/>
      <c r="Q745" s="157"/>
      <c r="R745" s="159"/>
    </row>
    <row r="746" spans="1:18" ht="51">
      <c r="A746" s="159">
        <v>118</v>
      </c>
      <c r="B746" s="159" t="s">
        <v>189</v>
      </c>
      <c r="C746" s="159" t="s">
        <v>194</v>
      </c>
      <c r="D746" s="159" t="s">
        <v>2281</v>
      </c>
      <c r="E746" s="159"/>
      <c r="F746" s="159" t="s">
        <v>3390</v>
      </c>
      <c r="G746" s="157">
        <v>2616800</v>
      </c>
      <c r="H746" s="157">
        <v>164800</v>
      </c>
      <c r="I746" s="159" t="s">
        <v>187</v>
      </c>
      <c r="J746" s="159"/>
      <c r="K746" s="159"/>
      <c r="L746" s="159"/>
      <c r="M746" s="159" t="s">
        <v>222</v>
      </c>
      <c r="N746" s="511"/>
      <c r="O746" s="157"/>
      <c r="P746" s="157"/>
      <c r="Q746" s="157"/>
      <c r="R746" s="159"/>
    </row>
    <row r="747" spans="1:18" ht="38.25">
      <c r="A747" s="159">
        <v>119</v>
      </c>
      <c r="B747" s="159" t="s">
        <v>189</v>
      </c>
      <c r="C747" s="159" t="s">
        <v>194</v>
      </c>
      <c r="D747" s="159" t="s">
        <v>2274</v>
      </c>
      <c r="E747" s="159"/>
      <c r="F747" s="159" t="s">
        <v>1663</v>
      </c>
      <c r="G747" s="157">
        <v>310909.09999999998</v>
      </c>
      <c r="H747" s="157">
        <v>22962.5</v>
      </c>
      <c r="I747" s="159" t="s">
        <v>187</v>
      </c>
      <c r="J747" s="159"/>
      <c r="K747" s="159"/>
      <c r="L747" s="159"/>
      <c r="M747" s="159" t="s">
        <v>222</v>
      </c>
      <c r="N747" s="511"/>
      <c r="O747" s="157"/>
      <c r="P747" s="157"/>
      <c r="Q747" s="157"/>
      <c r="R747" s="159"/>
    </row>
    <row r="748" spans="1:18" ht="76.5">
      <c r="A748" s="159">
        <v>120</v>
      </c>
      <c r="B748" s="159" t="s">
        <v>189</v>
      </c>
      <c r="C748" s="159" t="s">
        <v>194</v>
      </c>
      <c r="D748" s="159" t="s">
        <v>2282</v>
      </c>
      <c r="E748" s="159"/>
      <c r="F748" s="159" t="s">
        <v>2788</v>
      </c>
      <c r="G748" s="157">
        <v>20600</v>
      </c>
      <c r="H748" s="157">
        <v>2500</v>
      </c>
      <c r="I748" s="159" t="s">
        <v>1666</v>
      </c>
      <c r="J748" s="159"/>
      <c r="K748" s="159"/>
      <c r="L748" s="159"/>
      <c r="M748" s="159" t="s">
        <v>222</v>
      </c>
      <c r="N748" s="511"/>
      <c r="O748" s="157"/>
      <c r="P748" s="157"/>
      <c r="Q748" s="157"/>
      <c r="R748" s="159"/>
    </row>
    <row r="749" spans="1:18" ht="51">
      <c r="A749" s="159">
        <v>121</v>
      </c>
      <c r="B749" s="159" t="s">
        <v>189</v>
      </c>
      <c r="C749" s="159" t="s">
        <v>3089</v>
      </c>
      <c r="D749" s="199" t="s">
        <v>194</v>
      </c>
      <c r="E749" s="159"/>
      <c r="F749" s="159" t="s">
        <v>3391</v>
      </c>
      <c r="G749" s="157">
        <v>70700</v>
      </c>
      <c r="H749" s="157"/>
      <c r="I749" s="159" t="s">
        <v>187</v>
      </c>
      <c r="J749" s="159"/>
      <c r="K749" s="159"/>
      <c r="L749" s="159"/>
      <c r="M749" s="159" t="s">
        <v>201</v>
      </c>
      <c r="N749" s="511"/>
      <c r="O749" s="157"/>
      <c r="P749" s="157">
        <f>+G749+H749</f>
        <v>70700</v>
      </c>
      <c r="Q749" s="157"/>
      <c r="R749" s="159" t="s">
        <v>3098</v>
      </c>
    </row>
    <row r="750" spans="1:18" ht="38.25">
      <c r="A750" s="159">
        <v>122</v>
      </c>
      <c r="B750" s="159" t="s">
        <v>189</v>
      </c>
      <c r="C750" s="159" t="s">
        <v>1669</v>
      </c>
      <c r="D750" s="199" t="s">
        <v>194</v>
      </c>
      <c r="E750" s="159"/>
      <c r="F750" s="159" t="s">
        <v>2794</v>
      </c>
      <c r="G750" s="157">
        <v>200</v>
      </c>
      <c r="H750" s="157"/>
      <c r="I750" s="159" t="s">
        <v>2283</v>
      </c>
      <c r="J750" s="159"/>
      <c r="K750" s="159"/>
      <c r="L750" s="159"/>
      <c r="M750" s="159" t="s">
        <v>222</v>
      </c>
      <c r="N750" s="511"/>
      <c r="O750" s="157"/>
      <c r="P750" s="157"/>
      <c r="Q750" s="157"/>
      <c r="R750" s="159"/>
    </row>
    <row r="751" spans="1:18" ht="63.75">
      <c r="A751" s="159">
        <v>123</v>
      </c>
      <c r="B751" s="159" t="s">
        <v>189</v>
      </c>
      <c r="C751" s="159" t="s">
        <v>447</v>
      </c>
      <c r="D751" s="199" t="s">
        <v>194</v>
      </c>
      <c r="E751" s="159"/>
      <c r="F751" s="159" t="s">
        <v>2791</v>
      </c>
      <c r="G751" s="157"/>
      <c r="H751" s="157">
        <v>45000</v>
      </c>
      <c r="I751" s="159" t="s">
        <v>449</v>
      </c>
      <c r="J751" s="159"/>
      <c r="K751" s="159"/>
      <c r="L751" s="159"/>
      <c r="M751" s="159" t="s">
        <v>201</v>
      </c>
      <c r="N751" s="511"/>
      <c r="O751" s="157"/>
      <c r="P751" s="157">
        <f>+G751+H751</f>
        <v>45000</v>
      </c>
      <c r="Q751" s="157"/>
      <c r="R751" s="159"/>
    </row>
    <row r="752" spans="1:18" ht="51">
      <c r="A752" s="159">
        <v>124</v>
      </c>
      <c r="B752" s="159" t="s">
        <v>189</v>
      </c>
      <c r="C752" s="159" t="s">
        <v>194</v>
      </c>
      <c r="D752" s="159" t="s">
        <v>2949</v>
      </c>
      <c r="E752" s="159"/>
      <c r="F752" s="159" t="s">
        <v>2798</v>
      </c>
      <c r="G752" s="157"/>
      <c r="H752" s="157"/>
      <c r="I752" s="159" t="s">
        <v>1674</v>
      </c>
      <c r="J752" s="159" t="s">
        <v>2284</v>
      </c>
      <c r="K752" s="159"/>
      <c r="L752" s="159"/>
      <c r="M752" s="159" t="s">
        <v>222</v>
      </c>
      <c r="N752" s="511"/>
      <c r="O752" s="157"/>
      <c r="P752" s="157"/>
      <c r="Q752" s="157"/>
      <c r="R752" s="159"/>
    </row>
    <row r="753" spans="1:18" ht="38.25">
      <c r="A753" s="159">
        <v>125</v>
      </c>
      <c r="B753" s="159" t="s">
        <v>189</v>
      </c>
      <c r="C753" s="159" t="s">
        <v>369</v>
      </c>
      <c r="D753" s="199" t="s">
        <v>194</v>
      </c>
      <c r="E753" s="158"/>
      <c r="F753" s="159" t="s">
        <v>247</v>
      </c>
      <c r="G753" s="157">
        <v>6607973.54</v>
      </c>
      <c r="H753" s="157"/>
      <c r="I753" s="159"/>
      <c r="J753" s="159"/>
      <c r="K753" s="159"/>
      <c r="L753" s="159"/>
      <c r="M753" s="159" t="s">
        <v>201</v>
      </c>
      <c r="N753" s="511"/>
      <c r="O753" s="157"/>
      <c r="P753" s="157">
        <f>+G753+H753</f>
        <v>6607973.54</v>
      </c>
      <c r="Q753" s="157"/>
      <c r="R753" s="159"/>
    </row>
    <row r="754" spans="1:18" ht="51">
      <c r="A754" s="159">
        <v>126</v>
      </c>
      <c r="B754" s="159" t="s">
        <v>189</v>
      </c>
      <c r="C754" s="159" t="s">
        <v>2597</v>
      </c>
      <c r="D754" s="199" t="s">
        <v>194</v>
      </c>
      <c r="E754" s="158"/>
      <c r="F754" s="159" t="s">
        <v>2790</v>
      </c>
      <c r="G754" s="157">
        <v>2010988.38</v>
      </c>
      <c r="H754" s="157">
        <v>869357.8</v>
      </c>
      <c r="I754" s="159" t="s">
        <v>187</v>
      </c>
      <c r="J754" s="159"/>
      <c r="K754" s="159"/>
      <c r="L754" s="159"/>
      <c r="M754" s="159" t="s">
        <v>222</v>
      </c>
      <c r="N754" s="511"/>
      <c r="O754" s="157"/>
      <c r="P754" s="157"/>
      <c r="Q754" s="157"/>
      <c r="R754" s="159"/>
    </row>
    <row r="755" spans="1:18" ht="76.5">
      <c r="A755" s="159">
        <v>127</v>
      </c>
      <c r="B755" s="159" t="s">
        <v>189</v>
      </c>
      <c r="C755" s="159" t="s">
        <v>194</v>
      </c>
      <c r="D755" s="159" t="s">
        <v>1558</v>
      </c>
      <c r="E755" s="159"/>
      <c r="F755" s="159" t="s">
        <v>1678</v>
      </c>
      <c r="G755" s="157">
        <v>12086152.24</v>
      </c>
      <c r="H755" s="157">
        <v>69243.75</v>
      </c>
      <c r="I755" s="159" t="s">
        <v>187</v>
      </c>
      <c r="J755" s="159"/>
      <c r="K755" s="159"/>
      <c r="L755" s="159"/>
      <c r="M755" s="159" t="s">
        <v>222</v>
      </c>
      <c r="N755" s="511"/>
      <c r="O755" s="157"/>
      <c r="P755" s="157"/>
      <c r="Q755" s="157"/>
      <c r="R755" s="159"/>
    </row>
    <row r="756" spans="1:18" ht="30" customHeight="1">
      <c r="A756" s="159">
        <v>128</v>
      </c>
      <c r="B756" s="159" t="s">
        <v>189</v>
      </c>
      <c r="C756" s="159" t="s">
        <v>194</v>
      </c>
      <c r="D756" s="159" t="s">
        <v>301</v>
      </c>
      <c r="E756" s="159"/>
      <c r="F756" s="198" t="s">
        <v>1679</v>
      </c>
      <c r="G756" s="157">
        <f>427067642.89-10015184.72</f>
        <v>417052458.16999996</v>
      </c>
      <c r="H756" s="157">
        <v>4070489.38</v>
      </c>
      <c r="I756" s="159" t="s">
        <v>187</v>
      </c>
      <c r="J756" s="159"/>
      <c r="K756" s="159"/>
      <c r="L756" s="159"/>
      <c r="M756" s="159" t="s">
        <v>222</v>
      </c>
      <c r="N756" s="511"/>
      <c r="O756" s="157"/>
      <c r="P756" s="157"/>
      <c r="Q756" s="157"/>
      <c r="R756" s="159"/>
    </row>
    <row r="757" spans="1:18" ht="38.25">
      <c r="A757" s="159">
        <v>129</v>
      </c>
      <c r="B757" s="159" t="s">
        <v>189</v>
      </c>
      <c r="C757" s="159" t="s">
        <v>194</v>
      </c>
      <c r="D757" s="159" t="s">
        <v>301</v>
      </c>
      <c r="E757" s="159"/>
      <c r="F757" s="214"/>
      <c r="G757" s="157">
        <v>10015184.720000001</v>
      </c>
      <c r="H757" s="157"/>
      <c r="I757" s="159"/>
      <c r="J757" s="159"/>
      <c r="K757" s="159"/>
      <c r="L757" s="159"/>
      <c r="M757" s="159" t="s">
        <v>201</v>
      </c>
      <c r="N757" s="511"/>
      <c r="O757" s="157">
        <v>10015.184719999999</v>
      </c>
      <c r="P757" s="157"/>
      <c r="Q757" s="157"/>
      <c r="R757" s="159" t="s">
        <v>3454</v>
      </c>
    </row>
    <row r="758" spans="1:18" ht="63.75">
      <c r="A758" s="159">
        <v>130</v>
      </c>
      <c r="B758" s="159" t="s">
        <v>189</v>
      </c>
      <c r="C758" s="159" t="s">
        <v>194</v>
      </c>
      <c r="D758" s="199" t="s">
        <v>1501</v>
      </c>
      <c r="E758" s="159"/>
      <c r="F758" s="159" t="s">
        <v>1680</v>
      </c>
      <c r="G758" s="157">
        <v>17831558.510000002</v>
      </c>
      <c r="H758" s="157">
        <v>290134.25</v>
      </c>
      <c r="I758" s="159" t="s">
        <v>187</v>
      </c>
      <c r="J758" s="159"/>
      <c r="K758" s="159"/>
      <c r="L758" s="159"/>
      <c r="M758" s="159" t="s">
        <v>222</v>
      </c>
      <c r="N758" s="511"/>
      <c r="O758" s="157"/>
      <c r="P758" s="157"/>
      <c r="Q758" s="157"/>
      <c r="R758" s="159"/>
    </row>
    <row r="759" spans="1:18" ht="89.25">
      <c r="A759" s="159">
        <v>131</v>
      </c>
      <c r="B759" s="159" t="s">
        <v>189</v>
      </c>
      <c r="C759" s="159" t="s">
        <v>194</v>
      </c>
      <c r="D759" s="159" t="s">
        <v>2562</v>
      </c>
      <c r="E759" s="159"/>
      <c r="F759" s="159" t="s">
        <v>1681</v>
      </c>
      <c r="G759" s="157">
        <v>102254066.28</v>
      </c>
      <c r="H759" s="157">
        <v>8151840.71</v>
      </c>
      <c r="I759" s="159" t="s">
        <v>2581</v>
      </c>
      <c r="J759" s="159"/>
      <c r="K759" s="159"/>
      <c r="L759" s="159"/>
      <c r="M759" s="159" t="s">
        <v>222</v>
      </c>
      <c r="N759" s="511"/>
      <c r="O759" s="157"/>
      <c r="P759" s="157"/>
      <c r="Q759" s="157"/>
      <c r="R759" s="159"/>
    </row>
    <row r="760" spans="1:18" ht="102">
      <c r="A760" s="159">
        <v>132</v>
      </c>
      <c r="B760" s="159" t="s">
        <v>189</v>
      </c>
      <c r="C760" s="159" t="s">
        <v>194</v>
      </c>
      <c r="D760" s="159" t="s">
        <v>2775</v>
      </c>
      <c r="E760" s="159"/>
      <c r="F760" s="159" t="s">
        <v>2934</v>
      </c>
      <c r="G760" s="157"/>
      <c r="H760" s="157"/>
      <c r="I760" s="159" t="s">
        <v>187</v>
      </c>
      <c r="J760" s="159"/>
      <c r="K760" s="159"/>
      <c r="L760" s="159"/>
      <c r="M760" s="159" t="s">
        <v>222</v>
      </c>
      <c r="N760" s="511"/>
      <c r="O760" s="157"/>
      <c r="P760" s="157"/>
      <c r="Q760" s="157"/>
      <c r="R760" s="159"/>
    </row>
    <row r="761" spans="1:18" ht="76.5">
      <c r="A761" s="159">
        <v>133</v>
      </c>
      <c r="B761" s="159" t="s">
        <v>189</v>
      </c>
      <c r="C761" s="159" t="s">
        <v>194</v>
      </c>
      <c r="D761" s="159" t="s">
        <v>2936</v>
      </c>
      <c r="E761" s="159"/>
      <c r="F761" s="159" t="s">
        <v>2800</v>
      </c>
      <c r="G761" s="157">
        <v>16841753.93</v>
      </c>
      <c r="H761" s="157">
        <v>358170.75</v>
      </c>
      <c r="I761" s="159" t="s">
        <v>187</v>
      </c>
      <c r="J761" s="159"/>
      <c r="K761" s="159"/>
      <c r="L761" s="159"/>
      <c r="M761" s="159" t="s">
        <v>222</v>
      </c>
      <c r="N761" s="511"/>
      <c r="O761" s="157"/>
      <c r="P761" s="157"/>
      <c r="Q761" s="157"/>
      <c r="R761" s="159"/>
    </row>
    <row r="762" spans="1:18" ht="51">
      <c r="A762" s="159">
        <v>134</v>
      </c>
      <c r="B762" s="159" t="s">
        <v>189</v>
      </c>
      <c r="C762" s="159" t="s">
        <v>194</v>
      </c>
      <c r="D762" s="159" t="s">
        <v>1684</v>
      </c>
      <c r="E762" s="159"/>
      <c r="F762" s="159" t="s">
        <v>2799</v>
      </c>
      <c r="G762" s="157"/>
      <c r="H762" s="157"/>
      <c r="I762" s="159" t="s">
        <v>187</v>
      </c>
      <c r="J762" s="159"/>
      <c r="K762" s="159"/>
      <c r="L762" s="159"/>
      <c r="M762" s="159" t="s">
        <v>222</v>
      </c>
      <c r="N762" s="511"/>
      <c r="O762" s="157"/>
      <c r="P762" s="157"/>
      <c r="Q762" s="157"/>
      <c r="R762" s="159"/>
    </row>
    <row r="763" spans="1:18" ht="63.75">
      <c r="A763" s="159">
        <v>135</v>
      </c>
      <c r="B763" s="159" t="s">
        <v>189</v>
      </c>
      <c r="C763" s="159" t="s">
        <v>194</v>
      </c>
      <c r="D763" s="159" t="s">
        <v>2564</v>
      </c>
      <c r="E763" s="159"/>
      <c r="F763" s="159" t="s">
        <v>2999</v>
      </c>
      <c r="G763" s="157">
        <v>716597.48</v>
      </c>
      <c r="H763" s="157">
        <v>56732.67</v>
      </c>
      <c r="I763" s="159" t="s">
        <v>187</v>
      </c>
      <c r="J763" s="159"/>
      <c r="K763" s="159"/>
      <c r="L763" s="159"/>
      <c r="M763" s="159" t="s">
        <v>222</v>
      </c>
      <c r="N763" s="511"/>
      <c r="O763" s="157"/>
      <c r="P763" s="157"/>
      <c r="Q763" s="157"/>
      <c r="R763" s="159"/>
    </row>
    <row r="764" spans="1:18" ht="76.5">
      <c r="A764" s="159">
        <v>136</v>
      </c>
      <c r="B764" s="159" t="s">
        <v>189</v>
      </c>
      <c r="C764" s="159" t="s">
        <v>194</v>
      </c>
      <c r="D764" s="159" t="s">
        <v>301</v>
      </c>
      <c r="E764" s="159"/>
      <c r="F764" s="159" t="s">
        <v>3422</v>
      </c>
      <c r="G764" s="157"/>
      <c r="H764" s="157">
        <v>14019013</v>
      </c>
      <c r="I764" s="159" t="s">
        <v>187</v>
      </c>
      <c r="J764" s="159"/>
      <c r="K764" s="159"/>
      <c r="L764" s="159"/>
      <c r="M764" s="159" t="s">
        <v>222</v>
      </c>
      <c r="N764" s="511"/>
      <c r="O764" s="157"/>
      <c r="P764" s="157"/>
      <c r="Q764" s="157"/>
      <c r="R764" s="159"/>
    </row>
    <row r="765" spans="1:18" ht="30" customHeight="1">
      <c r="A765" s="159">
        <v>137</v>
      </c>
      <c r="B765" s="159" t="s">
        <v>189</v>
      </c>
      <c r="C765" s="159" t="s">
        <v>194</v>
      </c>
      <c r="D765" s="159" t="s">
        <v>301</v>
      </c>
      <c r="E765" s="159"/>
      <c r="F765" s="198" t="s">
        <v>2802</v>
      </c>
      <c r="G765" s="157">
        <f>352323502.34-10115990.16</f>
        <v>342207512.17999995</v>
      </c>
      <c r="H765" s="157">
        <v>2621153.38</v>
      </c>
      <c r="I765" s="159" t="s">
        <v>187</v>
      </c>
      <c r="J765" s="159"/>
      <c r="K765" s="159"/>
      <c r="L765" s="159"/>
      <c r="M765" s="159" t="s">
        <v>222</v>
      </c>
      <c r="N765" s="511"/>
      <c r="O765" s="157"/>
      <c r="P765" s="157"/>
      <c r="Q765" s="157"/>
      <c r="R765" s="159"/>
    </row>
    <row r="766" spans="1:18" ht="38.25">
      <c r="A766" s="159">
        <v>138</v>
      </c>
      <c r="B766" s="159" t="s">
        <v>189</v>
      </c>
      <c r="C766" s="159" t="s">
        <v>194</v>
      </c>
      <c r="D766" s="159" t="s">
        <v>301</v>
      </c>
      <c r="E766" s="159"/>
      <c r="F766" s="214"/>
      <c r="G766" s="157">
        <v>10115990.16</v>
      </c>
      <c r="H766" s="157"/>
      <c r="I766" s="159" t="s">
        <v>187</v>
      </c>
      <c r="J766" s="159"/>
      <c r="K766" s="159"/>
      <c r="L766" s="159"/>
      <c r="M766" s="159" t="s">
        <v>201</v>
      </c>
      <c r="N766" s="511"/>
      <c r="O766" s="157">
        <v>10115.990159999999</v>
      </c>
      <c r="P766" s="157"/>
      <c r="Q766" s="157"/>
      <c r="R766" s="159" t="s">
        <v>3455</v>
      </c>
    </row>
    <row r="767" spans="1:18" ht="63.75">
      <c r="A767" s="159">
        <v>139</v>
      </c>
      <c r="B767" s="159" t="s">
        <v>189</v>
      </c>
      <c r="C767" s="159" t="s">
        <v>194</v>
      </c>
      <c r="D767" s="159" t="s">
        <v>1558</v>
      </c>
      <c r="E767" s="159"/>
      <c r="F767" s="159" t="s">
        <v>2805</v>
      </c>
      <c r="G767" s="157">
        <v>69904.89</v>
      </c>
      <c r="H767" s="157"/>
      <c r="I767" s="159" t="s">
        <v>1688</v>
      </c>
      <c r="J767" s="159"/>
      <c r="K767" s="159"/>
      <c r="L767" s="159"/>
      <c r="M767" s="159" t="s">
        <v>222</v>
      </c>
      <c r="N767" s="511"/>
      <c r="O767" s="157"/>
      <c r="P767" s="157"/>
      <c r="Q767" s="157"/>
      <c r="R767" s="159"/>
    </row>
    <row r="768" spans="1:18" ht="63.75">
      <c r="A768" s="159">
        <v>140</v>
      </c>
      <c r="B768" s="159" t="s">
        <v>189</v>
      </c>
      <c r="C768" s="159" t="s">
        <v>194</v>
      </c>
      <c r="D768" s="159" t="s">
        <v>1689</v>
      </c>
      <c r="E768" s="159"/>
      <c r="F768" s="159" t="s">
        <v>2803</v>
      </c>
      <c r="G768" s="157">
        <v>12474568.109999999</v>
      </c>
      <c r="H768" s="157">
        <v>160898.18</v>
      </c>
      <c r="I768" s="159" t="s">
        <v>187</v>
      </c>
      <c r="J768" s="159"/>
      <c r="K768" s="159"/>
      <c r="L768" s="159"/>
      <c r="M768" s="159" t="s">
        <v>222</v>
      </c>
      <c r="N768" s="511"/>
      <c r="O768" s="157"/>
      <c r="P768" s="157"/>
      <c r="Q768" s="157"/>
      <c r="R768" s="159"/>
    </row>
    <row r="769" spans="1:18" ht="114.75">
      <c r="A769" s="159">
        <v>141</v>
      </c>
      <c r="B769" s="159" t="s">
        <v>189</v>
      </c>
      <c r="C769" s="159" t="s">
        <v>194</v>
      </c>
      <c r="D769" s="199" t="s">
        <v>1501</v>
      </c>
      <c r="E769" s="159"/>
      <c r="F769" s="159" t="s">
        <v>2808</v>
      </c>
      <c r="G769" s="157">
        <v>1870381.68</v>
      </c>
      <c r="H769" s="157">
        <v>25717.74</v>
      </c>
      <c r="I769" s="159" t="s">
        <v>1692</v>
      </c>
      <c r="J769" s="159"/>
      <c r="K769" s="159"/>
      <c r="L769" s="159"/>
      <c r="M769" s="159" t="s">
        <v>222</v>
      </c>
      <c r="N769" s="511"/>
      <c r="O769" s="157"/>
      <c r="P769" s="157"/>
      <c r="Q769" s="157"/>
      <c r="R769" s="159"/>
    </row>
    <row r="770" spans="1:18" ht="63.75">
      <c r="A770" s="159">
        <v>142</v>
      </c>
      <c r="B770" s="159" t="s">
        <v>189</v>
      </c>
      <c r="C770" s="159" t="s">
        <v>194</v>
      </c>
      <c r="D770" s="159" t="s">
        <v>2285</v>
      </c>
      <c r="E770" s="159"/>
      <c r="F770" s="159" t="s">
        <v>2811</v>
      </c>
      <c r="G770" s="157">
        <v>3168279.53</v>
      </c>
      <c r="H770" s="157">
        <v>4356.38</v>
      </c>
      <c r="I770" s="159" t="s">
        <v>187</v>
      </c>
      <c r="J770" s="159"/>
      <c r="K770" s="159"/>
      <c r="L770" s="159"/>
      <c r="M770" s="159" t="s">
        <v>222</v>
      </c>
      <c r="N770" s="511"/>
      <c r="O770" s="157"/>
      <c r="P770" s="157"/>
      <c r="Q770" s="157"/>
      <c r="R770" s="159"/>
    </row>
    <row r="771" spans="1:18" ht="51">
      <c r="A771" s="159">
        <v>143</v>
      </c>
      <c r="B771" s="159" t="s">
        <v>189</v>
      </c>
      <c r="C771" s="159" t="s">
        <v>194</v>
      </c>
      <c r="D771" s="159" t="s">
        <v>2562</v>
      </c>
      <c r="E771" s="159"/>
      <c r="F771" s="159" t="s">
        <v>2806</v>
      </c>
      <c r="G771" s="157">
        <v>677189.16</v>
      </c>
      <c r="H771" s="157">
        <v>4063.12</v>
      </c>
      <c r="I771" s="159" t="s">
        <v>187</v>
      </c>
      <c r="J771" s="159"/>
      <c r="K771" s="159"/>
      <c r="L771" s="159"/>
      <c r="M771" s="159" t="s">
        <v>222</v>
      </c>
      <c r="N771" s="511"/>
      <c r="O771" s="157"/>
      <c r="P771" s="157"/>
      <c r="Q771" s="157"/>
      <c r="R771" s="159"/>
    </row>
    <row r="772" spans="1:18" ht="51">
      <c r="A772" s="159">
        <v>144</v>
      </c>
      <c r="B772" s="159" t="s">
        <v>189</v>
      </c>
      <c r="C772" s="159" t="s">
        <v>194</v>
      </c>
      <c r="D772" s="159" t="s">
        <v>1689</v>
      </c>
      <c r="E772" s="159"/>
      <c r="F772" s="159" t="s">
        <v>2810</v>
      </c>
      <c r="G772" s="157">
        <v>6905828.2999999998</v>
      </c>
      <c r="H772" s="157">
        <v>147907.07999999999</v>
      </c>
      <c r="I772" s="159" t="s">
        <v>187</v>
      </c>
      <c r="J772" s="159"/>
      <c r="K772" s="159"/>
      <c r="L772" s="159"/>
      <c r="M772" s="159" t="s">
        <v>222</v>
      </c>
      <c r="N772" s="511"/>
      <c r="O772" s="157"/>
      <c r="P772" s="157"/>
      <c r="Q772" s="157"/>
      <c r="R772" s="159"/>
    </row>
    <row r="773" spans="1:18" ht="51">
      <c r="A773" s="159">
        <v>145</v>
      </c>
      <c r="B773" s="159" t="s">
        <v>189</v>
      </c>
      <c r="C773" s="159" t="s">
        <v>194</v>
      </c>
      <c r="D773" s="159" t="s">
        <v>2815</v>
      </c>
      <c r="E773" s="159"/>
      <c r="F773" s="159" t="s">
        <v>2809</v>
      </c>
      <c r="G773" s="157">
        <v>25178.84</v>
      </c>
      <c r="H773" s="157">
        <v>5804.77</v>
      </c>
      <c r="I773" s="159" t="s">
        <v>187</v>
      </c>
      <c r="J773" s="159"/>
      <c r="K773" s="159"/>
      <c r="L773" s="159"/>
      <c r="M773" s="159" t="s">
        <v>222</v>
      </c>
      <c r="N773" s="511"/>
      <c r="O773" s="157"/>
      <c r="P773" s="157"/>
      <c r="Q773" s="157"/>
      <c r="R773" s="159"/>
    </row>
    <row r="774" spans="1:18" ht="30" customHeight="1">
      <c r="A774" s="159">
        <v>146</v>
      </c>
      <c r="B774" s="159" t="s">
        <v>189</v>
      </c>
      <c r="C774" s="159" t="s">
        <v>194</v>
      </c>
      <c r="D774" s="159" t="s">
        <v>343</v>
      </c>
      <c r="E774" s="159"/>
      <c r="F774" s="198" t="s">
        <v>2813</v>
      </c>
      <c r="G774" s="157">
        <v>345949.14</v>
      </c>
      <c r="H774" s="157"/>
      <c r="I774" s="159" t="s">
        <v>187</v>
      </c>
      <c r="J774" s="159"/>
      <c r="K774" s="159"/>
      <c r="L774" s="159"/>
      <c r="M774" s="159" t="s">
        <v>222</v>
      </c>
      <c r="N774" s="511"/>
      <c r="O774" s="157"/>
      <c r="P774" s="157"/>
      <c r="Q774" s="157"/>
      <c r="R774" s="159"/>
    </row>
    <row r="775" spans="1:18" ht="38.25">
      <c r="A775" s="159">
        <v>147</v>
      </c>
      <c r="B775" s="159" t="s">
        <v>189</v>
      </c>
      <c r="C775" s="159" t="s">
        <v>194</v>
      </c>
      <c r="D775" s="159" t="s">
        <v>343</v>
      </c>
      <c r="E775" s="159"/>
      <c r="F775" s="214"/>
      <c r="G775" s="157">
        <v>2852213.83</v>
      </c>
      <c r="H775" s="157"/>
      <c r="I775" s="159"/>
      <c r="J775" s="159"/>
      <c r="K775" s="159"/>
      <c r="L775" s="159"/>
      <c r="M775" s="159" t="s">
        <v>201</v>
      </c>
      <c r="N775" s="511"/>
      <c r="O775" s="157">
        <f>1203770.29+1648443.54</f>
        <v>2852213.83</v>
      </c>
      <c r="P775" s="157"/>
      <c r="Q775" s="157"/>
      <c r="R775" s="159" t="s">
        <v>3458</v>
      </c>
    </row>
    <row r="776" spans="1:18" ht="63.75">
      <c r="A776" s="159">
        <v>148</v>
      </c>
      <c r="B776" s="159" t="s">
        <v>189</v>
      </c>
      <c r="C776" s="159" t="s">
        <v>194</v>
      </c>
      <c r="D776" s="159" t="s">
        <v>343</v>
      </c>
      <c r="E776" s="159"/>
      <c r="F776" s="198" t="s">
        <v>2814</v>
      </c>
      <c r="G776" s="157">
        <v>2253232.3199999998</v>
      </c>
      <c r="H776" s="157"/>
      <c r="I776" s="159"/>
      <c r="J776" s="159"/>
      <c r="K776" s="159"/>
      <c r="L776" s="159"/>
      <c r="M776" s="159" t="s">
        <v>201</v>
      </c>
      <c r="N776" s="511"/>
      <c r="O776" s="157">
        <v>2253232.3199999998</v>
      </c>
      <c r="P776" s="157"/>
      <c r="Q776" s="157"/>
      <c r="R776" s="159" t="s">
        <v>3459</v>
      </c>
    </row>
    <row r="777" spans="1:18" ht="38.25">
      <c r="A777" s="159">
        <v>149</v>
      </c>
      <c r="B777" s="159" t="s">
        <v>189</v>
      </c>
      <c r="C777" s="159" t="s">
        <v>194</v>
      </c>
      <c r="D777" s="159" t="s">
        <v>2286</v>
      </c>
      <c r="E777" s="159"/>
      <c r="F777" s="159" t="s">
        <v>2816</v>
      </c>
      <c r="G777" s="157">
        <v>158119.25</v>
      </c>
      <c r="H777" s="157"/>
      <c r="I777" s="159" t="s">
        <v>187</v>
      </c>
      <c r="J777" s="159"/>
      <c r="K777" s="159"/>
      <c r="L777" s="159"/>
      <c r="M777" s="159" t="s">
        <v>222</v>
      </c>
      <c r="N777" s="511"/>
      <c r="O777" s="157"/>
      <c r="P777" s="157"/>
      <c r="Q777" s="157"/>
      <c r="R777" s="159"/>
    </row>
    <row r="778" spans="1:18" ht="102">
      <c r="A778" s="159">
        <v>150</v>
      </c>
      <c r="B778" s="159" t="s">
        <v>189</v>
      </c>
      <c r="C778" s="159" t="s">
        <v>194</v>
      </c>
      <c r="D778" s="159" t="s">
        <v>3365</v>
      </c>
      <c r="E778" s="159"/>
      <c r="F778" s="159" t="s">
        <v>2817</v>
      </c>
      <c r="G778" s="157">
        <v>32152.12</v>
      </c>
      <c r="H778" s="157"/>
      <c r="I778" s="159" t="s">
        <v>187</v>
      </c>
      <c r="J778" s="159"/>
      <c r="K778" s="159"/>
      <c r="L778" s="159"/>
      <c r="M778" s="159" t="s">
        <v>222</v>
      </c>
      <c r="N778" s="511"/>
      <c r="O778" s="157"/>
      <c r="P778" s="157"/>
      <c r="Q778" s="157"/>
      <c r="R778" s="159"/>
    </row>
    <row r="779" spans="1:18" ht="38.25">
      <c r="A779" s="159">
        <v>151</v>
      </c>
      <c r="B779" s="159" t="s">
        <v>189</v>
      </c>
      <c r="C779" s="159" t="s">
        <v>194</v>
      </c>
      <c r="D779" s="159" t="s">
        <v>2287</v>
      </c>
      <c r="E779" s="159"/>
      <c r="F779" s="159" t="s">
        <v>2818</v>
      </c>
      <c r="G779" s="157">
        <v>31672.68</v>
      </c>
      <c r="H779" s="157"/>
      <c r="I779" s="159" t="s">
        <v>2749</v>
      </c>
      <c r="J779" s="159"/>
      <c r="K779" s="159"/>
      <c r="L779" s="159"/>
      <c r="M779" s="159" t="s">
        <v>222</v>
      </c>
      <c r="N779" s="511"/>
      <c r="O779" s="157"/>
      <c r="P779" s="157"/>
      <c r="Q779" s="157"/>
      <c r="R779" s="159"/>
    </row>
    <row r="780" spans="1:18" ht="38.25">
      <c r="A780" s="159">
        <v>152</v>
      </c>
      <c r="B780" s="159" t="s">
        <v>189</v>
      </c>
      <c r="C780" s="159" t="s">
        <v>194</v>
      </c>
      <c r="D780" s="159" t="s">
        <v>2091</v>
      </c>
      <c r="E780" s="159"/>
      <c r="F780" s="159" t="s">
        <v>2819</v>
      </c>
      <c r="G780" s="157">
        <v>756015.94</v>
      </c>
      <c r="H780" s="157"/>
      <c r="I780" s="159" t="s">
        <v>187</v>
      </c>
      <c r="J780" s="159"/>
      <c r="K780" s="159"/>
      <c r="L780" s="159"/>
      <c r="M780" s="159" t="s">
        <v>222</v>
      </c>
      <c r="N780" s="511"/>
      <c r="O780" s="157"/>
      <c r="P780" s="157"/>
      <c r="Q780" s="157"/>
      <c r="R780" s="159"/>
    </row>
    <row r="781" spans="1:18" ht="89.25">
      <c r="A781" s="159">
        <v>153</v>
      </c>
      <c r="B781" s="159" t="s">
        <v>189</v>
      </c>
      <c r="C781" s="159" t="s">
        <v>194</v>
      </c>
      <c r="D781" s="159" t="s">
        <v>301</v>
      </c>
      <c r="E781" s="159"/>
      <c r="F781" s="159" t="s">
        <v>2288</v>
      </c>
      <c r="G781" s="157">
        <v>1440208.07</v>
      </c>
      <c r="H781" s="157">
        <v>275209.81</v>
      </c>
      <c r="I781" s="159" t="s">
        <v>1711</v>
      </c>
      <c r="J781" s="159"/>
      <c r="K781" s="159"/>
      <c r="L781" s="159"/>
      <c r="M781" s="159" t="s">
        <v>222</v>
      </c>
      <c r="N781" s="511"/>
      <c r="O781" s="157"/>
      <c r="P781" s="157"/>
      <c r="Q781" s="157"/>
      <c r="R781" s="159"/>
    </row>
    <row r="782" spans="1:18" ht="63.75">
      <c r="A782" s="159">
        <v>154</v>
      </c>
      <c r="B782" s="159" t="s">
        <v>189</v>
      </c>
      <c r="C782" s="159" t="s">
        <v>194</v>
      </c>
      <c r="D782" s="159" t="s">
        <v>2597</v>
      </c>
      <c r="E782" s="159"/>
      <c r="F782" s="159" t="s">
        <v>2933</v>
      </c>
      <c r="G782" s="157"/>
      <c r="H782" s="157"/>
      <c r="I782" s="159" t="s">
        <v>187</v>
      </c>
      <c r="J782" s="159"/>
      <c r="K782" s="159"/>
      <c r="L782" s="159"/>
      <c r="M782" s="159" t="s">
        <v>222</v>
      </c>
      <c r="N782" s="511"/>
      <c r="O782" s="157"/>
      <c r="P782" s="157"/>
      <c r="Q782" s="157"/>
      <c r="R782" s="159"/>
    </row>
    <row r="783" spans="1:18" ht="63.75">
      <c r="A783" s="159">
        <v>155</v>
      </c>
      <c r="B783" s="159" t="s">
        <v>189</v>
      </c>
      <c r="C783" s="159" t="s">
        <v>194</v>
      </c>
      <c r="D783" s="159" t="s">
        <v>369</v>
      </c>
      <c r="E783" s="159"/>
      <c r="F783" s="159" t="s">
        <v>1713</v>
      </c>
      <c r="G783" s="157"/>
      <c r="H783" s="157"/>
      <c r="I783" s="159" t="s">
        <v>187</v>
      </c>
      <c r="J783" s="159"/>
      <c r="K783" s="159"/>
      <c r="L783" s="159"/>
      <c r="M783" s="159" t="s">
        <v>222</v>
      </c>
      <c r="N783" s="511"/>
      <c r="O783" s="157"/>
      <c r="P783" s="157"/>
      <c r="Q783" s="157"/>
      <c r="R783" s="159"/>
    </row>
    <row r="784" spans="1:18" ht="30" customHeight="1">
      <c r="A784" s="159">
        <v>156</v>
      </c>
      <c r="B784" s="159" t="s">
        <v>189</v>
      </c>
      <c r="C784" s="159" t="s">
        <v>194</v>
      </c>
      <c r="D784" s="199" t="s">
        <v>301</v>
      </c>
      <c r="E784" s="159"/>
      <c r="F784" s="198" t="s">
        <v>1714</v>
      </c>
      <c r="G784" s="157">
        <f>436948544.85-3308303.16</f>
        <v>433640241.69</v>
      </c>
      <c r="H784" s="157">
        <v>3224805.66</v>
      </c>
      <c r="I784" s="159" t="s">
        <v>187</v>
      </c>
      <c r="J784" s="159"/>
      <c r="K784" s="159"/>
      <c r="L784" s="159"/>
      <c r="M784" s="159" t="s">
        <v>222</v>
      </c>
      <c r="N784" s="511"/>
      <c r="O784" s="157"/>
      <c r="P784" s="157"/>
      <c r="Q784" s="157"/>
      <c r="R784" s="159"/>
    </row>
    <row r="785" spans="1:18" ht="38.25">
      <c r="A785" s="159">
        <v>157</v>
      </c>
      <c r="B785" s="159" t="s">
        <v>189</v>
      </c>
      <c r="C785" s="159" t="s">
        <v>194</v>
      </c>
      <c r="D785" s="199" t="s">
        <v>301</v>
      </c>
      <c r="E785" s="159"/>
      <c r="F785" s="214"/>
      <c r="G785" s="157">
        <v>3308303.16</v>
      </c>
      <c r="H785" s="157"/>
      <c r="I785" s="159"/>
      <c r="J785" s="159"/>
      <c r="K785" s="159"/>
      <c r="L785" s="159"/>
      <c r="M785" s="159" t="s">
        <v>201</v>
      </c>
      <c r="N785" s="511"/>
      <c r="O785" s="157">
        <v>3308303.16</v>
      </c>
      <c r="P785" s="157"/>
      <c r="Q785" s="157"/>
      <c r="R785" s="159" t="s">
        <v>3460</v>
      </c>
    </row>
    <row r="786" spans="1:18" ht="63.75">
      <c r="A786" s="159">
        <v>158</v>
      </c>
      <c r="B786" s="159" t="s">
        <v>189</v>
      </c>
      <c r="C786" s="159" t="s">
        <v>194</v>
      </c>
      <c r="D786" s="159" t="s">
        <v>2289</v>
      </c>
      <c r="E786" s="159"/>
      <c r="F786" s="159" t="s">
        <v>2932</v>
      </c>
      <c r="G786" s="157">
        <v>3649244.4</v>
      </c>
      <c r="H786" s="157">
        <v>64924.44</v>
      </c>
      <c r="I786" s="159" t="s">
        <v>187</v>
      </c>
      <c r="J786" s="159"/>
      <c r="K786" s="159"/>
      <c r="L786" s="159"/>
      <c r="M786" s="159" t="s">
        <v>222</v>
      </c>
      <c r="N786" s="511"/>
      <c r="O786" s="157"/>
      <c r="P786" s="157"/>
      <c r="Q786" s="157"/>
      <c r="R786" s="159"/>
    </row>
    <row r="787" spans="1:18" ht="51">
      <c r="A787" s="159">
        <v>159</v>
      </c>
      <c r="B787" s="159" t="s">
        <v>189</v>
      </c>
      <c r="C787" s="159" t="s">
        <v>194</v>
      </c>
      <c r="D787" s="159" t="s">
        <v>2676</v>
      </c>
      <c r="E787" s="159"/>
      <c r="F787" s="159" t="s">
        <v>2290</v>
      </c>
      <c r="G787" s="157">
        <v>6670.41</v>
      </c>
      <c r="H787" s="157"/>
      <c r="I787" s="159" t="s">
        <v>187</v>
      </c>
      <c r="J787" s="159"/>
      <c r="K787" s="159"/>
      <c r="L787" s="159"/>
      <c r="M787" s="159" t="s">
        <v>222</v>
      </c>
      <c r="N787" s="511"/>
      <c r="O787" s="157"/>
      <c r="P787" s="157"/>
      <c r="Q787" s="157"/>
      <c r="R787" s="159"/>
    </row>
    <row r="788" spans="1:18" ht="51">
      <c r="A788" s="159">
        <v>160</v>
      </c>
      <c r="B788" s="159" t="s">
        <v>189</v>
      </c>
      <c r="C788" s="159" t="s">
        <v>194</v>
      </c>
      <c r="D788" s="159" t="s">
        <v>2783</v>
      </c>
      <c r="E788" s="159"/>
      <c r="F788" s="159" t="s">
        <v>2291</v>
      </c>
      <c r="G788" s="157">
        <v>38653.08</v>
      </c>
      <c r="H788" s="157">
        <v>3090.07</v>
      </c>
      <c r="I788" s="159" t="s">
        <v>187</v>
      </c>
      <c r="J788" s="159"/>
      <c r="K788" s="159"/>
      <c r="L788" s="159"/>
      <c r="M788" s="159" t="s">
        <v>222</v>
      </c>
      <c r="N788" s="511"/>
      <c r="O788" s="157"/>
      <c r="P788" s="157"/>
      <c r="Q788" s="157"/>
      <c r="R788" s="159"/>
    </row>
    <row r="789" spans="1:18" ht="76.5">
      <c r="A789" s="159">
        <v>161</v>
      </c>
      <c r="B789" s="159" t="s">
        <v>189</v>
      </c>
      <c r="C789" s="159" t="s">
        <v>194</v>
      </c>
      <c r="D789" s="159" t="s">
        <v>1558</v>
      </c>
      <c r="E789" s="159"/>
      <c r="F789" s="159" t="s">
        <v>2804</v>
      </c>
      <c r="G789" s="157">
        <v>10642223.640000001</v>
      </c>
      <c r="H789" s="157">
        <v>70038.39</v>
      </c>
      <c r="I789" s="159" t="s">
        <v>187</v>
      </c>
      <c r="J789" s="159"/>
      <c r="K789" s="159"/>
      <c r="L789" s="159"/>
      <c r="M789" s="159" t="s">
        <v>222</v>
      </c>
      <c r="N789" s="511"/>
      <c r="O789" s="157"/>
      <c r="P789" s="157"/>
      <c r="Q789" s="157"/>
      <c r="R789" s="159"/>
    </row>
    <row r="790" spans="1:18" ht="51">
      <c r="A790" s="159">
        <v>162</v>
      </c>
      <c r="B790" s="159" t="s">
        <v>189</v>
      </c>
      <c r="C790" s="159" t="s">
        <v>194</v>
      </c>
      <c r="D790" s="159" t="s">
        <v>2564</v>
      </c>
      <c r="E790" s="159"/>
      <c r="F790" s="159" t="s">
        <v>3189</v>
      </c>
      <c r="G790" s="157">
        <v>5108051.62</v>
      </c>
      <c r="H790" s="157">
        <v>35117.85</v>
      </c>
      <c r="I790" s="159" t="s">
        <v>187</v>
      </c>
      <c r="J790" s="159"/>
      <c r="K790" s="159"/>
      <c r="L790" s="159"/>
      <c r="M790" s="159" t="s">
        <v>222</v>
      </c>
      <c r="N790" s="511"/>
      <c r="O790" s="157"/>
      <c r="P790" s="157"/>
      <c r="Q790" s="157"/>
      <c r="R790" s="159"/>
    </row>
    <row r="791" spans="1:18" ht="38.25">
      <c r="A791" s="159">
        <v>163</v>
      </c>
      <c r="B791" s="159" t="s">
        <v>189</v>
      </c>
      <c r="C791" s="159" t="s">
        <v>194</v>
      </c>
      <c r="D791" s="159" t="s">
        <v>2292</v>
      </c>
      <c r="E791" s="159"/>
      <c r="F791" s="159" t="s">
        <v>2823</v>
      </c>
      <c r="G791" s="157">
        <v>93605.87</v>
      </c>
      <c r="H791" s="157"/>
      <c r="I791" s="159" t="s">
        <v>187</v>
      </c>
      <c r="J791" s="159"/>
      <c r="K791" s="159"/>
      <c r="L791" s="159"/>
      <c r="M791" s="159" t="s">
        <v>222</v>
      </c>
      <c r="N791" s="511"/>
      <c r="O791" s="157"/>
      <c r="P791" s="157"/>
      <c r="Q791" s="157"/>
      <c r="R791" s="159"/>
    </row>
    <row r="792" spans="1:18" ht="51">
      <c r="A792" s="159">
        <v>164</v>
      </c>
      <c r="B792" s="159" t="s">
        <v>189</v>
      </c>
      <c r="C792" s="159" t="s">
        <v>194</v>
      </c>
      <c r="D792" s="199" t="s">
        <v>1501</v>
      </c>
      <c r="E792" s="159"/>
      <c r="F792" s="159" t="s">
        <v>1724</v>
      </c>
      <c r="G792" s="157">
        <v>23062483.18</v>
      </c>
      <c r="H792" s="157">
        <v>3421.8</v>
      </c>
      <c r="I792" s="159" t="s">
        <v>187</v>
      </c>
      <c r="J792" s="159"/>
      <c r="K792" s="159"/>
      <c r="L792" s="159"/>
      <c r="M792" s="159" t="s">
        <v>222</v>
      </c>
      <c r="N792" s="511"/>
      <c r="O792" s="157"/>
      <c r="P792" s="157"/>
      <c r="Q792" s="157"/>
      <c r="R792" s="159"/>
    </row>
    <row r="793" spans="1:18" ht="51">
      <c r="A793" s="159">
        <v>165</v>
      </c>
      <c r="B793" s="159" t="s">
        <v>189</v>
      </c>
      <c r="C793" s="159" t="s">
        <v>194</v>
      </c>
      <c r="D793" s="159" t="s">
        <v>2293</v>
      </c>
      <c r="E793" s="159"/>
      <c r="F793" s="159" t="s">
        <v>3419</v>
      </c>
      <c r="G793" s="157">
        <v>27388.46</v>
      </c>
      <c r="H793" s="157"/>
      <c r="I793" s="197" t="s">
        <v>1727</v>
      </c>
      <c r="J793" s="159"/>
      <c r="K793" s="159"/>
      <c r="L793" s="159"/>
      <c r="M793" s="159" t="s">
        <v>222</v>
      </c>
      <c r="N793" s="511"/>
      <c r="O793" s="157"/>
      <c r="P793" s="157"/>
      <c r="Q793" s="157"/>
      <c r="R793" s="159"/>
    </row>
    <row r="794" spans="1:18" ht="38.25">
      <c r="A794" s="159">
        <v>166</v>
      </c>
      <c r="B794" s="159" t="s">
        <v>189</v>
      </c>
      <c r="C794" s="159" t="s">
        <v>194</v>
      </c>
      <c r="D794" s="159" t="s">
        <v>2294</v>
      </c>
      <c r="E794" s="159"/>
      <c r="F794" s="159" t="s">
        <v>2295</v>
      </c>
      <c r="G794" s="157">
        <v>19276.919999999998</v>
      </c>
      <c r="H794" s="157">
        <v>543.86</v>
      </c>
      <c r="I794" s="197" t="s">
        <v>187</v>
      </c>
      <c r="J794" s="159"/>
      <c r="K794" s="159"/>
      <c r="L794" s="159"/>
      <c r="M794" s="159" t="s">
        <v>222</v>
      </c>
      <c r="N794" s="511"/>
      <c r="O794" s="157"/>
      <c r="P794" s="157"/>
      <c r="Q794" s="157"/>
      <c r="R794" s="159"/>
    </row>
    <row r="795" spans="1:18" ht="51">
      <c r="A795" s="159">
        <v>167</v>
      </c>
      <c r="B795" s="159" t="s">
        <v>189</v>
      </c>
      <c r="C795" s="159" t="s">
        <v>194</v>
      </c>
      <c r="D795" s="159" t="s">
        <v>1689</v>
      </c>
      <c r="E795" s="159"/>
      <c r="F795" s="159" t="s">
        <v>2930</v>
      </c>
      <c r="G795" s="157">
        <v>13222774.939999999</v>
      </c>
      <c r="H795" s="157">
        <v>60604.2</v>
      </c>
      <c r="I795" s="197" t="s">
        <v>187</v>
      </c>
      <c r="J795" s="159"/>
      <c r="K795" s="159"/>
      <c r="L795" s="159"/>
      <c r="M795" s="159" t="s">
        <v>222</v>
      </c>
      <c r="N795" s="511"/>
      <c r="O795" s="157"/>
      <c r="P795" s="157"/>
      <c r="Q795" s="157"/>
      <c r="R795" s="159"/>
    </row>
    <row r="796" spans="1:18" ht="51">
      <c r="A796" s="159">
        <v>168</v>
      </c>
      <c r="B796" s="159" t="s">
        <v>189</v>
      </c>
      <c r="C796" s="159" t="s">
        <v>194</v>
      </c>
      <c r="D796" s="159" t="s">
        <v>2285</v>
      </c>
      <c r="E796" s="159"/>
      <c r="F796" s="159" t="s">
        <v>2931</v>
      </c>
      <c r="G796" s="157">
        <v>2123934.1800000002</v>
      </c>
      <c r="H796" s="157">
        <v>9734.68</v>
      </c>
      <c r="I796" s="197" t="s">
        <v>187</v>
      </c>
      <c r="J796" s="159"/>
      <c r="K796" s="159"/>
      <c r="L796" s="159"/>
      <c r="M796" s="159" t="s">
        <v>222</v>
      </c>
      <c r="N796" s="511"/>
      <c r="O796" s="157"/>
      <c r="P796" s="157"/>
      <c r="Q796" s="157"/>
      <c r="R796" s="159"/>
    </row>
    <row r="797" spans="1:18" ht="51">
      <c r="A797" s="159">
        <v>169</v>
      </c>
      <c r="B797" s="159" t="s">
        <v>189</v>
      </c>
      <c r="C797" s="159" t="s">
        <v>194</v>
      </c>
      <c r="D797" s="159" t="s">
        <v>1731</v>
      </c>
      <c r="E797" s="159"/>
      <c r="F797" s="159" t="s">
        <v>1732</v>
      </c>
      <c r="G797" s="157">
        <v>8513335.0600000005</v>
      </c>
      <c r="H797" s="157">
        <v>135465.04</v>
      </c>
      <c r="I797" s="197" t="s">
        <v>187</v>
      </c>
      <c r="J797" s="159"/>
      <c r="K797" s="159"/>
      <c r="L797" s="159"/>
      <c r="M797" s="159" t="s">
        <v>222</v>
      </c>
      <c r="N797" s="511"/>
      <c r="O797" s="157"/>
      <c r="P797" s="157"/>
      <c r="Q797" s="157"/>
      <c r="R797" s="159"/>
    </row>
    <row r="798" spans="1:18" ht="38.25">
      <c r="A798" s="159">
        <v>170</v>
      </c>
      <c r="B798" s="159" t="s">
        <v>189</v>
      </c>
      <c r="C798" s="159" t="s">
        <v>194</v>
      </c>
      <c r="D798" s="159" t="s">
        <v>343</v>
      </c>
      <c r="E798" s="159"/>
      <c r="F798" s="159" t="s">
        <v>2829</v>
      </c>
      <c r="G798" s="157">
        <v>2253232.3199999998</v>
      </c>
      <c r="H798" s="157"/>
      <c r="I798" s="197" t="s">
        <v>187</v>
      </c>
      <c r="J798" s="159"/>
      <c r="K798" s="159"/>
      <c r="L798" s="159"/>
      <c r="M798" s="159" t="s">
        <v>222</v>
      </c>
      <c r="N798" s="511"/>
      <c r="O798" s="157"/>
      <c r="P798" s="157"/>
      <c r="Q798" s="157"/>
      <c r="R798" s="159"/>
    </row>
    <row r="799" spans="1:18" ht="76.5">
      <c r="A799" s="159">
        <v>171</v>
      </c>
      <c r="B799" s="159" t="s">
        <v>189</v>
      </c>
      <c r="C799" s="159" t="s">
        <v>194</v>
      </c>
      <c r="D799" s="159" t="s">
        <v>1734</v>
      </c>
      <c r="E799" s="159"/>
      <c r="F799" s="159" t="s">
        <v>2807</v>
      </c>
      <c r="G799" s="157">
        <v>36325.360000000001</v>
      </c>
      <c r="H799" s="157">
        <v>4523.68</v>
      </c>
      <c r="I799" s="197" t="s">
        <v>187</v>
      </c>
      <c r="J799" s="159"/>
      <c r="K799" s="159"/>
      <c r="L799" s="159"/>
      <c r="M799" s="159" t="s">
        <v>222</v>
      </c>
      <c r="N799" s="511"/>
      <c r="O799" s="157"/>
      <c r="P799" s="157"/>
      <c r="Q799" s="157"/>
      <c r="R799" s="159"/>
    </row>
    <row r="800" spans="1:18" ht="38.25">
      <c r="A800" s="159">
        <v>172</v>
      </c>
      <c r="B800" s="159" t="s">
        <v>189</v>
      </c>
      <c r="C800" s="159" t="s">
        <v>194</v>
      </c>
      <c r="D800" s="159" t="s">
        <v>2296</v>
      </c>
      <c r="E800" s="159"/>
      <c r="F800" s="159" t="s">
        <v>2297</v>
      </c>
      <c r="G800" s="157">
        <v>3001.33</v>
      </c>
      <c r="H800" s="157"/>
      <c r="I800" s="197" t="s">
        <v>187</v>
      </c>
      <c r="J800" s="159"/>
      <c r="K800" s="159"/>
      <c r="L800" s="159"/>
      <c r="M800" s="159" t="s">
        <v>222</v>
      </c>
      <c r="N800" s="511"/>
      <c r="O800" s="157"/>
      <c r="P800" s="157"/>
      <c r="Q800" s="157"/>
      <c r="R800" s="159"/>
    </row>
    <row r="801" spans="1:18" ht="51">
      <c r="A801" s="159">
        <v>173</v>
      </c>
      <c r="B801" s="159" t="s">
        <v>189</v>
      </c>
      <c r="C801" s="159" t="s">
        <v>194</v>
      </c>
      <c r="D801" s="159" t="s">
        <v>2271</v>
      </c>
      <c r="E801" s="159"/>
      <c r="F801" s="159" t="s">
        <v>2928</v>
      </c>
      <c r="G801" s="157">
        <v>2800183.21</v>
      </c>
      <c r="H801" s="157">
        <v>260728.17</v>
      </c>
      <c r="I801" s="197" t="s">
        <v>187</v>
      </c>
      <c r="J801" s="159"/>
      <c r="K801" s="159"/>
      <c r="L801" s="159"/>
      <c r="M801" s="159" t="s">
        <v>222</v>
      </c>
      <c r="N801" s="511"/>
      <c r="O801" s="157"/>
      <c r="P801" s="157"/>
      <c r="Q801" s="157"/>
      <c r="R801" s="159"/>
    </row>
    <row r="802" spans="1:18" ht="76.5">
      <c r="A802" s="159">
        <v>174</v>
      </c>
      <c r="B802" s="159" t="s">
        <v>189</v>
      </c>
      <c r="C802" s="159" t="s">
        <v>194</v>
      </c>
      <c r="D802" s="159" t="s">
        <v>1739</v>
      </c>
      <c r="E802" s="159"/>
      <c r="F802" s="159" t="s">
        <v>3392</v>
      </c>
      <c r="G802" s="157"/>
      <c r="H802" s="157"/>
      <c r="I802" s="197" t="s">
        <v>187</v>
      </c>
      <c r="J802" s="159"/>
      <c r="K802" s="159"/>
      <c r="L802" s="159"/>
      <c r="M802" s="159" t="s">
        <v>222</v>
      </c>
      <c r="N802" s="511"/>
      <c r="O802" s="157"/>
      <c r="P802" s="157"/>
      <c r="Q802" s="157"/>
      <c r="R802" s="159"/>
    </row>
    <row r="803" spans="1:18" ht="127.5">
      <c r="A803" s="159">
        <v>175</v>
      </c>
      <c r="B803" s="159" t="s">
        <v>189</v>
      </c>
      <c r="C803" s="159" t="s">
        <v>194</v>
      </c>
      <c r="D803" s="159" t="s">
        <v>2929</v>
      </c>
      <c r="E803" s="159"/>
      <c r="F803" s="159" t="s">
        <v>2996</v>
      </c>
      <c r="G803" s="157">
        <v>5313693.83</v>
      </c>
      <c r="H803" s="157">
        <v>444649.01</v>
      </c>
      <c r="I803" s="197" t="s">
        <v>187</v>
      </c>
      <c r="J803" s="159"/>
      <c r="K803" s="159"/>
      <c r="L803" s="159"/>
      <c r="M803" s="159" t="s">
        <v>222</v>
      </c>
      <c r="N803" s="511"/>
      <c r="O803" s="157"/>
      <c r="P803" s="157"/>
      <c r="Q803" s="157"/>
      <c r="R803" s="159"/>
    </row>
    <row r="804" spans="1:18" ht="38.25">
      <c r="A804" s="159">
        <v>176</v>
      </c>
      <c r="B804" s="159" t="s">
        <v>189</v>
      </c>
      <c r="C804" s="159" t="s">
        <v>194</v>
      </c>
      <c r="D804" s="159" t="s">
        <v>2608</v>
      </c>
      <c r="E804" s="159"/>
      <c r="F804" s="159" t="s">
        <v>2927</v>
      </c>
      <c r="G804" s="157">
        <v>1366476.39</v>
      </c>
      <c r="H804" s="157"/>
      <c r="I804" s="197" t="s">
        <v>187</v>
      </c>
      <c r="J804" s="159"/>
      <c r="K804" s="159"/>
      <c r="L804" s="159"/>
      <c r="M804" s="159" t="s">
        <v>222</v>
      </c>
      <c r="N804" s="511"/>
      <c r="O804" s="157"/>
      <c r="P804" s="157"/>
      <c r="Q804" s="157"/>
      <c r="R804" s="159"/>
    </row>
    <row r="805" spans="1:18" ht="76.5">
      <c r="A805" s="159">
        <v>177</v>
      </c>
      <c r="B805" s="159" t="s">
        <v>189</v>
      </c>
      <c r="C805" s="159" t="s">
        <v>301</v>
      </c>
      <c r="D805" s="159" t="s">
        <v>192</v>
      </c>
      <c r="E805" s="159"/>
      <c r="F805" s="159" t="s">
        <v>2926</v>
      </c>
      <c r="G805" s="157">
        <v>29655085.34</v>
      </c>
      <c r="H805" s="157">
        <v>675690.05</v>
      </c>
      <c r="I805" s="197" t="s">
        <v>187</v>
      </c>
      <c r="J805" s="159"/>
      <c r="K805" s="159"/>
      <c r="L805" s="159"/>
      <c r="M805" s="159" t="s">
        <v>222</v>
      </c>
      <c r="N805" s="511"/>
      <c r="O805" s="157"/>
      <c r="P805" s="157"/>
      <c r="Q805" s="157"/>
      <c r="R805" s="159" t="s">
        <v>2925</v>
      </c>
    </row>
    <row r="806" spans="1:18" ht="38.25">
      <c r="A806" s="159">
        <v>178</v>
      </c>
      <c r="B806" s="159" t="s">
        <v>189</v>
      </c>
      <c r="C806" s="159" t="s">
        <v>343</v>
      </c>
      <c r="D806" s="199" t="s">
        <v>194</v>
      </c>
      <c r="E806" s="159"/>
      <c r="F806" s="198" t="s">
        <v>450</v>
      </c>
      <c r="G806" s="163"/>
      <c r="H806" s="163">
        <v>65567.23</v>
      </c>
      <c r="I806" s="197" t="s">
        <v>451</v>
      </c>
      <c r="J806" s="197" t="s">
        <v>187</v>
      </c>
      <c r="K806" s="159"/>
      <c r="L806" s="159"/>
      <c r="M806" s="159" t="s">
        <v>201</v>
      </c>
      <c r="N806" s="511"/>
      <c r="O806" s="157"/>
      <c r="P806" s="157">
        <f>+H806</f>
        <v>65567.23</v>
      </c>
      <c r="Q806" s="157"/>
      <c r="R806" s="159" t="s">
        <v>1746</v>
      </c>
    </row>
    <row r="807" spans="1:18" ht="38.25">
      <c r="A807" s="159">
        <v>179</v>
      </c>
      <c r="B807" s="159" t="s">
        <v>189</v>
      </c>
      <c r="C807" s="159" t="s">
        <v>343</v>
      </c>
      <c r="D807" s="199" t="s">
        <v>194</v>
      </c>
      <c r="E807" s="159"/>
      <c r="F807" s="214"/>
      <c r="G807" s="163">
        <v>4074720.67</v>
      </c>
      <c r="H807" s="163"/>
      <c r="I807" s="197"/>
      <c r="J807" s="197"/>
      <c r="K807" s="159"/>
      <c r="L807" s="159"/>
      <c r="M807" s="159" t="s">
        <v>222</v>
      </c>
      <c r="N807" s="511"/>
      <c r="O807" s="157"/>
      <c r="P807" s="157"/>
      <c r="Q807" s="157"/>
      <c r="R807" s="159"/>
    </row>
    <row r="808" spans="1:18" ht="63.75">
      <c r="A808" s="159">
        <v>180</v>
      </c>
      <c r="B808" s="159" t="s">
        <v>189</v>
      </c>
      <c r="C808" s="159" t="s">
        <v>447</v>
      </c>
      <c r="D808" s="159" t="s">
        <v>192</v>
      </c>
      <c r="E808" s="159"/>
      <c r="F808" s="159" t="s">
        <v>2795</v>
      </c>
      <c r="G808" s="157"/>
      <c r="H808" s="157"/>
      <c r="I808" s="159" t="s">
        <v>2298</v>
      </c>
      <c r="J808" s="159"/>
      <c r="K808" s="159"/>
      <c r="L808" s="159"/>
      <c r="M808" s="159" t="s">
        <v>222</v>
      </c>
      <c r="N808" s="511"/>
      <c r="O808" s="157"/>
      <c r="P808" s="157"/>
      <c r="Q808" s="157"/>
      <c r="R808" s="159" t="s">
        <v>2796</v>
      </c>
    </row>
    <row r="809" spans="1:18" ht="102">
      <c r="A809" s="159">
        <v>181</v>
      </c>
      <c r="B809" s="159" t="s">
        <v>189</v>
      </c>
      <c r="C809" s="159" t="s">
        <v>2562</v>
      </c>
      <c r="D809" s="159" t="s">
        <v>192</v>
      </c>
      <c r="E809" s="159"/>
      <c r="F809" s="159" t="s">
        <v>3000</v>
      </c>
      <c r="G809" s="157"/>
      <c r="H809" s="157"/>
      <c r="I809" s="159" t="s">
        <v>2750</v>
      </c>
      <c r="J809" s="159"/>
      <c r="K809" s="159"/>
      <c r="L809" s="159"/>
      <c r="M809" s="159" t="s">
        <v>222</v>
      </c>
      <c r="N809" s="511"/>
      <c r="O809" s="157"/>
      <c r="P809" s="157"/>
      <c r="Q809" s="157"/>
      <c r="R809" s="159"/>
    </row>
    <row r="810" spans="1:18" ht="102">
      <c r="A810" s="159">
        <v>182</v>
      </c>
      <c r="B810" s="159" t="s">
        <v>189</v>
      </c>
      <c r="C810" s="159" t="s">
        <v>1752</v>
      </c>
      <c r="D810" s="159" t="s">
        <v>2924</v>
      </c>
      <c r="E810" s="159"/>
      <c r="F810" s="159" t="s">
        <v>2923</v>
      </c>
      <c r="G810" s="157">
        <v>10600</v>
      </c>
      <c r="H810" s="157">
        <v>1344</v>
      </c>
      <c r="I810" s="159" t="s">
        <v>1755</v>
      </c>
      <c r="J810" s="159" t="s">
        <v>882</v>
      </c>
      <c r="K810" s="159"/>
      <c r="L810" s="159"/>
      <c r="M810" s="159" t="s">
        <v>222</v>
      </c>
      <c r="N810" s="511"/>
      <c r="O810" s="157"/>
      <c r="P810" s="157"/>
      <c r="Q810" s="157"/>
      <c r="R810" s="159" t="s">
        <v>2609</v>
      </c>
    </row>
    <row r="811" spans="1:18" ht="51">
      <c r="A811" s="159">
        <v>183</v>
      </c>
      <c r="B811" s="159" t="s">
        <v>189</v>
      </c>
      <c r="C811" s="159" t="s">
        <v>1758</v>
      </c>
      <c r="D811" s="159" t="s">
        <v>192</v>
      </c>
      <c r="E811" s="159"/>
      <c r="F811" s="159" t="s">
        <v>2968</v>
      </c>
      <c r="G811" s="157"/>
      <c r="H811" s="157"/>
      <c r="I811" s="159" t="s">
        <v>187</v>
      </c>
      <c r="J811" s="159"/>
      <c r="K811" s="159"/>
      <c r="L811" s="159"/>
      <c r="M811" s="159" t="s">
        <v>201</v>
      </c>
      <c r="N811" s="511"/>
      <c r="O811" s="157"/>
      <c r="P811" s="157"/>
      <c r="Q811" s="157"/>
      <c r="R811" s="159"/>
    </row>
    <row r="812" spans="1:18" ht="76.5">
      <c r="A812" s="159">
        <v>184</v>
      </c>
      <c r="B812" s="159" t="s">
        <v>189</v>
      </c>
      <c r="C812" s="159" t="s">
        <v>375</v>
      </c>
      <c r="D812" s="159" t="s">
        <v>192</v>
      </c>
      <c r="E812" s="159"/>
      <c r="F812" s="159" t="s">
        <v>3041</v>
      </c>
      <c r="G812" s="157"/>
      <c r="H812" s="157"/>
      <c r="I812" s="159" t="s">
        <v>187</v>
      </c>
      <c r="J812" s="159"/>
      <c r="K812" s="159"/>
      <c r="L812" s="159"/>
      <c r="M812" s="159" t="s">
        <v>201</v>
      </c>
      <c r="N812" s="511"/>
      <c r="O812" s="157"/>
      <c r="P812" s="157"/>
      <c r="Q812" s="157"/>
      <c r="R812" s="159"/>
    </row>
    <row r="813" spans="1:18" ht="51">
      <c r="A813" s="159">
        <v>185</v>
      </c>
      <c r="B813" s="159" t="s">
        <v>189</v>
      </c>
      <c r="C813" s="159" t="s">
        <v>374</v>
      </c>
      <c r="D813" s="159" t="s">
        <v>192</v>
      </c>
      <c r="E813" s="159"/>
      <c r="F813" s="159" t="s">
        <v>1761</v>
      </c>
      <c r="G813" s="157"/>
      <c r="H813" s="157"/>
      <c r="I813" s="159" t="s">
        <v>187</v>
      </c>
      <c r="J813" s="159"/>
      <c r="K813" s="159"/>
      <c r="L813" s="159"/>
      <c r="M813" s="159" t="s">
        <v>222</v>
      </c>
      <c r="N813" s="511"/>
      <c r="O813" s="157"/>
      <c r="P813" s="157"/>
      <c r="Q813" s="157"/>
      <c r="R813" s="159" t="s">
        <v>1762</v>
      </c>
    </row>
    <row r="814" spans="1:18" ht="89.25">
      <c r="A814" s="159">
        <v>186</v>
      </c>
      <c r="B814" s="159" t="s">
        <v>189</v>
      </c>
      <c r="C814" s="159" t="s">
        <v>2562</v>
      </c>
      <c r="D814" s="159" t="s">
        <v>192</v>
      </c>
      <c r="E814" s="159"/>
      <c r="F814" s="159" t="s">
        <v>2812</v>
      </c>
      <c r="G814" s="157"/>
      <c r="H814" s="157"/>
      <c r="I814" s="159" t="s">
        <v>187</v>
      </c>
      <c r="J814" s="159"/>
      <c r="K814" s="159"/>
      <c r="L814" s="159"/>
      <c r="M814" s="159" t="s">
        <v>222</v>
      </c>
      <c r="N814" s="511"/>
      <c r="O814" s="157"/>
      <c r="P814" s="157"/>
      <c r="Q814" s="157"/>
      <c r="R814" s="159"/>
    </row>
    <row r="815" spans="1:18" ht="76.5">
      <c r="A815" s="159">
        <v>187</v>
      </c>
      <c r="B815" s="159" t="s">
        <v>189</v>
      </c>
      <c r="C815" s="159" t="s">
        <v>369</v>
      </c>
      <c r="D815" s="199" t="s">
        <v>194</v>
      </c>
      <c r="E815" s="158"/>
      <c r="F815" s="159" t="s">
        <v>3366</v>
      </c>
      <c r="G815" s="157"/>
      <c r="H815" s="157">
        <v>4993253.45</v>
      </c>
      <c r="I815" s="159" t="s">
        <v>187</v>
      </c>
      <c r="J815" s="159"/>
      <c r="K815" s="159"/>
      <c r="L815" s="159"/>
      <c r="M815" s="159" t="s">
        <v>201</v>
      </c>
      <c r="N815" s="511"/>
      <c r="O815" s="157"/>
      <c r="P815" s="157">
        <f>+G815+H815</f>
        <v>4993253.45</v>
      </c>
      <c r="Q815" s="157"/>
      <c r="R815" s="159" t="s">
        <v>2920</v>
      </c>
    </row>
    <row r="816" spans="1:18" ht="38.25">
      <c r="A816" s="159">
        <v>188</v>
      </c>
      <c r="B816" s="159" t="s">
        <v>189</v>
      </c>
      <c r="C816" s="159" t="s">
        <v>369</v>
      </c>
      <c r="D816" s="199" t="s">
        <v>194</v>
      </c>
      <c r="E816" s="158"/>
      <c r="F816" s="159" t="s">
        <v>300</v>
      </c>
      <c r="G816" s="157">
        <v>197981410.08000001</v>
      </c>
      <c r="H816" s="157">
        <v>26101558.760000002</v>
      </c>
      <c r="I816" s="159" t="s">
        <v>187</v>
      </c>
      <c r="J816" s="159"/>
      <c r="K816" s="159"/>
      <c r="L816" s="159"/>
      <c r="M816" s="159" t="s">
        <v>222</v>
      </c>
      <c r="N816" s="511"/>
      <c r="O816" s="157"/>
      <c r="P816" s="157"/>
      <c r="Q816" s="157"/>
      <c r="R816" s="159" t="s">
        <v>2921</v>
      </c>
    </row>
    <row r="817" spans="1:18" ht="63.75">
      <c r="A817" s="159">
        <v>189</v>
      </c>
      <c r="B817" s="159" t="s">
        <v>189</v>
      </c>
      <c r="C817" s="159" t="s">
        <v>194</v>
      </c>
      <c r="D817" s="159" t="s">
        <v>3367</v>
      </c>
      <c r="E817" s="159"/>
      <c r="F817" s="159" t="s">
        <v>3368</v>
      </c>
      <c r="G817" s="157">
        <v>31319.61</v>
      </c>
      <c r="H817" s="157">
        <v>4185.41</v>
      </c>
      <c r="I817" s="159" t="s">
        <v>2751</v>
      </c>
      <c r="J817" s="159"/>
      <c r="K817" s="159"/>
      <c r="L817" s="159"/>
      <c r="M817" s="159" t="s">
        <v>222</v>
      </c>
      <c r="N817" s="511"/>
      <c r="O817" s="157"/>
      <c r="P817" s="157"/>
      <c r="Q817" s="157"/>
      <c r="R817" s="159" t="s">
        <v>2916</v>
      </c>
    </row>
    <row r="818" spans="1:18" ht="15" customHeight="1">
      <c r="A818" s="160" t="s">
        <v>2611</v>
      </c>
      <c r="B818" s="160"/>
      <c r="C818" s="160"/>
      <c r="D818" s="160"/>
      <c r="E818" s="160"/>
      <c r="F818" s="160"/>
      <c r="G818" s="160"/>
      <c r="H818" s="160"/>
      <c r="I818" s="160"/>
      <c r="J818" s="160"/>
      <c r="K818" s="160"/>
      <c r="L818" s="160"/>
      <c r="M818" s="160"/>
      <c r="N818" s="509"/>
      <c r="O818" s="160"/>
      <c r="P818" s="160"/>
      <c r="Q818" s="160"/>
      <c r="R818" s="160"/>
    </row>
    <row r="819" spans="1:18" ht="153">
      <c r="A819" s="153">
        <v>1</v>
      </c>
      <c r="B819" s="151" t="s">
        <v>190</v>
      </c>
      <c r="C819" s="145" t="s">
        <v>191</v>
      </c>
      <c r="D819" s="145" t="s">
        <v>224</v>
      </c>
      <c r="E819" s="145"/>
      <c r="F819" s="159" t="s">
        <v>3466</v>
      </c>
      <c r="G819" s="171"/>
      <c r="H819" s="171"/>
      <c r="I819" s="197" t="s">
        <v>2299</v>
      </c>
      <c r="J819" s="159" t="s">
        <v>2912</v>
      </c>
      <c r="K819" s="159"/>
      <c r="L819" s="159"/>
      <c r="M819" s="159" t="s">
        <v>201</v>
      </c>
      <c r="N819" s="512">
        <v>2013</v>
      </c>
      <c r="O819" s="150"/>
      <c r="P819" s="150"/>
      <c r="Q819" s="150"/>
      <c r="R819" s="151"/>
    </row>
    <row r="820" spans="1:18" ht="114.75">
      <c r="A820" s="153">
        <v>2</v>
      </c>
      <c r="B820" s="151" t="s">
        <v>190</v>
      </c>
      <c r="C820" s="145" t="s">
        <v>191</v>
      </c>
      <c r="D820" s="145" t="s">
        <v>224</v>
      </c>
      <c r="E820" s="145"/>
      <c r="F820" s="159" t="s">
        <v>3467</v>
      </c>
      <c r="G820" s="171"/>
      <c r="H820" s="171"/>
      <c r="I820" s="197" t="s">
        <v>1776</v>
      </c>
      <c r="J820" s="159" t="s">
        <v>2905</v>
      </c>
      <c r="K820" s="159" t="s">
        <v>2906</v>
      </c>
      <c r="L820" s="159"/>
      <c r="M820" s="159" t="s">
        <v>222</v>
      </c>
      <c r="N820" s="512">
        <v>2013</v>
      </c>
      <c r="O820" s="150"/>
      <c r="P820" s="150"/>
      <c r="Q820" s="150"/>
      <c r="R820" s="151"/>
    </row>
    <row r="821" spans="1:18" ht="165.75">
      <c r="A821" s="153">
        <v>3</v>
      </c>
      <c r="B821" s="151" t="s">
        <v>190</v>
      </c>
      <c r="C821" s="145" t="s">
        <v>191</v>
      </c>
      <c r="D821" s="145" t="s">
        <v>224</v>
      </c>
      <c r="E821" s="145"/>
      <c r="F821" s="159" t="s">
        <v>3468</v>
      </c>
      <c r="G821" s="171"/>
      <c r="H821" s="171"/>
      <c r="I821" s="197" t="s">
        <v>2300</v>
      </c>
      <c r="J821" s="159" t="s">
        <v>2913</v>
      </c>
      <c r="K821" s="159"/>
      <c r="L821" s="159"/>
      <c r="M821" s="159" t="s">
        <v>201</v>
      </c>
      <c r="N821" s="512">
        <v>2013</v>
      </c>
      <c r="O821" s="150"/>
      <c r="P821" s="150"/>
      <c r="Q821" s="150"/>
      <c r="R821" s="151"/>
    </row>
    <row r="822" spans="1:18" ht="51">
      <c r="A822" s="153">
        <v>4</v>
      </c>
      <c r="B822" s="151" t="s">
        <v>190</v>
      </c>
      <c r="C822" s="145" t="s">
        <v>2571</v>
      </c>
      <c r="D822" s="145" t="s">
        <v>473</v>
      </c>
      <c r="E822" s="145"/>
      <c r="F822" s="159" t="s">
        <v>3395</v>
      </c>
      <c r="G822" s="171">
        <v>41218.69</v>
      </c>
      <c r="H822" s="171"/>
      <c r="I822" s="197" t="s">
        <v>187</v>
      </c>
      <c r="J822" s="159"/>
      <c r="K822" s="159"/>
      <c r="L822" s="159"/>
      <c r="M822" s="159" t="s">
        <v>222</v>
      </c>
      <c r="N822" s="512">
        <v>2013</v>
      </c>
      <c r="O822" s="150"/>
      <c r="P822" s="150"/>
      <c r="Q822" s="150"/>
      <c r="R822" s="151"/>
    </row>
    <row r="823" spans="1:18" ht="191.25">
      <c r="A823" s="153">
        <v>5</v>
      </c>
      <c r="B823" s="151" t="s">
        <v>190</v>
      </c>
      <c r="C823" s="145" t="s">
        <v>473</v>
      </c>
      <c r="D823" s="145" t="s">
        <v>2571</v>
      </c>
      <c r="E823" s="145"/>
      <c r="F823" s="159" t="s">
        <v>3383</v>
      </c>
      <c r="G823" s="171"/>
      <c r="H823" s="171"/>
      <c r="I823" s="197" t="s">
        <v>2979</v>
      </c>
      <c r="J823" s="159" t="s">
        <v>2986</v>
      </c>
      <c r="K823" s="159"/>
      <c r="L823" s="159"/>
      <c r="M823" s="159" t="s">
        <v>201</v>
      </c>
      <c r="N823" s="512">
        <v>2013</v>
      </c>
      <c r="O823" s="150"/>
      <c r="P823" s="150"/>
      <c r="Q823" s="150"/>
      <c r="R823" s="151"/>
    </row>
    <row r="824" spans="1:18" ht="76.5">
      <c r="A824" s="153">
        <v>6</v>
      </c>
      <c r="B824" s="151" t="s">
        <v>190</v>
      </c>
      <c r="C824" s="145" t="s">
        <v>2301</v>
      </c>
      <c r="D824" s="145" t="s">
        <v>192</v>
      </c>
      <c r="E824" s="145"/>
      <c r="F824" s="159" t="s">
        <v>2302</v>
      </c>
      <c r="G824" s="171">
        <v>54770126.619999997</v>
      </c>
      <c r="H824" s="171"/>
      <c r="I824" s="197" t="s">
        <v>2303</v>
      </c>
      <c r="J824" s="159" t="s">
        <v>2518</v>
      </c>
      <c r="K824" s="159"/>
      <c r="L824" s="159"/>
      <c r="M824" s="159" t="s">
        <v>222</v>
      </c>
      <c r="N824" s="512">
        <v>2013</v>
      </c>
      <c r="O824" s="150"/>
      <c r="P824" s="150"/>
      <c r="Q824" s="150"/>
      <c r="R824" s="151"/>
    </row>
    <row r="825" spans="1:18" ht="38.25">
      <c r="A825" s="153">
        <v>7</v>
      </c>
      <c r="B825" s="151" t="s">
        <v>190</v>
      </c>
      <c r="C825" s="145" t="s">
        <v>191</v>
      </c>
      <c r="D825" s="145" t="s">
        <v>473</v>
      </c>
      <c r="E825" s="145"/>
      <c r="F825" s="159" t="s">
        <v>1792</v>
      </c>
      <c r="G825" s="171">
        <v>25883734.800000001</v>
      </c>
      <c r="H825" s="171"/>
      <c r="I825" s="197" t="s">
        <v>188</v>
      </c>
      <c r="J825" s="159"/>
      <c r="K825" s="159"/>
      <c r="L825" s="159"/>
      <c r="M825" s="159" t="s">
        <v>222</v>
      </c>
      <c r="N825" s="512">
        <v>2013</v>
      </c>
      <c r="O825" s="150"/>
      <c r="P825" s="150"/>
      <c r="Q825" s="150"/>
      <c r="R825" s="151"/>
    </row>
    <row r="826" spans="1:18" ht="51">
      <c r="A826" s="153">
        <v>8</v>
      </c>
      <c r="B826" s="151" t="s">
        <v>190</v>
      </c>
      <c r="C826" s="145" t="s">
        <v>191</v>
      </c>
      <c r="D826" s="145" t="s">
        <v>473</v>
      </c>
      <c r="E826" s="145"/>
      <c r="F826" s="159" t="s">
        <v>2896</v>
      </c>
      <c r="G826" s="171"/>
      <c r="H826" s="171">
        <v>980387.91</v>
      </c>
      <c r="I826" s="197" t="s">
        <v>1794</v>
      </c>
      <c r="J826" s="159" t="s">
        <v>187</v>
      </c>
      <c r="K826" s="159"/>
      <c r="L826" s="159"/>
      <c r="M826" s="159" t="s">
        <v>222</v>
      </c>
      <c r="N826" s="512">
        <v>2013</v>
      </c>
      <c r="O826" s="150"/>
      <c r="P826" s="150"/>
      <c r="Q826" s="150">
        <v>980387.91</v>
      </c>
      <c r="R826" s="151"/>
    </row>
    <row r="827" spans="1:18" ht="38.25">
      <c r="A827" s="153">
        <v>9</v>
      </c>
      <c r="B827" s="151" t="s">
        <v>190</v>
      </c>
      <c r="C827" s="145" t="s">
        <v>191</v>
      </c>
      <c r="D827" s="145" t="s">
        <v>473</v>
      </c>
      <c r="E827" s="145"/>
      <c r="F827" s="159" t="s">
        <v>1795</v>
      </c>
      <c r="G827" s="171">
        <v>25507326.469999999</v>
      </c>
      <c r="H827" s="171"/>
      <c r="I827" s="197" t="s">
        <v>187</v>
      </c>
      <c r="J827" s="159"/>
      <c r="K827" s="159"/>
      <c r="L827" s="159"/>
      <c r="M827" s="159" t="s">
        <v>222</v>
      </c>
      <c r="N827" s="512">
        <v>2013</v>
      </c>
      <c r="O827" s="150"/>
      <c r="P827" s="150"/>
      <c r="Q827" s="150"/>
      <c r="R827" s="151"/>
    </row>
    <row r="828" spans="1:18" ht="63.75">
      <c r="A828" s="153">
        <v>10</v>
      </c>
      <c r="B828" s="151" t="s">
        <v>190</v>
      </c>
      <c r="C828" s="145" t="s">
        <v>191</v>
      </c>
      <c r="D828" s="145" t="s">
        <v>473</v>
      </c>
      <c r="E828" s="145"/>
      <c r="F828" s="159" t="s">
        <v>2897</v>
      </c>
      <c r="G828" s="171"/>
      <c r="H828" s="171">
        <v>1032628.34</v>
      </c>
      <c r="I828" s="197" t="s">
        <v>2911</v>
      </c>
      <c r="J828" s="159" t="s">
        <v>187</v>
      </c>
      <c r="K828" s="159"/>
      <c r="L828" s="159"/>
      <c r="M828" s="159" t="s">
        <v>222</v>
      </c>
      <c r="N828" s="512">
        <v>2013</v>
      </c>
      <c r="O828" s="150"/>
      <c r="P828" s="150"/>
      <c r="Q828" s="150">
        <v>1032628.34</v>
      </c>
      <c r="R828" s="151"/>
    </row>
    <row r="829" spans="1:18" ht="76.5">
      <c r="A829" s="153">
        <v>11</v>
      </c>
      <c r="B829" s="151" t="s">
        <v>190</v>
      </c>
      <c r="C829" s="145" t="s">
        <v>191</v>
      </c>
      <c r="D829" s="145" t="s">
        <v>2304</v>
      </c>
      <c r="E829" s="145"/>
      <c r="F829" s="159" t="s">
        <v>3372</v>
      </c>
      <c r="G829" s="171">
        <v>496023.2</v>
      </c>
      <c r="H829" s="171"/>
      <c r="I829" s="197" t="s">
        <v>2305</v>
      </c>
      <c r="J829" s="159" t="s">
        <v>2306</v>
      </c>
      <c r="K829" s="159"/>
      <c r="L829" s="159"/>
      <c r="M829" s="159" t="s">
        <v>222</v>
      </c>
      <c r="N829" s="512">
        <v>2013</v>
      </c>
      <c r="O829" s="150"/>
      <c r="P829" s="150"/>
      <c r="Q829" s="150"/>
      <c r="R829" s="151"/>
    </row>
    <row r="830" spans="1:18" ht="38.25">
      <c r="A830" s="153">
        <v>12</v>
      </c>
      <c r="B830" s="151" t="s">
        <v>190</v>
      </c>
      <c r="C830" s="145" t="s">
        <v>191</v>
      </c>
      <c r="D830" s="145" t="s">
        <v>473</v>
      </c>
      <c r="E830" s="145"/>
      <c r="F830" s="159" t="s">
        <v>1802</v>
      </c>
      <c r="G830" s="171">
        <v>4677359760.2399998</v>
      </c>
      <c r="H830" s="171"/>
      <c r="I830" s="197" t="s">
        <v>187</v>
      </c>
      <c r="J830" s="159"/>
      <c r="K830" s="159"/>
      <c r="L830" s="159"/>
      <c r="M830" s="159" t="s">
        <v>222</v>
      </c>
      <c r="N830" s="512">
        <v>2013</v>
      </c>
      <c r="O830" s="150"/>
      <c r="P830" s="150"/>
      <c r="Q830" s="150"/>
      <c r="R830" s="151"/>
    </row>
    <row r="831" spans="1:18" ht="63.75">
      <c r="A831" s="153">
        <v>13</v>
      </c>
      <c r="B831" s="151" t="s">
        <v>190</v>
      </c>
      <c r="C831" s="145" t="s">
        <v>191</v>
      </c>
      <c r="D831" s="145" t="s">
        <v>473</v>
      </c>
      <c r="E831" s="145"/>
      <c r="F831" s="159" t="s">
        <v>2895</v>
      </c>
      <c r="G831" s="171"/>
      <c r="H831" s="171">
        <v>5948313.0599999996</v>
      </c>
      <c r="I831" s="197" t="s">
        <v>1803</v>
      </c>
      <c r="J831" s="159" t="s">
        <v>1804</v>
      </c>
      <c r="K831" s="159"/>
      <c r="L831" s="159"/>
      <c r="M831" s="159" t="s">
        <v>222</v>
      </c>
      <c r="N831" s="512">
        <v>2013</v>
      </c>
      <c r="O831" s="150"/>
      <c r="P831" s="150"/>
      <c r="Q831" s="150">
        <v>5948313.0599999996</v>
      </c>
      <c r="R831" s="151"/>
    </row>
    <row r="832" spans="1:18" ht="76.5">
      <c r="A832" s="153">
        <v>14</v>
      </c>
      <c r="B832" s="151" t="s">
        <v>190</v>
      </c>
      <c r="C832" s="145" t="s">
        <v>191</v>
      </c>
      <c r="D832" s="145" t="s">
        <v>2304</v>
      </c>
      <c r="E832" s="145"/>
      <c r="F832" s="159" t="s">
        <v>3373</v>
      </c>
      <c r="G832" s="171">
        <v>229386.95</v>
      </c>
      <c r="H832" s="171"/>
      <c r="I832" s="197" t="s">
        <v>1806</v>
      </c>
      <c r="J832" s="159"/>
      <c r="K832" s="159"/>
      <c r="L832" s="159"/>
      <c r="M832" s="159" t="s">
        <v>222</v>
      </c>
      <c r="N832" s="512">
        <v>2013</v>
      </c>
      <c r="O832" s="150"/>
      <c r="P832" s="150"/>
      <c r="Q832" s="150"/>
      <c r="R832" s="151"/>
    </row>
    <row r="833" spans="1:18" ht="38.25">
      <c r="A833" s="153">
        <v>15</v>
      </c>
      <c r="B833" s="151" t="s">
        <v>190</v>
      </c>
      <c r="C833" s="145" t="s">
        <v>1807</v>
      </c>
      <c r="D833" s="145" t="s">
        <v>192</v>
      </c>
      <c r="E833" s="145"/>
      <c r="F833" s="159" t="s">
        <v>2824</v>
      </c>
      <c r="G833" s="171"/>
      <c r="H833" s="171"/>
      <c r="I833" s="197" t="s">
        <v>187</v>
      </c>
      <c r="J833" s="159"/>
      <c r="K833" s="159"/>
      <c r="L833" s="159"/>
      <c r="M833" s="159" t="s">
        <v>201</v>
      </c>
      <c r="N833" s="512">
        <v>2013</v>
      </c>
      <c r="O833" s="150"/>
      <c r="P833" s="150"/>
      <c r="Q833" s="150"/>
      <c r="R833" s="151"/>
    </row>
    <row r="834" spans="1:18" ht="38.25">
      <c r="A834" s="153">
        <v>16</v>
      </c>
      <c r="B834" s="151" t="s">
        <v>190</v>
      </c>
      <c r="C834" s="145" t="s">
        <v>3403</v>
      </c>
      <c r="D834" s="145" t="s">
        <v>192</v>
      </c>
      <c r="E834" s="145"/>
      <c r="F834" s="159" t="s">
        <v>1810</v>
      </c>
      <c r="G834" s="171"/>
      <c r="H834" s="171"/>
      <c r="I834" s="197" t="s">
        <v>2909</v>
      </c>
      <c r="J834" s="159"/>
      <c r="K834" s="159"/>
      <c r="L834" s="159"/>
      <c r="M834" s="159" t="s">
        <v>222</v>
      </c>
      <c r="N834" s="512">
        <v>2013</v>
      </c>
      <c r="O834" s="150"/>
      <c r="P834" s="150"/>
      <c r="Q834" s="150"/>
      <c r="R834" s="151"/>
    </row>
    <row r="835" spans="1:18" ht="178.5">
      <c r="A835" s="153">
        <v>17</v>
      </c>
      <c r="B835" s="151" t="s">
        <v>190</v>
      </c>
      <c r="C835" s="145" t="s">
        <v>191</v>
      </c>
      <c r="D835" s="145" t="s">
        <v>2274</v>
      </c>
      <c r="E835" s="145"/>
      <c r="F835" s="159" t="s">
        <v>3369</v>
      </c>
      <c r="G835" s="171"/>
      <c r="H835" s="171">
        <v>47874.239999999998</v>
      </c>
      <c r="I835" s="197" t="s">
        <v>2307</v>
      </c>
      <c r="J835" s="159" t="s">
        <v>2519</v>
      </c>
      <c r="K835" s="159"/>
      <c r="L835" s="159"/>
      <c r="M835" s="159" t="s">
        <v>222</v>
      </c>
      <c r="N835" s="512">
        <v>2013</v>
      </c>
      <c r="O835" s="150"/>
      <c r="P835" s="150"/>
      <c r="Q835" s="150"/>
      <c r="R835" s="151"/>
    </row>
    <row r="836" spans="1:18" ht="51">
      <c r="A836" s="153">
        <v>18</v>
      </c>
      <c r="B836" s="151" t="s">
        <v>190</v>
      </c>
      <c r="C836" s="145" t="s">
        <v>191</v>
      </c>
      <c r="D836" s="145" t="s">
        <v>2308</v>
      </c>
      <c r="E836" s="145"/>
      <c r="F836" s="159" t="s">
        <v>3442</v>
      </c>
      <c r="G836" s="171">
        <v>90860</v>
      </c>
      <c r="H836" s="171">
        <v>16520</v>
      </c>
      <c r="I836" s="197" t="s">
        <v>2585</v>
      </c>
      <c r="J836" s="159"/>
      <c r="K836" s="159"/>
      <c r="L836" s="159"/>
      <c r="M836" s="159" t="s">
        <v>222</v>
      </c>
      <c r="N836" s="512">
        <v>2013</v>
      </c>
      <c r="O836" s="150"/>
      <c r="P836" s="150"/>
      <c r="Q836" s="150"/>
      <c r="R836" s="151"/>
    </row>
    <row r="837" spans="1:18" ht="76.5">
      <c r="A837" s="153">
        <v>19</v>
      </c>
      <c r="B837" s="151" t="s">
        <v>190</v>
      </c>
      <c r="C837" s="145" t="s">
        <v>337</v>
      </c>
      <c r="D837" s="145" t="s">
        <v>192</v>
      </c>
      <c r="E837" s="145"/>
      <c r="F837" s="159" t="s">
        <v>3445</v>
      </c>
      <c r="G837" s="171">
        <v>1205135.32</v>
      </c>
      <c r="H837" s="171">
        <v>329364.06</v>
      </c>
      <c r="I837" s="197" t="s">
        <v>2586</v>
      </c>
      <c r="J837" s="159" t="s">
        <v>187</v>
      </c>
      <c r="K837" s="159"/>
      <c r="L837" s="159"/>
      <c r="M837" s="159" t="s">
        <v>222</v>
      </c>
      <c r="N837" s="512">
        <v>2013</v>
      </c>
      <c r="O837" s="150"/>
      <c r="P837" s="150"/>
      <c r="Q837" s="150"/>
      <c r="R837" s="151"/>
    </row>
    <row r="838" spans="1:18" ht="38.25">
      <c r="A838" s="153">
        <v>20</v>
      </c>
      <c r="B838" s="151" t="s">
        <v>190</v>
      </c>
      <c r="C838" s="145" t="s">
        <v>337</v>
      </c>
      <c r="D838" s="145" t="s">
        <v>192</v>
      </c>
      <c r="E838" s="145"/>
      <c r="F838" s="159" t="s">
        <v>3446</v>
      </c>
      <c r="G838" s="171">
        <v>2556269.2799999998</v>
      </c>
      <c r="H838" s="171">
        <v>679756.84</v>
      </c>
      <c r="I838" s="197" t="s">
        <v>187</v>
      </c>
      <c r="J838" s="159"/>
      <c r="K838" s="159"/>
      <c r="L838" s="159"/>
      <c r="M838" s="159" t="s">
        <v>222</v>
      </c>
      <c r="N838" s="512">
        <v>2013</v>
      </c>
      <c r="O838" s="150"/>
      <c r="P838" s="150"/>
      <c r="Q838" s="150"/>
      <c r="R838" s="151"/>
    </row>
    <row r="839" spans="1:18" ht="38.25">
      <c r="A839" s="153">
        <v>21</v>
      </c>
      <c r="B839" s="151" t="s">
        <v>190</v>
      </c>
      <c r="C839" s="145" t="s">
        <v>337</v>
      </c>
      <c r="D839" s="145" t="s">
        <v>192</v>
      </c>
      <c r="E839" s="145"/>
      <c r="F839" s="159" t="s">
        <v>3447</v>
      </c>
      <c r="G839" s="171">
        <v>8208241.04</v>
      </c>
      <c r="H839" s="171">
        <v>326840.18</v>
      </c>
      <c r="I839" s="197" t="s">
        <v>187</v>
      </c>
      <c r="J839" s="159"/>
      <c r="K839" s="159"/>
      <c r="L839" s="159"/>
      <c r="M839" s="159" t="s">
        <v>222</v>
      </c>
      <c r="N839" s="512">
        <v>2013</v>
      </c>
      <c r="O839" s="150"/>
      <c r="P839" s="150"/>
      <c r="Q839" s="150"/>
      <c r="R839" s="151"/>
    </row>
    <row r="840" spans="1:18" ht="38.25">
      <c r="A840" s="153">
        <v>22</v>
      </c>
      <c r="B840" s="151" t="s">
        <v>190</v>
      </c>
      <c r="C840" s="145" t="s">
        <v>337</v>
      </c>
      <c r="D840" s="145" t="s">
        <v>192</v>
      </c>
      <c r="E840" s="145"/>
      <c r="F840" s="159" t="s">
        <v>3448</v>
      </c>
      <c r="G840" s="171">
        <v>8396986.0099999998</v>
      </c>
      <c r="H840" s="171">
        <v>162914.1</v>
      </c>
      <c r="I840" s="197" t="s">
        <v>187</v>
      </c>
      <c r="J840" s="159"/>
      <c r="K840" s="159"/>
      <c r="L840" s="159"/>
      <c r="M840" s="159" t="s">
        <v>222</v>
      </c>
      <c r="N840" s="512">
        <v>2013</v>
      </c>
      <c r="O840" s="150"/>
      <c r="P840" s="150"/>
      <c r="Q840" s="150"/>
      <c r="R840" s="151"/>
    </row>
    <row r="841" spans="1:18" ht="38.25">
      <c r="A841" s="153">
        <v>23</v>
      </c>
      <c r="B841" s="151" t="s">
        <v>190</v>
      </c>
      <c r="C841" s="145" t="s">
        <v>191</v>
      </c>
      <c r="D841" s="145" t="s">
        <v>2309</v>
      </c>
      <c r="E841" s="145"/>
      <c r="F841" s="159" t="s">
        <v>3370</v>
      </c>
      <c r="G841" s="171"/>
      <c r="H841" s="171">
        <v>470916</v>
      </c>
      <c r="I841" s="197" t="s">
        <v>187</v>
      </c>
      <c r="J841" s="159"/>
      <c r="K841" s="159"/>
      <c r="L841" s="159"/>
      <c r="M841" s="159" t="s">
        <v>222</v>
      </c>
      <c r="N841" s="512">
        <v>2013</v>
      </c>
      <c r="O841" s="150"/>
      <c r="P841" s="150"/>
      <c r="Q841" s="150">
        <v>470916</v>
      </c>
      <c r="R841" s="151"/>
    </row>
    <row r="842" spans="1:18" ht="114.75">
      <c r="A842" s="153">
        <v>24</v>
      </c>
      <c r="B842" s="151" t="s">
        <v>190</v>
      </c>
      <c r="C842" s="145" t="s">
        <v>2310</v>
      </c>
      <c r="D842" s="145" t="s">
        <v>192</v>
      </c>
      <c r="E842" s="145"/>
      <c r="F842" s="159" t="s">
        <v>3404</v>
      </c>
      <c r="G842" s="171">
        <v>38000000</v>
      </c>
      <c r="H842" s="171"/>
      <c r="I842" s="197" t="s">
        <v>2311</v>
      </c>
      <c r="J842" s="159" t="s">
        <v>2908</v>
      </c>
      <c r="K842" s="159" t="s">
        <v>187</v>
      </c>
      <c r="L842" s="159"/>
      <c r="M842" s="159" t="s">
        <v>201</v>
      </c>
      <c r="N842" s="512">
        <v>2013</v>
      </c>
      <c r="O842" s="150"/>
      <c r="P842" s="150"/>
      <c r="Q842" s="150"/>
      <c r="R842" s="151"/>
    </row>
    <row r="843" spans="1:18" ht="38.25">
      <c r="A843" s="153">
        <v>25</v>
      </c>
      <c r="B843" s="151" t="s">
        <v>190</v>
      </c>
      <c r="C843" s="145" t="s">
        <v>191</v>
      </c>
      <c r="D843" s="145" t="s">
        <v>2688</v>
      </c>
      <c r="E843" s="145"/>
      <c r="F843" s="159" t="s">
        <v>3405</v>
      </c>
      <c r="G843" s="171">
        <v>131829.6</v>
      </c>
      <c r="H843" s="171">
        <v>80948</v>
      </c>
      <c r="I843" s="197" t="s">
        <v>2218</v>
      </c>
      <c r="J843" s="159"/>
      <c r="K843" s="159"/>
      <c r="L843" s="159"/>
      <c r="M843" s="159" t="s">
        <v>222</v>
      </c>
      <c r="N843" s="512">
        <v>2013</v>
      </c>
      <c r="O843" s="150"/>
      <c r="P843" s="150"/>
      <c r="Q843" s="150"/>
      <c r="R843" s="151"/>
    </row>
    <row r="844" spans="1:18" ht="38.25">
      <c r="A844" s="153">
        <v>26</v>
      </c>
      <c r="B844" s="151" t="s">
        <v>190</v>
      </c>
      <c r="C844" s="145" t="s">
        <v>1831</v>
      </c>
      <c r="D844" s="145" t="s">
        <v>192</v>
      </c>
      <c r="E844" s="145"/>
      <c r="F844" s="159" t="s">
        <v>2709</v>
      </c>
      <c r="G844" s="171"/>
      <c r="H844" s="171"/>
      <c r="I844" s="197" t="s">
        <v>2312</v>
      </c>
      <c r="J844" s="159" t="s">
        <v>2907</v>
      </c>
      <c r="K844" s="159"/>
      <c r="L844" s="159"/>
      <c r="M844" s="159" t="s">
        <v>222</v>
      </c>
      <c r="N844" s="512">
        <v>2013</v>
      </c>
      <c r="O844" s="150"/>
      <c r="P844" s="150"/>
      <c r="Q844" s="150"/>
      <c r="R844" s="151"/>
    </row>
    <row r="845" spans="1:18" ht="89.25">
      <c r="A845" s="153">
        <v>27</v>
      </c>
      <c r="B845" s="151" t="s">
        <v>190</v>
      </c>
      <c r="C845" s="145" t="s">
        <v>3374</v>
      </c>
      <c r="D845" s="145" t="s">
        <v>192</v>
      </c>
      <c r="E845" s="145"/>
      <c r="F845" s="159" t="s">
        <v>453</v>
      </c>
      <c r="G845" s="171">
        <v>4057803</v>
      </c>
      <c r="H845" s="171"/>
      <c r="I845" s="197" t="s">
        <v>454</v>
      </c>
      <c r="J845" s="159" t="s">
        <v>187</v>
      </c>
      <c r="K845" s="159"/>
      <c r="L845" s="159"/>
      <c r="M845" s="159" t="s">
        <v>201</v>
      </c>
      <c r="N845" s="512">
        <v>2013</v>
      </c>
      <c r="O845" s="150"/>
      <c r="P845" s="170">
        <v>3004554.5</v>
      </c>
      <c r="Q845" s="150"/>
      <c r="R845" s="151" t="s">
        <v>3406</v>
      </c>
    </row>
    <row r="846" spans="1:18" ht="76.5">
      <c r="A846" s="153">
        <v>28</v>
      </c>
      <c r="B846" s="151" t="s">
        <v>190</v>
      </c>
      <c r="C846" s="145" t="s">
        <v>2571</v>
      </c>
      <c r="D846" s="145" t="s">
        <v>224</v>
      </c>
      <c r="E846" s="145" t="s">
        <v>2313</v>
      </c>
      <c r="F846" s="159" t="s">
        <v>2885</v>
      </c>
      <c r="G846" s="171"/>
      <c r="H846" s="171"/>
      <c r="I846" s="197" t="s">
        <v>2314</v>
      </c>
      <c r="J846" s="159"/>
      <c r="K846" s="159"/>
      <c r="L846" s="159"/>
      <c r="M846" s="159" t="s">
        <v>201</v>
      </c>
      <c r="N846" s="512">
        <v>2013</v>
      </c>
      <c r="O846" s="150"/>
      <c r="P846" s="150"/>
      <c r="Q846" s="150"/>
      <c r="R846" s="151"/>
    </row>
    <row r="847" spans="1:18" ht="76.5">
      <c r="A847" s="153">
        <v>29</v>
      </c>
      <c r="B847" s="151" t="s">
        <v>190</v>
      </c>
      <c r="C847" s="145" t="s">
        <v>2571</v>
      </c>
      <c r="D847" s="145" t="s">
        <v>224</v>
      </c>
      <c r="E847" s="145" t="s">
        <v>2315</v>
      </c>
      <c r="F847" s="159" t="s">
        <v>2886</v>
      </c>
      <c r="G847" s="171"/>
      <c r="H847" s="171"/>
      <c r="I847" s="197" t="s">
        <v>1842</v>
      </c>
      <c r="J847" s="159"/>
      <c r="K847" s="159"/>
      <c r="L847" s="159"/>
      <c r="M847" s="159" t="s">
        <v>223</v>
      </c>
      <c r="N847" s="512">
        <v>2013</v>
      </c>
      <c r="O847" s="150"/>
      <c r="P847" s="150"/>
      <c r="Q847" s="150"/>
      <c r="R847" s="151"/>
    </row>
    <row r="848" spans="1:18" ht="76.5">
      <c r="A848" s="153">
        <v>30</v>
      </c>
      <c r="B848" s="151" t="s">
        <v>190</v>
      </c>
      <c r="C848" s="145" t="s">
        <v>2571</v>
      </c>
      <c r="D848" s="145" t="s">
        <v>224</v>
      </c>
      <c r="E848" s="145" t="s">
        <v>1844</v>
      </c>
      <c r="F848" s="159" t="s">
        <v>2887</v>
      </c>
      <c r="G848" s="171"/>
      <c r="H848" s="171"/>
      <c r="I848" s="197" t="s">
        <v>2316</v>
      </c>
      <c r="J848" s="159" t="s">
        <v>187</v>
      </c>
      <c r="K848" s="159"/>
      <c r="L848" s="159"/>
      <c r="M848" s="159" t="s">
        <v>201</v>
      </c>
      <c r="N848" s="512">
        <v>2013</v>
      </c>
      <c r="O848" s="150"/>
      <c r="P848" s="150"/>
      <c r="Q848" s="150"/>
      <c r="R848" s="151"/>
    </row>
    <row r="849" spans="1:18" ht="76.5">
      <c r="A849" s="153">
        <v>31</v>
      </c>
      <c r="B849" s="151" t="s">
        <v>190</v>
      </c>
      <c r="C849" s="145" t="s">
        <v>2571</v>
      </c>
      <c r="D849" s="145" t="s">
        <v>224</v>
      </c>
      <c r="E849" s="145" t="s">
        <v>1847</v>
      </c>
      <c r="F849" s="159" t="s">
        <v>2888</v>
      </c>
      <c r="G849" s="171"/>
      <c r="H849" s="171"/>
      <c r="I849" s="197" t="s">
        <v>2317</v>
      </c>
      <c r="J849" s="159" t="s">
        <v>2318</v>
      </c>
      <c r="K849" s="159"/>
      <c r="L849" s="159"/>
      <c r="M849" s="159" t="s">
        <v>201</v>
      </c>
      <c r="N849" s="512">
        <v>2013</v>
      </c>
      <c r="O849" s="150"/>
      <c r="P849" s="150"/>
      <c r="Q849" s="150"/>
      <c r="R849" s="151"/>
    </row>
    <row r="850" spans="1:18" ht="38.25">
      <c r="A850" s="153">
        <v>32</v>
      </c>
      <c r="B850" s="151" t="s">
        <v>190</v>
      </c>
      <c r="C850" s="145" t="s">
        <v>2571</v>
      </c>
      <c r="D850" s="145" t="s">
        <v>2319</v>
      </c>
      <c r="E850" s="145"/>
      <c r="F850" s="159" t="s">
        <v>3099</v>
      </c>
      <c r="G850" s="171">
        <v>998280</v>
      </c>
      <c r="H850" s="171">
        <v>221618</v>
      </c>
      <c r="I850" s="197" t="s">
        <v>187</v>
      </c>
      <c r="J850" s="159"/>
      <c r="K850" s="159"/>
      <c r="L850" s="159"/>
      <c r="M850" s="159" t="s">
        <v>222</v>
      </c>
      <c r="N850" s="512">
        <v>2013</v>
      </c>
      <c r="O850" s="150"/>
      <c r="P850" s="150"/>
      <c r="Q850" s="150">
        <v>221618</v>
      </c>
      <c r="R850" s="151"/>
    </row>
    <row r="851" spans="1:18" ht="76.5">
      <c r="A851" s="153">
        <v>33</v>
      </c>
      <c r="B851" s="151" t="s">
        <v>190</v>
      </c>
      <c r="C851" s="145" t="s">
        <v>2571</v>
      </c>
      <c r="D851" s="145" t="s">
        <v>2320</v>
      </c>
      <c r="E851" s="145"/>
      <c r="F851" s="159" t="s">
        <v>3100</v>
      </c>
      <c r="G851" s="171">
        <v>86591.23</v>
      </c>
      <c r="H851" s="171">
        <v>6088.12</v>
      </c>
      <c r="I851" s="197" t="s">
        <v>2321</v>
      </c>
      <c r="J851" s="159"/>
      <c r="K851" s="159"/>
      <c r="L851" s="159"/>
      <c r="M851" s="159" t="s">
        <v>222</v>
      </c>
      <c r="N851" s="512">
        <v>2013</v>
      </c>
      <c r="O851" s="150"/>
      <c r="P851" s="150"/>
      <c r="Q851" s="150"/>
      <c r="R851" s="151"/>
    </row>
    <row r="852" spans="1:18" ht="38.25">
      <c r="A852" s="153">
        <v>34</v>
      </c>
      <c r="B852" s="151" t="s">
        <v>190</v>
      </c>
      <c r="C852" s="145" t="s">
        <v>2571</v>
      </c>
      <c r="D852" s="145" t="s">
        <v>1856</v>
      </c>
      <c r="E852" s="145"/>
      <c r="F852" s="159" t="s">
        <v>3101</v>
      </c>
      <c r="G852" s="171">
        <v>87875</v>
      </c>
      <c r="H852" s="171">
        <v>904.79</v>
      </c>
      <c r="I852" s="197" t="s">
        <v>187</v>
      </c>
      <c r="J852" s="159"/>
      <c r="K852" s="159"/>
      <c r="L852" s="159"/>
      <c r="M852" s="159" t="s">
        <v>222</v>
      </c>
      <c r="N852" s="512">
        <v>2013</v>
      </c>
      <c r="O852" s="150"/>
      <c r="P852" s="150"/>
      <c r="Q852" s="150">
        <v>904.79</v>
      </c>
      <c r="R852" s="151"/>
    </row>
    <row r="853" spans="1:18" ht="51">
      <c r="A853" s="153">
        <v>35</v>
      </c>
      <c r="B853" s="151" t="s">
        <v>190</v>
      </c>
      <c r="C853" s="145" t="s">
        <v>2571</v>
      </c>
      <c r="D853" s="145" t="s">
        <v>3423</v>
      </c>
      <c r="E853" s="145"/>
      <c r="F853" s="159" t="s">
        <v>3108</v>
      </c>
      <c r="G853" s="171">
        <v>238969.8</v>
      </c>
      <c r="H853" s="171"/>
      <c r="I853" s="197" t="s">
        <v>2322</v>
      </c>
      <c r="J853" s="159"/>
      <c r="K853" s="159"/>
      <c r="L853" s="159"/>
      <c r="M853" s="159" t="s">
        <v>222</v>
      </c>
      <c r="N853" s="512">
        <v>2013</v>
      </c>
      <c r="O853" s="150"/>
      <c r="P853" s="150"/>
      <c r="Q853" s="150"/>
      <c r="R853" s="151"/>
    </row>
    <row r="854" spans="1:18" ht="51">
      <c r="A854" s="153">
        <v>36</v>
      </c>
      <c r="B854" s="151" t="s">
        <v>190</v>
      </c>
      <c r="C854" s="145" t="s">
        <v>2571</v>
      </c>
      <c r="D854" s="145" t="s">
        <v>3423</v>
      </c>
      <c r="E854" s="145"/>
      <c r="F854" s="159" t="s">
        <v>3109</v>
      </c>
      <c r="G854" s="171">
        <v>200944.03</v>
      </c>
      <c r="H854" s="171"/>
      <c r="I854" s="197" t="s">
        <v>2323</v>
      </c>
      <c r="J854" s="159"/>
      <c r="K854" s="159"/>
      <c r="L854" s="159"/>
      <c r="M854" s="159" t="s">
        <v>222</v>
      </c>
      <c r="N854" s="512">
        <v>2013</v>
      </c>
      <c r="O854" s="150"/>
      <c r="P854" s="150"/>
      <c r="Q854" s="150"/>
      <c r="R854" s="151"/>
    </row>
    <row r="855" spans="1:18" ht="51">
      <c r="A855" s="153">
        <v>37</v>
      </c>
      <c r="B855" s="151" t="s">
        <v>190</v>
      </c>
      <c r="C855" s="145" t="s">
        <v>2571</v>
      </c>
      <c r="D855" s="145" t="s">
        <v>1863</v>
      </c>
      <c r="E855" s="145"/>
      <c r="F855" s="159" t="s">
        <v>2825</v>
      </c>
      <c r="G855" s="171">
        <v>6986.32</v>
      </c>
      <c r="H855" s="171"/>
      <c r="I855" s="197" t="s">
        <v>2324</v>
      </c>
      <c r="J855" s="159"/>
      <c r="K855" s="159"/>
      <c r="L855" s="159"/>
      <c r="M855" s="159" t="s">
        <v>222</v>
      </c>
      <c r="N855" s="512">
        <v>2013</v>
      </c>
      <c r="O855" s="150"/>
      <c r="P855" s="150"/>
      <c r="Q855" s="150"/>
      <c r="R855" s="151"/>
    </row>
    <row r="856" spans="1:18" ht="51">
      <c r="A856" s="153">
        <v>38</v>
      </c>
      <c r="B856" s="151" t="s">
        <v>190</v>
      </c>
      <c r="C856" s="145" t="s">
        <v>2571</v>
      </c>
      <c r="D856" s="145" t="s">
        <v>1866</v>
      </c>
      <c r="E856" s="145"/>
      <c r="F856" s="159" t="s">
        <v>2852</v>
      </c>
      <c r="G856" s="171">
        <v>9986.32</v>
      </c>
      <c r="H856" s="171"/>
      <c r="I856" s="197" t="s">
        <v>2587</v>
      </c>
      <c r="J856" s="159"/>
      <c r="K856" s="159"/>
      <c r="L856" s="159"/>
      <c r="M856" s="159" t="s">
        <v>222</v>
      </c>
      <c r="N856" s="512">
        <v>2013</v>
      </c>
      <c r="O856" s="150"/>
      <c r="P856" s="150"/>
      <c r="Q856" s="150"/>
      <c r="R856" s="151"/>
    </row>
    <row r="857" spans="1:18" ht="51">
      <c r="A857" s="153">
        <v>39</v>
      </c>
      <c r="B857" s="151" t="s">
        <v>190</v>
      </c>
      <c r="C857" s="145" t="s">
        <v>2571</v>
      </c>
      <c r="D857" s="145" t="s">
        <v>1869</v>
      </c>
      <c r="E857" s="145"/>
      <c r="F857" s="159" t="s">
        <v>2826</v>
      </c>
      <c r="G857" s="171">
        <v>4983.53</v>
      </c>
      <c r="H857" s="171"/>
      <c r="I857" s="197" t="s">
        <v>1871</v>
      </c>
      <c r="J857" s="159"/>
      <c r="K857" s="159"/>
      <c r="L857" s="159"/>
      <c r="M857" s="159" t="s">
        <v>222</v>
      </c>
      <c r="N857" s="512">
        <v>2013</v>
      </c>
      <c r="O857" s="150"/>
      <c r="P857" s="150"/>
      <c r="Q857" s="150"/>
      <c r="R857" s="151"/>
    </row>
    <row r="858" spans="1:18" ht="51">
      <c r="A858" s="153">
        <v>40</v>
      </c>
      <c r="B858" s="151" t="s">
        <v>190</v>
      </c>
      <c r="C858" s="145" t="s">
        <v>2571</v>
      </c>
      <c r="D858" s="145" t="s">
        <v>1872</v>
      </c>
      <c r="E858" s="145"/>
      <c r="F858" s="159" t="s">
        <v>2850</v>
      </c>
      <c r="G858" s="171">
        <v>4833.8500000000004</v>
      </c>
      <c r="H858" s="171"/>
      <c r="I858" s="197" t="s">
        <v>2588</v>
      </c>
      <c r="J858" s="159"/>
      <c r="K858" s="159"/>
      <c r="L858" s="159"/>
      <c r="M858" s="159" t="s">
        <v>222</v>
      </c>
      <c r="N858" s="512">
        <v>2013</v>
      </c>
      <c r="O858" s="150"/>
      <c r="P858" s="150"/>
      <c r="Q858" s="150"/>
      <c r="R858" s="151"/>
    </row>
    <row r="859" spans="1:18" ht="51">
      <c r="A859" s="153">
        <v>41</v>
      </c>
      <c r="B859" s="151" t="s">
        <v>190</v>
      </c>
      <c r="C859" s="145" t="s">
        <v>2571</v>
      </c>
      <c r="D859" s="145" t="s">
        <v>1875</v>
      </c>
      <c r="E859" s="145"/>
      <c r="F859" s="159" t="s">
        <v>2827</v>
      </c>
      <c r="G859" s="171">
        <v>96449</v>
      </c>
      <c r="H859" s="171"/>
      <c r="I859" s="197" t="s">
        <v>2325</v>
      </c>
      <c r="J859" s="159"/>
      <c r="K859" s="159"/>
      <c r="L859" s="159"/>
      <c r="M859" s="159" t="s">
        <v>222</v>
      </c>
      <c r="N859" s="512">
        <v>2013</v>
      </c>
      <c r="O859" s="150"/>
      <c r="P859" s="150"/>
      <c r="Q859" s="150"/>
      <c r="R859" s="151"/>
    </row>
    <row r="860" spans="1:18" ht="38.25">
      <c r="A860" s="153">
        <v>42</v>
      </c>
      <c r="B860" s="151" t="s">
        <v>190</v>
      </c>
      <c r="C860" s="145" t="s">
        <v>2571</v>
      </c>
      <c r="D860" s="145" t="s">
        <v>473</v>
      </c>
      <c r="E860" s="145"/>
      <c r="F860" s="159" t="s">
        <v>1878</v>
      </c>
      <c r="G860" s="171">
        <v>78279773.439999998</v>
      </c>
      <c r="H860" s="171"/>
      <c r="I860" s="197" t="s">
        <v>187</v>
      </c>
      <c r="J860" s="159"/>
      <c r="K860" s="159"/>
      <c r="L860" s="159"/>
      <c r="M860" s="159" t="s">
        <v>222</v>
      </c>
      <c r="N860" s="512">
        <v>2013</v>
      </c>
      <c r="O860" s="150"/>
      <c r="P860" s="150"/>
      <c r="Q860" s="150"/>
      <c r="R860" s="151"/>
    </row>
    <row r="861" spans="1:18" ht="25.5">
      <c r="A861" s="153">
        <v>43</v>
      </c>
      <c r="B861" s="151" t="s">
        <v>190</v>
      </c>
      <c r="C861" s="145" t="s">
        <v>2571</v>
      </c>
      <c r="D861" s="145" t="s">
        <v>473</v>
      </c>
      <c r="E861" s="145"/>
      <c r="F861" s="159" t="s">
        <v>2326</v>
      </c>
      <c r="G861" s="171"/>
      <c r="H861" s="171">
        <v>720777.99</v>
      </c>
      <c r="I861" s="197" t="s">
        <v>187</v>
      </c>
      <c r="J861" s="159"/>
      <c r="K861" s="159"/>
      <c r="L861" s="159"/>
      <c r="M861" s="159" t="s">
        <v>222</v>
      </c>
      <c r="N861" s="512">
        <v>2013</v>
      </c>
      <c r="O861" s="150"/>
      <c r="P861" s="150"/>
      <c r="Q861" s="150">
        <v>720777.99</v>
      </c>
      <c r="R861" s="151"/>
    </row>
    <row r="862" spans="1:18" ht="38.25">
      <c r="A862" s="153">
        <v>44</v>
      </c>
      <c r="B862" s="151" t="s">
        <v>190</v>
      </c>
      <c r="C862" s="145" t="s">
        <v>2571</v>
      </c>
      <c r="D862" s="145" t="s">
        <v>473</v>
      </c>
      <c r="E862" s="145"/>
      <c r="F862" s="159" t="s">
        <v>1880</v>
      </c>
      <c r="G862" s="171">
        <v>4786341592.0900002</v>
      </c>
      <c r="H862" s="171"/>
      <c r="I862" s="197" t="s">
        <v>187</v>
      </c>
      <c r="J862" s="159"/>
      <c r="K862" s="159"/>
      <c r="L862" s="159"/>
      <c r="M862" s="159" t="s">
        <v>222</v>
      </c>
      <c r="N862" s="512">
        <v>2013</v>
      </c>
      <c r="O862" s="150"/>
      <c r="P862" s="150"/>
      <c r="Q862" s="150"/>
      <c r="R862" s="151"/>
    </row>
    <row r="863" spans="1:18" ht="38.25">
      <c r="A863" s="153">
        <v>45</v>
      </c>
      <c r="B863" s="151" t="s">
        <v>190</v>
      </c>
      <c r="C863" s="145" t="s">
        <v>2571</v>
      </c>
      <c r="D863" s="145" t="s">
        <v>473</v>
      </c>
      <c r="E863" s="145"/>
      <c r="F863" s="159" t="s">
        <v>2327</v>
      </c>
      <c r="G863" s="171"/>
      <c r="H863" s="171">
        <v>523054.73</v>
      </c>
      <c r="I863" s="197" t="s">
        <v>2201</v>
      </c>
      <c r="J863" s="159" t="s">
        <v>187</v>
      </c>
      <c r="K863" s="159"/>
      <c r="L863" s="159"/>
      <c r="M863" s="159" t="s">
        <v>222</v>
      </c>
      <c r="N863" s="512">
        <v>2013</v>
      </c>
      <c r="O863" s="150"/>
      <c r="P863" s="150"/>
      <c r="Q863" s="150">
        <v>523054.73</v>
      </c>
      <c r="R863" s="151"/>
    </row>
    <row r="864" spans="1:18" ht="38.25">
      <c r="A864" s="153">
        <v>46</v>
      </c>
      <c r="B864" s="151" t="s">
        <v>190</v>
      </c>
      <c r="C864" s="145" t="s">
        <v>2571</v>
      </c>
      <c r="D864" s="145" t="s">
        <v>2893</v>
      </c>
      <c r="E864" s="145"/>
      <c r="F864" s="159" t="s">
        <v>1882</v>
      </c>
      <c r="G864" s="171">
        <v>18110878.199999999</v>
      </c>
      <c r="H864" s="171"/>
      <c r="I864" s="197" t="s">
        <v>1883</v>
      </c>
      <c r="J864" s="159"/>
      <c r="K864" s="159"/>
      <c r="L864" s="159"/>
      <c r="M864" s="159" t="s">
        <v>222</v>
      </c>
      <c r="N864" s="512">
        <v>2013</v>
      </c>
      <c r="O864" s="170"/>
      <c r="P864" s="150"/>
      <c r="Q864" s="150"/>
      <c r="R864" s="145"/>
    </row>
    <row r="865" spans="1:18" ht="127.5">
      <c r="A865" s="153">
        <v>47</v>
      </c>
      <c r="B865" s="151" t="s">
        <v>190</v>
      </c>
      <c r="C865" s="145" t="s">
        <v>455</v>
      </c>
      <c r="D865" s="145" t="s">
        <v>2571</v>
      </c>
      <c r="E865" s="145"/>
      <c r="F865" s="159" t="s">
        <v>2533</v>
      </c>
      <c r="G865" s="171">
        <v>1385499.75</v>
      </c>
      <c r="H865" s="171">
        <v>12855.32</v>
      </c>
      <c r="I865" s="197" t="s">
        <v>187</v>
      </c>
      <c r="J865" s="159"/>
      <c r="K865" s="159"/>
      <c r="L865" s="159"/>
      <c r="M865" s="159" t="s">
        <v>201</v>
      </c>
      <c r="N865" s="512">
        <v>2013</v>
      </c>
      <c r="O865" s="150"/>
      <c r="P865" s="170">
        <v>12855.32</v>
      </c>
      <c r="Q865" s="150"/>
      <c r="R865" s="145" t="s">
        <v>2904</v>
      </c>
    </row>
    <row r="866" spans="1:18" ht="38.25">
      <c r="A866" s="153">
        <v>48</v>
      </c>
      <c r="B866" s="151" t="s">
        <v>190</v>
      </c>
      <c r="C866" s="145" t="s">
        <v>191</v>
      </c>
      <c r="D866" s="145" t="s">
        <v>473</v>
      </c>
      <c r="E866" s="145"/>
      <c r="F866" s="159" t="s">
        <v>1887</v>
      </c>
      <c r="G866" s="171">
        <v>4792114215.04</v>
      </c>
      <c r="H866" s="171"/>
      <c r="I866" s="197" t="s">
        <v>187</v>
      </c>
      <c r="J866" s="159"/>
      <c r="K866" s="159"/>
      <c r="L866" s="159"/>
      <c r="M866" s="159" t="s">
        <v>222</v>
      </c>
      <c r="N866" s="512">
        <v>2013</v>
      </c>
      <c r="O866" s="150"/>
      <c r="P866" s="150"/>
      <c r="Q866" s="150"/>
      <c r="R866" s="145"/>
    </row>
    <row r="867" spans="1:18" ht="25.5">
      <c r="A867" s="153">
        <v>49</v>
      </c>
      <c r="B867" s="151" t="s">
        <v>190</v>
      </c>
      <c r="C867" s="145" t="s">
        <v>191</v>
      </c>
      <c r="D867" s="145" t="s">
        <v>473</v>
      </c>
      <c r="E867" s="145"/>
      <c r="F867" s="159" t="s">
        <v>2328</v>
      </c>
      <c r="G867" s="171"/>
      <c r="H867" s="171">
        <v>1634706.33</v>
      </c>
      <c r="I867" s="197" t="s">
        <v>187</v>
      </c>
      <c r="J867" s="159"/>
      <c r="K867" s="159"/>
      <c r="L867" s="159"/>
      <c r="M867" s="159" t="s">
        <v>222</v>
      </c>
      <c r="N867" s="512">
        <v>2013</v>
      </c>
      <c r="O867" s="150"/>
      <c r="P867" s="150"/>
      <c r="Q867" s="150">
        <v>1634706.33</v>
      </c>
      <c r="R867" s="151"/>
    </row>
    <row r="868" spans="1:18" ht="127.5">
      <c r="A868" s="153">
        <v>50</v>
      </c>
      <c r="B868" s="151" t="s">
        <v>190</v>
      </c>
      <c r="C868" s="145" t="s">
        <v>191</v>
      </c>
      <c r="D868" s="145" t="s">
        <v>2893</v>
      </c>
      <c r="E868" s="145"/>
      <c r="F868" s="159" t="s">
        <v>1889</v>
      </c>
      <c r="G868" s="171">
        <v>11062359.970000001</v>
      </c>
      <c r="H868" s="171"/>
      <c r="I868" s="197" t="s">
        <v>2582</v>
      </c>
      <c r="J868" s="159" t="s">
        <v>187</v>
      </c>
      <c r="K868" s="159"/>
      <c r="L868" s="159"/>
      <c r="M868" s="159" t="s">
        <v>222</v>
      </c>
      <c r="N868" s="512">
        <v>2013</v>
      </c>
      <c r="O868" s="170"/>
      <c r="P868" s="150"/>
      <c r="Q868" s="150"/>
      <c r="R868" s="145"/>
    </row>
    <row r="869" spans="1:18" ht="63.75">
      <c r="A869" s="153">
        <v>51</v>
      </c>
      <c r="B869" s="151" t="s">
        <v>190</v>
      </c>
      <c r="C869" s="145" t="s">
        <v>2571</v>
      </c>
      <c r="D869" s="145" t="s">
        <v>2898</v>
      </c>
      <c r="E869" s="145"/>
      <c r="F869" s="159" t="s">
        <v>3371</v>
      </c>
      <c r="G869" s="171">
        <v>223887</v>
      </c>
      <c r="H869" s="171">
        <v>12553</v>
      </c>
      <c r="I869" s="197" t="s">
        <v>1892</v>
      </c>
      <c r="J869" s="159"/>
      <c r="K869" s="159"/>
      <c r="L869" s="159"/>
      <c r="M869" s="159" t="s">
        <v>222</v>
      </c>
      <c r="N869" s="512">
        <v>2013</v>
      </c>
      <c r="O869" s="150"/>
      <c r="P869" s="150"/>
      <c r="Q869" s="150"/>
      <c r="R869" s="145"/>
    </row>
    <row r="870" spans="1:18" ht="38.25">
      <c r="A870" s="153">
        <v>52</v>
      </c>
      <c r="B870" s="151" t="s">
        <v>190</v>
      </c>
      <c r="C870" s="145" t="s">
        <v>2571</v>
      </c>
      <c r="D870" s="145" t="s">
        <v>1893</v>
      </c>
      <c r="E870" s="145"/>
      <c r="F870" s="159" t="s">
        <v>2828</v>
      </c>
      <c r="G870" s="171">
        <v>39648</v>
      </c>
      <c r="H870" s="171">
        <v>48092</v>
      </c>
      <c r="I870" s="197" t="s">
        <v>187</v>
      </c>
      <c r="J870" s="159"/>
      <c r="K870" s="159"/>
      <c r="L870" s="159"/>
      <c r="M870" s="159" t="s">
        <v>222</v>
      </c>
      <c r="N870" s="512">
        <v>2013</v>
      </c>
      <c r="O870" s="150"/>
      <c r="P870" s="150"/>
      <c r="Q870" s="150">
        <v>48092</v>
      </c>
      <c r="R870" s="145"/>
    </row>
    <row r="871" spans="1:18" ht="38.25">
      <c r="A871" s="153">
        <v>53</v>
      </c>
      <c r="B871" s="151" t="s">
        <v>190</v>
      </c>
      <c r="C871" s="145" t="s">
        <v>2571</v>
      </c>
      <c r="D871" s="145" t="s">
        <v>3090</v>
      </c>
      <c r="E871" s="145"/>
      <c r="F871" s="159" t="s">
        <v>2710</v>
      </c>
      <c r="G871" s="171">
        <v>93417</v>
      </c>
      <c r="H871" s="171">
        <v>8829</v>
      </c>
      <c r="I871" s="197" t="s">
        <v>2329</v>
      </c>
      <c r="J871" s="159"/>
      <c r="K871" s="159"/>
      <c r="L871" s="159"/>
      <c r="M871" s="159" t="s">
        <v>222</v>
      </c>
      <c r="N871" s="512">
        <v>2013</v>
      </c>
      <c r="O871" s="150"/>
      <c r="P871" s="150"/>
      <c r="Q871" s="150"/>
      <c r="R871" s="151"/>
    </row>
    <row r="872" spans="1:18" ht="38.25">
      <c r="A872" s="153">
        <v>54</v>
      </c>
      <c r="B872" s="151" t="s">
        <v>190</v>
      </c>
      <c r="C872" s="145" t="s">
        <v>2571</v>
      </c>
      <c r="D872" s="145" t="s">
        <v>2689</v>
      </c>
      <c r="E872" s="145"/>
      <c r="F872" s="159" t="s">
        <v>2711</v>
      </c>
      <c r="G872" s="171">
        <v>106495</v>
      </c>
      <c r="H872" s="171">
        <v>4813</v>
      </c>
      <c r="I872" s="197" t="s">
        <v>2092</v>
      </c>
      <c r="J872" s="159"/>
      <c r="K872" s="159"/>
      <c r="L872" s="159"/>
      <c r="M872" s="159" t="s">
        <v>222</v>
      </c>
      <c r="N872" s="512">
        <v>2013</v>
      </c>
      <c r="O872" s="150"/>
      <c r="P872" s="150"/>
      <c r="Q872" s="150"/>
      <c r="R872" s="151"/>
    </row>
    <row r="873" spans="1:18" ht="38.25">
      <c r="A873" s="153">
        <v>55</v>
      </c>
      <c r="B873" s="151" t="s">
        <v>190</v>
      </c>
      <c r="C873" s="145" t="s">
        <v>2571</v>
      </c>
      <c r="D873" s="145" t="s">
        <v>2330</v>
      </c>
      <c r="E873" s="145"/>
      <c r="F873" s="159" t="s">
        <v>2712</v>
      </c>
      <c r="G873" s="171">
        <v>215232</v>
      </c>
      <c r="H873" s="171">
        <v>53808</v>
      </c>
      <c r="I873" s="197" t="s">
        <v>2226</v>
      </c>
      <c r="J873" s="159"/>
      <c r="K873" s="159"/>
      <c r="L873" s="159"/>
      <c r="M873" s="159" t="s">
        <v>222</v>
      </c>
      <c r="N873" s="512">
        <v>2013</v>
      </c>
      <c r="O873" s="150"/>
      <c r="P873" s="150"/>
      <c r="Q873" s="150"/>
      <c r="R873" s="151"/>
    </row>
    <row r="874" spans="1:18" ht="63.75">
      <c r="A874" s="153">
        <v>56</v>
      </c>
      <c r="B874" s="151" t="s">
        <v>190</v>
      </c>
      <c r="C874" s="145" t="s">
        <v>2571</v>
      </c>
      <c r="D874" s="145" t="s">
        <v>2331</v>
      </c>
      <c r="E874" s="145"/>
      <c r="F874" s="159" t="s">
        <v>3381</v>
      </c>
      <c r="G874" s="171"/>
      <c r="H874" s="171">
        <v>152790.84</v>
      </c>
      <c r="I874" s="197" t="s">
        <v>2332</v>
      </c>
      <c r="J874" s="159" t="s">
        <v>2333</v>
      </c>
      <c r="K874" s="159"/>
      <c r="L874" s="159"/>
      <c r="M874" s="159" t="s">
        <v>222</v>
      </c>
      <c r="N874" s="512">
        <v>2013</v>
      </c>
      <c r="O874" s="150"/>
      <c r="P874" s="150"/>
      <c r="Q874" s="150"/>
      <c r="R874" s="151"/>
    </row>
    <row r="875" spans="1:18" ht="38.25">
      <c r="A875" s="153">
        <v>57</v>
      </c>
      <c r="B875" s="151" t="s">
        <v>190</v>
      </c>
      <c r="C875" s="145" t="s">
        <v>2571</v>
      </c>
      <c r="D875" s="145" t="s">
        <v>2334</v>
      </c>
      <c r="E875" s="145"/>
      <c r="F875" s="159" t="s">
        <v>2835</v>
      </c>
      <c r="G875" s="171">
        <v>17890</v>
      </c>
      <c r="H875" s="171"/>
      <c r="I875" s="197" t="s">
        <v>2335</v>
      </c>
      <c r="J875" s="159"/>
      <c r="K875" s="159"/>
      <c r="L875" s="159"/>
      <c r="M875" s="159" t="s">
        <v>222</v>
      </c>
      <c r="N875" s="512">
        <v>2013</v>
      </c>
      <c r="O875" s="150"/>
      <c r="P875" s="150"/>
      <c r="Q875" s="150"/>
      <c r="R875" s="151"/>
    </row>
    <row r="876" spans="1:18" ht="38.25">
      <c r="A876" s="153">
        <v>58</v>
      </c>
      <c r="B876" s="151" t="s">
        <v>190</v>
      </c>
      <c r="C876" s="145" t="s">
        <v>2571</v>
      </c>
      <c r="D876" s="145" t="s">
        <v>3091</v>
      </c>
      <c r="E876" s="145"/>
      <c r="F876" s="159" t="s">
        <v>2836</v>
      </c>
      <c r="G876" s="171">
        <v>3936</v>
      </c>
      <c r="H876" s="171"/>
      <c r="I876" s="197" t="s">
        <v>428</v>
      </c>
      <c r="J876" s="159"/>
      <c r="K876" s="159"/>
      <c r="L876" s="159"/>
      <c r="M876" s="159" t="s">
        <v>222</v>
      </c>
      <c r="N876" s="512">
        <v>2013</v>
      </c>
      <c r="O876" s="150"/>
      <c r="P876" s="150"/>
      <c r="Q876" s="150"/>
      <c r="R876" s="151"/>
    </row>
    <row r="877" spans="1:18" ht="51">
      <c r="A877" s="153">
        <v>59</v>
      </c>
      <c r="B877" s="151" t="s">
        <v>190</v>
      </c>
      <c r="C877" s="145" t="s">
        <v>2571</v>
      </c>
      <c r="D877" s="145" t="s">
        <v>1911</v>
      </c>
      <c r="E877" s="145"/>
      <c r="F877" s="159" t="s">
        <v>2837</v>
      </c>
      <c r="G877" s="171">
        <v>39035</v>
      </c>
      <c r="H877" s="171"/>
      <c r="I877" s="197" t="s">
        <v>2336</v>
      </c>
      <c r="J877" s="159"/>
      <c r="K877" s="159"/>
      <c r="L877" s="159"/>
      <c r="M877" s="159" t="s">
        <v>222</v>
      </c>
      <c r="N877" s="512">
        <v>2013</v>
      </c>
      <c r="O877" s="150"/>
      <c r="P877" s="150"/>
      <c r="Q877" s="150"/>
      <c r="R877" s="151"/>
    </row>
    <row r="878" spans="1:18" ht="38.25">
      <c r="A878" s="153">
        <v>60</v>
      </c>
      <c r="B878" s="151" t="s">
        <v>190</v>
      </c>
      <c r="C878" s="145" t="s">
        <v>2571</v>
      </c>
      <c r="D878" s="145" t="s">
        <v>3092</v>
      </c>
      <c r="E878" s="145"/>
      <c r="F878" s="159" t="s">
        <v>2838</v>
      </c>
      <c r="G878" s="171">
        <v>7475</v>
      </c>
      <c r="H878" s="171"/>
      <c r="I878" s="197" t="s">
        <v>187</v>
      </c>
      <c r="J878" s="159"/>
      <c r="K878" s="159"/>
      <c r="L878" s="159"/>
      <c r="M878" s="159" t="s">
        <v>222</v>
      </c>
      <c r="N878" s="512">
        <v>2013</v>
      </c>
      <c r="O878" s="150"/>
      <c r="P878" s="150"/>
      <c r="Q878" s="150"/>
      <c r="R878" s="151"/>
    </row>
    <row r="879" spans="1:18" ht="51">
      <c r="A879" s="153">
        <v>61</v>
      </c>
      <c r="B879" s="151" t="s">
        <v>190</v>
      </c>
      <c r="C879" s="145" t="s">
        <v>2571</v>
      </c>
      <c r="D879" s="145" t="s">
        <v>1916</v>
      </c>
      <c r="E879" s="145"/>
      <c r="F879" s="159" t="s">
        <v>2842</v>
      </c>
      <c r="G879" s="171">
        <v>7133</v>
      </c>
      <c r="H879" s="171"/>
      <c r="I879" s="197" t="s">
        <v>187</v>
      </c>
      <c r="J879" s="159"/>
      <c r="K879" s="159"/>
      <c r="L879" s="159"/>
      <c r="M879" s="159" t="s">
        <v>222</v>
      </c>
      <c r="N879" s="512">
        <v>2013</v>
      </c>
      <c r="O879" s="150"/>
      <c r="P879" s="150"/>
      <c r="Q879" s="150"/>
      <c r="R879" s="151"/>
    </row>
    <row r="880" spans="1:18" ht="51">
      <c r="A880" s="153">
        <v>62</v>
      </c>
      <c r="B880" s="151" t="s">
        <v>190</v>
      </c>
      <c r="C880" s="145" t="s">
        <v>2571</v>
      </c>
      <c r="D880" s="145" t="s">
        <v>1918</v>
      </c>
      <c r="E880" s="145"/>
      <c r="F880" s="159" t="s">
        <v>2842</v>
      </c>
      <c r="G880" s="171">
        <v>6355</v>
      </c>
      <c r="H880" s="171"/>
      <c r="I880" s="197" t="s">
        <v>187</v>
      </c>
      <c r="J880" s="159"/>
      <c r="K880" s="159"/>
      <c r="L880" s="159"/>
      <c r="M880" s="159" t="s">
        <v>222</v>
      </c>
      <c r="N880" s="512">
        <v>2013</v>
      </c>
      <c r="O880" s="150"/>
      <c r="P880" s="150"/>
      <c r="Q880" s="150"/>
      <c r="R880" s="151"/>
    </row>
    <row r="881" spans="1:18" ht="51">
      <c r="A881" s="153">
        <v>63</v>
      </c>
      <c r="B881" s="151" t="s">
        <v>190</v>
      </c>
      <c r="C881" s="145" t="s">
        <v>2571</v>
      </c>
      <c r="D881" s="145" t="s">
        <v>2845</v>
      </c>
      <c r="E881" s="145"/>
      <c r="F881" s="159" t="s">
        <v>2842</v>
      </c>
      <c r="G881" s="171">
        <v>9344</v>
      </c>
      <c r="H881" s="171"/>
      <c r="I881" s="197" t="s">
        <v>187</v>
      </c>
      <c r="J881" s="159"/>
      <c r="K881" s="159"/>
      <c r="L881" s="159"/>
      <c r="M881" s="159" t="s">
        <v>222</v>
      </c>
      <c r="N881" s="512">
        <v>2013</v>
      </c>
      <c r="O881" s="150"/>
      <c r="P881" s="150"/>
      <c r="Q881" s="150"/>
      <c r="R881" s="151"/>
    </row>
    <row r="882" spans="1:18" ht="51">
      <c r="A882" s="153">
        <v>64</v>
      </c>
      <c r="B882" s="151" t="s">
        <v>190</v>
      </c>
      <c r="C882" s="145" t="s">
        <v>2571</v>
      </c>
      <c r="D882" s="145" t="s">
        <v>2846</v>
      </c>
      <c r="E882" s="145"/>
      <c r="F882" s="159" t="s">
        <v>2842</v>
      </c>
      <c r="G882" s="171">
        <v>7181</v>
      </c>
      <c r="H882" s="171"/>
      <c r="I882" s="197" t="s">
        <v>187</v>
      </c>
      <c r="J882" s="159"/>
      <c r="K882" s="159"/>
      <c r="L882" s="159"/>
      <c r="M882" s="159" t="s">
        <v>222</v>
      </c>
      <c r="N882" s="512">
        <v>2013</v>
      </c>
      <c r="O882" s="150"/>
      <c r="P882" s="150"/>
      <c r="Q882" s="150"/>
      <c r="R882" s="151"/>
    </row>
    <row r="883" spans="1:18" ht="51">
      <c r="A883" s="153">
        <v>65</v>
      </c>
      <c r="B883" s="151" t="s">
        <v>190</v>
      </c>
      <c r="C883" s="145" t="s">
        <v>2571</v>
      </c>
      <c r="D883" s="145" t="s">
        <v>1921</v>
      </c>
      <c r="E883" s="145"/>
      <c r="F883" s="159" t="s">
        <v>2842</v>
      </c>
      <c r="G883" s="171">
        <v>8088</v>
      </c>
      <c r="H883" s="171"/>
      <c r="I883" s="197" t="s">
        <v>187</v>
      </c>
      <c r="J883" s="159"/>
      <c r="K883" s="159"/>
      <c r="L883" s="159"/>
      <c r="M883" s="159" t="s">
        <v>222</v>
      </c>
      <c r="N883" s="512">
        <v>2013</v>
      </c>
      <c r="O883" s="150"/>
      <c r="P883" s="150"/>
      <c r="Q883" s="150"/>
      <c r="R883" s="151"/>
    </row>
    <row r="884" spans="1:18" ht="51">
      <c r="A884" s="153">
        <v>66</v>
      </c>
      <c r="B884" s="151" t="s">
        <v>190</v>
      </c>
      <c r="C884" s="145" t="s">
        <v>2571</v>
      </c>
      <c r="D884" s="145" t="s">
        <v>1922</v>
      </c>
      <c r="E884" s="145"/>
      <c r="F884" s="159" t="s">
        <v>2842</v>
      </c>
      <c r="G884" s="171">
        <v>5517</v>
      </c>
      <c r="H884" s="171"/>
      <c r="I884" s="197" t="s">
        <v>187</v>
      </c>
      <c r="J884" s="159"/>
      <c r="K884" s="159"/>
      <c r="L884" s="159"/>
      <c r="M884" s="159" t="s">
        <v>222</v>
      </c>
      <c r="N884" s="512">
        <v>2013</v>
      </c>
      <c r="O884" s="150"/>
      <c r="P884" s="150"/>
      <c r="Q884" s="150"/>
      <c r="R884" s="151"/>
    </row>
    <row r="885" spans="1:18" ht="51">
      <c r="A885" s="153">
        <v>67</v>
      </c>
      <c r="B885" s="151" t="s">
        <v>190</v>
      </c>
      <c r="C885" s="145" t="s">
        <v>2571</v>
      </c>
      <c r="D885" s="145" t="s">
        <v>1923</v>
      </c>
      <c r="E885" s="145"/>
      <c r="F885" s="159" t="s">
        <v>2842</v>
      </c>
      <c r="G885" s="171">
        <v>6295</v>
      </c>
      <c r="H885" s="171"/>
      <c r="I885" s="197" t="s">
        <v>187</v>
      </c>
      <c r="J885" s="159"/>
      <c r="K885" s="159"/>
      <c r="L885" s="159"/>
      <c r="M885" s="159" t="s">
        <v>222</v>
      </c>
      <c r="N885" s="512">
        <v>2013</v>
      </c>
      <c r="O885" s="150"/>
      <c r="P885" s="150"/>
      <c r="Q885" s="150"/>
      <c r="R885" s="151"/>
    </row>
    <row r="886" spans="1:18" ht="51">
      <c r="A886" s="153">
        <v>68</v>
      </c>
      <c r="B886" s="151" t="s">
        <v>190</v>
      </c>
      <c r="C886" s="145" t="s">
        <v>2571</v>
      </c>
      <c r="D886" s="145" t="s">
        <v>1924</v>
      </c>
      <c r="E886" s="145"/>
      <c r="F886" s="159" t="s">
        <v>2842</v>
      </c>
      <c r="G886" s="171">
        <v>14421</v>
      </c>
      <c r="H886" s="171"/>
      <c r="I886" s="197" t="s">
        <v>187</v>
      </c>
      <c r="J886" s="159"/>
      <c r="K886" s="159"/>
      <c r="L886" s="159"/>
      <c r="M886" s="159" t="s">
        <v>222</v>
      </c>
      <c r="N886" s="512">
        <v>2013</v>
      </c>
      <c r="O886" s="150"/>
      <c r="P886" s="150"/>
      <c r="Q886" s="150"/>
      <c r="R886" s="151"/>
    </row>
    <row r="887" spans="1:18" ht="102">
      <c r="A887" s="153">
        <v>69</v>
      </c>
      <c r="B887" s="151" t="s">
        <v>190</v>
      </c>
      <c r="C887" s="145" t="s">
        <v>456</v>
      </c>
      <c r="D887" s="145" t="s">
        <v>2571</v>
      </c>
      <c r="E887" s="145"/>
      <c r="F887" s="159" t="s">
        <v>2847</v>
      </c>
      <c r="G887" s="171">
        <v>1980621</v>
      </c>
      <c r="H887" s="171"/>
      <c r="I887" s="197" t="s">
        <v>187</v>
      </c>
      <c r="J887" s="159"/>
      <c r="K887" s="159"/>
      <c r="L887" s="159"/>
      <c r="M887" s="159" t="s">
        <v>201</v>
      </c>
      <c r="N887" s="512">
        <v>2013</v>
      </c>
      <c r="O887" s="150"/>
      <c r="P887" s="170">
        <v>1980621</v>
      </c>
      <c r="Q887" s="150"/>
      <c r="R887" s="151" t="s">
        <v>2944</v>
      </c>
    </row>
    <row r="888" spans="1:18" ht="140.25">
      <c r="A888" s="153">
        <v>70</v>
      </c>
      <c r="B888" s="151" t="s">
        <v>190</v>
      </c>
      <c r="C888" s="145" t="s">
        <v>2571</v>
      </c>
      <c r="D888" s="145" t="s">
        <v>2337</v>
      </c>
      <c r="E888" s="145"/>
      <c r="F888" s="159" t="s">
        <v>3106</v>
      </c>
      <c r="G888" s="171">
        <v>104332</v>
      </c>
      <c r="H888" s="171"/>
      <c r="I888" s="197" t="s">
        <v>2338</v>
      </c>
      <c r="J888" s="159"/>
      <c r="K888" s="159"/>
      <c r="L888" s="159"/>
      <c r="M888" s="159" t="s">
        <v>223</v>
      </c>
      <c r="N888" s="512">
        <v>2013</v>
      </c>
      <c r="O888" s="150"/>
      <c r="P888" s="150"/>
      <c r="Q888" s="150"/>
      <c r="R888" s="151"/>
    </row>
    <row r="889" spans="1:18" ht="51">
      <c r="A889" s="153">
        <v>71</v>
      </c>
      <c r="B889" s="151" t="s">
        <v>190</v>
      </c>
      <c r="C889" s="145" t="s">
        <v>2571</v>
      </c>
      <c r="D889" s="145" t="s">
        <v>1930</v>
      </c>
      <c r="E889" s="145"/>
      <c r="F889" s="159" t="s">
        <v>2853</v>
      </c>
      <c r="G889" s="171">
        <v>40746.449999999997</v>
      </c>
      <c r="H889" s="171"/>
      <c r="I889" s="197" t="s">
        <v>187</v>
      </c>
      <c r="J889" s="159"/>
      <c r="K889" s="159"/>
      <c r="L889" s="159"/>
      <c r="M889" s="159" t="s">
        <v>223</v>
      </c>
      <c r="N889" s="512">
        <v>2013</v>
      </c>
      <c r="O889" s="150"/>
      <c r="P889" s="150"/>
      <c r="Q889" s="150"/>
      <c r="R889" s="151"/>
    </row>
    <row r="890" spans="1:18" ht="51">
      <c r="A890" s="153">
        <v>72</v>
      </c>
      <c r="B890" s="151" t="s">
        <v>190</v>
      </c>
      <c r="C890" s="145" t="s">
        <v>2571</v>
      </c>
      <c r="D890" s="145" t="s">
        <v>2875</v>
      </c>
      <c r="E890" s="145"/>
      <c r="F890" s="159" t="s">
        <v>2917</v>
      </c>
      <c r="G890" s="171">
        <v>112187</v>
      </c>
      <c r="H890" s="171"/>
      <c r="I890" s="197" t="s">
        <v>187</v>
      </c>
      <c r="J890" s="159"/>
      <c r="K890" s="159"/>
      <c r="L890" s="159"/>
      <c r="M890" s="159" t="s">
        <v>223</v>
      </c>
      <c r="N890" s="512">
        <v>2013</v>
      </c>
      <c r="O890" s="150"/>
      <c r="P890" s="150"/>
      <c r="Q890" s="150"/>
      <c r="R890" s="151"/>
    </row>
    <row r="891" spans="1:18" ht="63.75">
      <c r="A891" s="153">
        <v>73</v>
      </c>
      <c r="B891" s="151" t="s">
        <v>190</v>
      </c>
      <c r="C891" s="145" t="s">
        <v>2571</v>
      </c>
      <c r="D891" s="145" t="s">
        <v>2874</v>
      </c>
      <c r="E891" s="145"/>
      <c r="F891" s="159" t="s">
        <v>2851</v>
      </c>
      <c r="G891" s="171">
        <v>68103.360000000001</v>
      </c>
      <c r="H891" s="171"/>
      <c r="I891" s="197" t="s">
        <v>187</v>
      </c>
      <c r="J891" s="159"/>
      <c r="K891" s="159"/>
      <c r="L891" s="159"/>
      <c r="M891" s="159" t="s">
        <v>223</v>
      </c>
      <c r="N891" s="512">
        <v>2013</v>
      </c>
      <c r="O891" s="150"/>
      <c r="P891" s="150"/>
      <c r="Q891" s="150"/>
      <c r="R891" s="151"/>
    </row>
    <row r="892" spans="1:18" ht="63.75">
      <c r="A892" s="153">
        <v>74</v>
      </c>
      <c r="B892" s="151" t="s">
        <v>190</v>
      </c>
      <c r="C892" s="145" t="s">
        <v>2571</v>
      </c>
      <c r="D892" s="145" t="s">
        <v>2690</v>
      </c>
      <c r="E892" s="145"/>
      <c r="F892" s="159" t="s">
        <v>2854</v>
      </c>
      <c r="G892" s="171">
        <v>125240</v>
      </c>
      <c r="H892" s="171"/>
      <c r="I892" s="197" t="s">
        <v>187</v>
      </c>
      <c r="J892" s="159"/>
      <c r="K892" s="159"/>
      <c r="L892" s="159"/>
      <c r="M892" s="159" t="s">
        <v>223</v>
      </c>
      <c r="N892" s="512">
        <v>2013</v>
      </c>
      <c r="O892" s="150"/>
      <c r="P892" s="150"/>
      <c r="Q892" s="150"/>
      <c r="R892" s="151"/>
    </row>
    <row r="893" spans="1:18" ht="63.75">
      <c r="A893" s="153">
        <v>75</v>
      </c>
      <c r="B893" s="151" t="s">
        <v>190</v>
      </c>
      <c r="C893" s="145" t="s">
        <v>2571</v>
      </c>
      <c r="D893" s="145" t="s">
        <v>2339</v>
      </c>
      <c r="E893" s="145"/>
      <c r="F893" s="159" t="s">
        <v>2848</v>
      </c>
      <c r="G893" s="171">
        <v>180781.33</v>
      </c>
      <c r="H893" s="171"/>
      <c r="I893" s="197" t="s">
        <v>187</v>
      </c>
      <c r="J893" s="159"/>
      <c r="K893" s="159"/>
      <c r="L893" s="159"/>
      <c r="M893" s="159" t="s">
        <v>223</v>
      </c>
      <c r="N893" s="512">
        <v>2013</v>
      </c>
      <c r="O893" s="150"/>
      <c r="P893" s="150"/>
      <c r="Q893" s="150"/>
      <c r="R893" s="151"/>
    </row>
    <row r="894" spans="1:18" ht="51">
      <c r="A894" s="153">
        <v>76</v>
      </c>
      <c r="B894" s="151" t="s">
        <v>190</v>
      </c>
      <c r="C894" s="145" t="s">
        <v>2571</v>
      </c>
      <c r="D894" s="145" t="s">
        <v>1940</v>
      </c>
      <c r="E894" s="145"/>
      <c r="F894" s="159" t="s">
        <v>3110</v>
      </c>
      <c r="G894" s="171">
        <v>185944.04</v>
      </c>
      <c r="H894" s="171"/>
      <c r="I894" s="197" t="s">
        <v>187</v>
      </c>
      <c r="J894" s="159"/>
      <c r="K894" s="159"/>
      <c r="L894" s="159"/>
      <c r="M894" s="159" t="s">
        <v>223</v>
      </c>
      <c r="N894" s="512">
        <v>2013</v>
      </c>
      <c r="O894" s="150"/>
      <c r="P894" s="150"/>
      <c r="Q894" s="150"/>
      <c r="R894" s="151"/>
    </row>
    <row r="895" spans="1:18" ht="76.5">
      <c r="A895" s="153">
        <v>77</v>
      </c>
      <c r="B895" s="151" t="s">
        <v>190</v>
      </c>
      <c r="C895" s="145" t="s">
        <v>2571</v>
      </c>
      <c r="D895" s="145" t="s">
        <v>2340</v>
      </c>
      <c r="E895" s="145"/>
      <c r="F895" s="159" t="s">
        <v>3107</v>
      </c>
      <c r="G895" s="171">
        <v>1594296.96</v>
      </c>
      <c r="H895" s="171"/>
      <c r="I895" s="197" t="s">
        <v>187</v>
      </c>
      <c r="J895" s="159"/>
      <c r="K895" s="159"/>
      <c r="L895" s="159"/>
      <c r="M895" s="159" t="s">
        <v>223</v>
      </c>
      <c r="N895" s="512">
        <v>2013</v>
      </c>
      <c r="O895" s="150"/>
      <c r="P895" s="150"/>
      <c r="Q895" s="150"/>
      <c r="R895" s="151"/>
    </row>
    <row r="896" spans="1:18" ht="63.75">
      <c r="A896" s="153">
        <v>78</v>
      </c>
      <c r="B896" s="151" t="s">
        <v>190</v>
      </c>
      <c r="C896" s="145" t="s">
        <v>2571</v>
      </c>
      <c r="D896" s="145" t="s">
        <v>3423</v>
      </c>
      <c r="E896" s="145"/>
      <c r="F896" s="159" t="s">
        <v>3111</v>
      </c>
      <c r="G896" s="171">
        <v>257315.58</v>
      </c>
      <c r="H896" s="171"/>
      <c r="I896" s="197" t="s">
        <v>187</v>
      </c>
      <c r="J896" s="159"/>
      <c r="K896" s="159"/>
      <c r="L896" s="159"/>
      <c r="M896" s="159" t="s">
        <v>223</v>
      </c>
      <c r="N896" s="512">
        <v>2013</v>
      </c>
      <c r="O896" s="150"/>
      <c r="P896" s="150"/>
      <c r="Q896" s="150"/>
      <c r="R896" s="151"/>
    </row>
    <row r="897" spans="1:18" ht="63.75">
      <c r="A897" s="153">
        <v>79</v>
      </c>
      <c r="B897" s="151" t="s">
        <v>190</v>
      </c>
      <c r="C897" s="145" t="s">
        <v>2571</v>
      </c>
      <c r="D897" s="145" t="s">
        <v>1945</v>
      </c>
      <c r="E897" s="145"/>
      <c r="F897" s="159" t="s">
        <v>2862</v>
      </c>
      <c r="G897" s="171">
        <v>7232.25</v>
      </c>
      <c r="H897" s="171"/>
      <c r="I897" s="197" t="s">
        <v>187</v>
      </c>
      <c r="J897" s="159"/>
      <c r="K897" s="159"/>
      <c r="L897" s="159"/>
      <c r="M897" s="159" t="s">
        <v>223</v>
      </c>
      <c r="N897" s="512">
        <v>2013</v>
      </c>
      <c r="O897" s="150"/>
      <c r="P897" s="150"/>
      <c r="Q897" s="150"/>
      <c r="R897" s="151"/>
    </row>
    <row r="898" spans="1:18" ht="38.25">
      <c r="A898" s="153">
        <v>80</v>
      </c>
      <c r="B898" s="151" t="s">
        <v>190</v>
      </c>
      <c r="C898" s="145" t="s">
        <v>2571</v>
      </c>
      <c r="D898" s="145" t="s">
        <v>1947</v>
      </c>
      <c r="E898" s="145"/>
      <c r="F898" s="159" t="s">
        <v>2865</v>
      </c>
      <c r="G898" s="171">
        <v>7031.23</v>
      </c>
      <c r="H898" s="171"/>
      <c r="I898" s="197" t="s">
        <v>187</v>
      </c>
      <c r="J898" s="159"/>
      <c r="K898" s="159"/>
      <c r="L898" s="159"/>
      <c r="M898" s="159" t="s">
        <v>223</v>
      </c>
      <c r="N898" s="512">
        <v>2013</v>
      </c>
      <c r="O898" s="150"/>
      <c r="P898" s="150"/>
      <c r="Q898" s="150"/>
      <c r="R898" s="151"/>
    </row>
    <row r="899" spans="1:18" ht="38.25">
      <c r="A899" s="153">
        <v>81</v>
      </c>
      <c r="B899" s="151" t="s">
        <v>190</v>
      </c>
      <c r="C899" s="145" t="s">
        <v>2571</v>
      </c>
      <c r="D899" s="145" t="s">
        <v>1949</v>
      </c>
      <c r="E899" s="145"/>
      <c r="F899" s="159" t="s">
        <v>2866</v>
      </c>
      <c r="G899" s="171">
        <v>15490.32</v>
      </c>
      <c r="H899" s="171"/>
      <c r="I899" s="197" t="s">
        <v>187</v>
      </c>
      <c r="J899" s="159"/>
      <c r="K899" s="159"/>
      <c r="L899" s="159"/>
      <c r="M899" s="159" t="s">
        <v>223</v>
      </c>
      <c r="N899" s="512">
        <v>2013</v>
      </c>
      <c r="O899" s="150"/>
      <c r="P899" s="150"/>
      <c r="Q899" s="150"/>
      <c r="R899" s="151"/>
    </row>
    <row r="900" spans="1:18" ht="38.25">
      <c r="A900" s="153">
        <v>82</v>
      </c>
      <c r="B900" s="151" t="s">
        <v>190</v>
      </c>
      <c r="C900" s="145" t="s">
        <v>2571</v>
      </c>
      <c r="D900" s="145" t="s">
        <v>2870</v>
      </c>
      <c r="E900" s="145"/>
      <c r="F900" s="159" t="s">
        <v>2855</v>
      </c>
      <c r="G900" s="171">
        <v>17002.2</v>
      </c>
      <c r="H900" s="171"/>
      <c r="I900" s="197" t="s">
        <v>187</v>
      </c>
      <c r="J900" s="159"/>
      <c r="K900" s="159"/>
      <c r="L900" s="159"/>
      <c r="M900" s="159" t="s">
        <v>223</v>
      </c>
      <c r="N900" s="512">
        <v>2013</v>
      </c>
      <c r="O900" s="150"/>
      <c r="P900" s="150"/>
      <c r="Q900" s="150"/>
      <c r="R900" s="151"/>
    </row>
    <row r="901" spans="1:18" ht="38.25">
      <c r="A901" s="153">
        <v>83</v>
      </c>
      <c r="B901" s="151" t="s">
        <v>190</v>
      </c>
      <c r="C901" s="145" t="s">
        <v>2571</v>
      </c>
      <c r="D901" s="145" t="s">
        <v>1953</v>
      </c>
      <c r="E901" s="145"/>
      <c r="F901" s="159" t="s">
        <v>2867</v>
      </c>
      <c r="G901" s="171">
        <v>42222.559999999998</v>
      </c>
      <c r="H901" s="171"/>
      <c r="I901" s="197" t="s">
        <v>187</v>
      </c>
      <c r="J901" s="159"/>
      <c r="K901" s="159"/>
      <c r="L901" s="159"/>
      <c r="M901" s="159" t="s">
        <v>223</v>
      </c>
      <c r="N901" s="512">
        <v>2013</v>
      </c>
      <c r="O901" s="150"/>
      <c r="P901" s="150"/>
      <c r="Q901" s="150"/>
      <c r="R901" s="151"/>
    </row>
    <row r="902" spans="1:18" ht="38.25">
      <c r="A902" s="153">
        <v>84</v>
      </c>
      <c r="B902" s="151" t="s">
        <v>190</v>
      </c>
      <c r="C902" s="145" t="s">
        <v>2571</v>
      </c>
      <c r="D902" s="145" t="s">
        <v>1955</v>
      </c>
      <c r="E902" s="145"/>
      <c r="F902" s="159" t="s">
        <v>2868</v>
      </c>
      <c r="G902" s="171">
        <v>7997.18</v>
      </c>
      <c r="H902" s="171"/>
      <c r="I902" s="197" t="s">
        <v>187</v>
      </c>
      <c r="J902" s="159"/>
      <c r="K902" s="159"/>
      <c r="L902" s="159"/>
      <c r="M902" s="159" t="s">
        <v>223</v>
      </c>
      <c r="N902" s="512">
        <v>2013</v>
      </c>
      <c r="O902" s="150"/>
      <c r="P902" s="150"/>
      <c r="Q902" s="150"/>
      <c r="R902" s="151"/>
    </row>
    <row r="903" spans="1:18" ht="51">
      <c r="A903" s="153">
        <v>85</v>
      </c>
      <c r="B903" s="151" t="s">
        <v>190</v>
      </c>
      <c r="C903" s="145" t="s">
        <v>2571</v>
      </c>
      <c r="D903" s="145" t="s">
        <v>1957</v>
      </c>
      <c r="E903" s="145"/>
      <c r="F903" s="159" t="s">
        <v>2856</v>
      </c>
      <c r="G903" s="171">
        <v>24336</v>
      </c>
      <c r="H903" s="171"/>
      <c r="I903" s="197" t="s">
        <v>187</v>
      </c>
      <c r="J903" s="159"/>
      <c r="K903" s="159"/>
      <c r="L903" s="159"/>
      <c r="M903" s="159" t="s">
        <v>223</v>
      </c>
      <c r="N903" s="512">
        <v>2013</v>
      </c>
      <c r="O903" s="150"/>
      <c r="P903" s="150"/>
      <c r="Q903" s="150"/>
      <c r="R903" s="151"/>
    </row>
    <row r="904" spans="1:18" ht="38.25">
      <c r="A904" s="153">
        <v>86</v>
      </c>
      <c r="B904" s="151" t="s">
        <v>190</v>
      </c>
      <c r="C904" s="145" t="s">
        <v>2571</v>
      </c>
      <c r="D904" s="145" t="s">
        <v>1959</v>
      </c>
      <c r="E904" s="145"/>
      <c r="F904" s="159" t="s">
        <v>2869</v>
      </c>
      <c r="G904" s="171">
        <v>5857.48</v>
      </c>
      <c r="H904" s="171"/>
      <c r="I904" s="197" t="s">
        <v>187</v>
      </c>
      <c r="J904" s="159"/>
      <c r="K904" s="159"/>
      <c r="L904" s="159"/>
      <c r="M904" s="159" t="s">
        <v>223</v>
      </c>
      <c r="N904" s="512">
        <v>2013</v>
      </c>
      <c r="O904" s="150"/>
      <c r="P904" s="150"/>
      <c r="Q904" s="150"/>
      <c r="R904" s="151"/>
    </row>
    <row r="905" spans="1:18" ht="127.5">
      <c r="A905" s="153">
        <v>87</v>
      </c>
      <c r="B905" s="151" t="s">
        <v>190</v>
      </c>
      <c r="C905" s="145" t="s">
        <v>458</v>
      </c>
      <c r="D905" s="145" t="s">
        <v>2571</v>
      </c>
      <c r="E905" s="145"/>
      <c r="F905" s="159" t="s">
        <v>2821</v>
      </c>
      <c r="G905" s="171">
        <v>775464.5</v>
      </c>
      <c r="H905" s="171"/>
      <c r="I905" s="197" t="s">
        <v>187</v>
      </c>
      <c r="J905" s="159"/>
      <c r="K905" s="159"/>
      <c r="L905" s="159"/>
      <c r="M905" s="159" t="s">
        <v>201</v>
      </c>
      <c r="N905" s="512">
        <v>2013</v>
      </c>
      <c r="O905" s="150"/>
      <c r="P905" s="170">
        <v>775464.5</v>
      </c>
      <c r="Q905" s="150"/>
      <c r="R905" s="151" t="s">
        <v>3112</v>
      </c>
    </row>
    <row r="906" spans="1:18" ht="140.25">
      <c r="A906" s="153">
        <v>88</v>
      </c>
      <c r="B906" s="151" t="s">
        <v>190</v>
      </c>
      <c r="C906" s="145" t="s">
        <v>460</v>
      </c>
      <c r="D906" s="145" t="s">
        <v>2877</v>
      </c>
      <c r="E906" s="145"/>
      <c r="F906" s="159" t="s">
        <v>3094</v>
      </c>
      <c r="G906" s="171">
        <v>59650</v>
      </c>
      <c r="H906" s="171"/>
      <c r="I906" s="197" t="s">
        <v>462</v>
      </c>
      <c r="J906" s="159" t="s">
        <v>187</v>
      </c>
      <c r="K906" s="159"/>
      <c r="L906" s="159"/>
      <c r="M906" s="159" t="s">
        <v>201</v>
      </c>
      <c r="N906" s="512">
        <v>2013</v>
      </c>
      <c r="O906" s="150"/>
      <c r="P906" s="170">
        <v>35939</v>
      </c>
      <c r="Q906" s="150"/>
      <c r="R906" s="151" t="s">
        <v>3112</v>
      </c>
    </row>
    <row r="907" spans="1:18" ht="127.5">
      <c r="A907" s="153">
        <v>89</v>
      </c>
      <c r="B907" s="151" t="s">
        <v>190</v>
      </c>
      <c r="C907" s="145" t="s">
        <v>463</v>
      </c>
      <c r="D907" s="145" t="s">
        <v>241</v>
      </c>
      <c r="E907" s="145"/>
      <c r="F907" s="159" t="s">
        <v>3382</v>
      </c>
      <c r="G907" s="171">
        <v>21750</v>
      </c>
      <c r="H907" s="171"/>
      <c r="I907" s="197" t="s">
        <v>2910</v>
      </c>
      <c r="J907" s="159" t="s">
        <v>187</v>
      </c>
      <c r="K907" s="159"/>
      <c r="L907" s="159"/>
      <c r="M907" s="159" t="s">
        <v>201</v>
      </c>
      <c r="N907" s="512">
        <v>2013</v>
      </c>
      <c r="O907" s="150"/>
      <c r="P907" s="170">
        <v>21750</v>
      </c>
      <c r="Q907" s="150"/>
      <c r="R907" s="151" t="s">
        <v>3112</v>
      </c>
    </row>
    <row r="908" spans="1:18" ht="89.25">
      <c r="A908" s="153">
        <v>90</v>
      </c>
      <c r="B908" s="151" t="s">
        <v>190</v>
      </c>
      <c r="C908" s="145" t="s">
        <v>2571</v>
      </c>
      <c r="D908" s="145" t="s">
        <v>2644</v>
      </c>
      <c r="E908" s="145" t="s">
        <v>1966</v>
      </c>
      <c r="F908" s="159" t="s">
        <v>3424</v>
      </c>
      <c r="G908" s="171"/>
      <c r="H908" s="171"/>
      <c r="I908" s="197" t="s">
        <v>2341</v>
      </c>
      <c r="J908" s="159"/>
      <c r="K908" s="159"/>
      <c r="L908" s="159"/>
      <c r="M908" s="159" t="s">
        <v>201</v>
      </c>
      <c r="N908" s="512">
        <v>2013</v>
      </c>
      <c r="O908" s="150"/>
      <c r="P908" s="150"/>
      <c r="Q908" s="150"/>
      <c r="R908" s="151"/>
    </row>
    <row r="909" spans="1:18" ht="51">
      <c r="A909" s="153">
        <v>91</v>
      </c>
      <c r="B909" s="151" t="s">
        <v>190</v>
      </c>
      <c r="C909" s="145" t="s">
        <v>1969</v>
      </c>
      <c r="D909" s="145" t="s">
        <v>2571</v>
      </c>
      <c r="E909" s="145" t="s">
        <v>1970</v>
      </c>
      <c r="F909" s="159" t="s">
        <v>2789</v>
      </c>
      <c r="G909" s="171"/>
      <c r="H909" s="171"/>
      <c r="I909" s="197" t="s">
        <v>2342</v>
      </c>
      <c r="J909" s="159"/>
      <c r="K909" s="159"/>
      <c r="L909" s="159"/>
      <c r="M909" s="159" t="s">
        <v>201</v>
      </c>
      <c r="N909" s="512">
        <v>2013</v>
      </c>
      <c r="O909" s="150"/>
      <c r="P909" s="150"/>
      <c r="Q909" s="150"/>
      <c r="R909" s="151"/>
    </row>
    <row r="910" spans="1:18" ht="165.75">
      <c r="A910" s="153">
        <v>92</v>
      </c>
      <c r="B910" s="151" t="s">
        <v>190</v>
      </c>
      <c r="C910" s="145" t="s">
        <v>1973</v>
      </c>
      <c r="D910" s="145" t="s">
        <v>2884</v>
      </c>
      <c r="E910" s="145" t="s">
        <v>2879</v>
      </c>
      <c r="F910" s="159" t="s">
        <v>2878</v>
      </c>
      <c r="G910" s="171">
        <v>2700</v>
      </c>
      <c r="H910" s="171"/>
      <c r="I910" s="197" t="s">
        <v>2098</v>
      </c>
      <c r="J910" s="159"/>
      <c r="K910" s="159"/>
      <c r="L910" s="159"/>
      <c r="M910" s="159" t="s">
        <v>222</v>
      </c>
      <c r="N910" s="512">
        <v>2013</v>
      </c>
      <c r="O910" s="150"/>
      <c r="P910" s="150"/>
      <c r="Q910" s="150"/>
      <c r="R910" s="151"/>
    </row>
    <row r="911" spans="1:18" ht="191.25">
      <c r="A911" s="153">
        <v>93</v>
      </c>
      <c r="B911" s="151" t="s">
        <v>190</v>
      </c>
      <c r="C911" s="145" t="s">
        <v>1977</v>
      </c>
      <c r="D911" s="145" t="s">
        <v>2880</v>
      </c>
      <c r="E911" s="145" t="s">
        <v>1979</v>
      </c>
      <c r="F911" s="159" t="s">
        <v>3113</v>
      </c>
      <c r="G911" s="171">
        <v>149110</v>
      </c>
      <c r="H911" s="171"/>
      <c r="I911" s="197" t="s">
        <v>187</v>
      </c>
      <c r="J911" s="159"/>
      <c r="K911" s="159"/>
      <c r="L911" s="159"/>
      <c r="M911" s="159" t="s">
        <v>222</v>
      </c>
      <c r="N911" s="512">
        <v>2013</v>
      </c>
      <c r="O911" s="150"/>
      <c r="P911" s="150"/>
      <c r="Q911" s="150"/>
      <c r="R911" s="151"/>
    </row>
    <row r="912" spans="1:18" ht="38.25">
      <c r="A912" s="153">
        <v>94</v>
      </c>
      <c r="B912" s="151" t="s">
        <v>190</v>
      </c>
      <c r="C912" s="145" t="s">
        <v>1981</v>
      </c>
      <c r="D912" s="145" t="s">
        <v>2343</v>
      </c>
      <c r="E912" s="145"/>
      <c r="F912" s="159" t="s">
        <v>3102</v>
      </c>
      <c r="G912" s="171">
        <v>27200</v>
      </c>
      <c r="H912" s="171"/>
      <c r="I912" s="197" t="s">
        <v>2344</v>
      </c>
      <c r="J912" s="159"/>
      <c r="K912" s="159"/>
      <c r="L912" s="159"/>
      <c r="M912" s="159" t="s">
        <v>222</v>
      </c>
      <c r="N912" s="512">
        <v>2013</v>
      </c>
      <c r="O912" s="150"/>
      <c r="P912" s="150"/>
      <c r="Q912" s="150"/>
      <c r="R912" s="151"/>
    </row>
    <row r="913" spans="1:18" ht="89.25">
      <c r="A913" s="153">
        <v>95</v>
      </c>
      <c r="B913" s="151" t="s">
        <v>190</v>
      </c>
      <c r="C913" s="145" t="s">
        <v>1985</v>
      </c>
      <c r="D913" s="145" t="s">
        <v>2345</v>
      </c>
      <c r="E913" s="145"/>
      <c r="F913" s="159" t="s">
        <v>3103</v>
      </c>
      <c r="G913" s="171">
        <v>24750</v>
      </c>
      <c r="H913" s="171"/>
      <c r="I913" s="197" t="s">
        <v>2883</v>
      </c>
      <c r="J913" s="159"/>
      <c r="K913" s="159"/>
      <c r="L913" s="159"/>
      <c r="M913" s="159" t="s">
        <v>222</v>
      </c>
      <c r="N913" s="512">
        <v>2013</v>
      </c>
      <c r="O913" s="150"/>
      <c r="P913" s="150"/>
      <c r="Q913" s="150"/>
      <c r="R913" s="151"/>
    </row>
    <row r="914" spans="1:18" ht="127.5">
      <c r="A914" s="153">
        <v>96</v>
      </c>
      <c r="B914" s="151" t="s">
        <v>190</v>
      </c>
      <c r="C914" s="145" t="s">
        <v>466</v>
      </c>
      <c r="D914" s="145" t="s">
        <v>192</v>
      </c>
      <c r="E914" s="145"/>
      <c r="F914" s="159" t="s">
        <v>3095</v>
      </c>
      <c r="G914" s="171">
        <v>49306</v>
      </c>
      <c r="H914" s="171"/>
      <c r="I914" s="197" t="s">
        <v>187</v>
      </c>
      <c r="J914" s="159"/>
      <c r="K914" s="159"/>
      <c r="L914" s="159"/>
      <c r="M914" s="159" t="s">
        <v>201</v>
      </c>
      <c r="N914" s="512">
        <v>2013</v>
      </c>
      <c r="O914" s="150"/>
      <c r="P914" s="170">
        <v>49306</v>
      </c>
      <c r="Q914" s="150"/>
      <c r="R914" s="151" t="s">
        <v>3112</v>
      </c>
    </row>
    <row r="915" spans="1:18" ht="51">
      <c r="A915" s="153">
        <v>97</v>
      </c>
      <c r="B915" s="151" t="s">
        <v>190</v>
      </c>
      <c r="C915" s="145" t="s">
        <v>2571</v>
      </c>
      <c r="D915" s="145" t="s">
        <v>2882</v>
      </c>
      <c r="E915" s="145"/>
      <c r="F915" s="159" t="s">
        <v>3425</v>
      </c>
      <c r="G915" s="171">
        <v>1387013.4</v>
      </c>
      <c r="H915" s="171"/>
      <c r="I915" s="197" t="s">
        <v>187</v>
      </c>
      <c r="J915" s="159"/>
      <c r="K915" s="159"/>
      <c r="L915" s="159"/>
      <c r="M915" s="159" t="s">
        <v>222</v>
      </c>
      <c r="N915" s="512">
        <v>2013</v>
      </c>
      <c r="O915" s="150"/>
      <c r="P915" s="150"/>
      <c r="Q915" s="150"/>
      <c r="R915" s="151"/>
    </row>
    <row r="916" spans="1:18" ht="38.25">
      <c r="A916" s="153">
        <v>98</v>
      </c>
      <c r="B916" s="151" t="s">
        <v>190</v>
      </c>
      <c r="C916" s="145" t="s">
        <v>2571</v>
      </c>
      <c r="D916" s="145" t="s">
        <v>2346</v>
      </c>
      <c r="E916" s="145"/>
      <c r="F916" s="159" t="s">
        <v>3426</v>
      </c>
      <c r="G916" s="171">
        <v>536529.6</v>
      </c>
      <c r="H916" s="171"/>
      <c r="I916" s="197" t="s">
        <v>187</v>
      </c>
      <c r="J916" s="159"/>
      <c r="K916" s="159"/>
      <c r="L916" s="159"/>
      <c r="M916" s="159" t="s">
        <v>222</v>
      </c>
      <c r="N916" s="512">
        <v>2013</v>
      </c>
      <c r="O916" s="150"/>
      <c r="P916" s="150"/>
      <c r="Q916" s="150"/>
      <c r="R916" s="151"/>
    </row>
    <row r="917" spans="1:18" ht="89.25">
      <c r="A917" s="153">
        <v>99</v>
      </c>
      <c r="B917" s="151" t="s">
        <v>190</v>
      </c>
      <c r="C917" s="145" t="s">
        <v>468</v>
      </c>
      <c r="D917" s="145" t="s">
        <v>2571</v>
      </c>
      <c r="E917" s="145"/>
      <c r="F917" s="159" t="s">
        <v>469</v>
      </c>
      <c r="G917" s="171">
        <v>204504</v>
      </c>
      <c r="H917" s="171"/>
      <c r="I917" s="197" t="s">
        <v>187</v>
      </c>
      <c r="J917" s="159"/>
      <c r="K917" s="159"/>
      <c r="L917" s="159"/>
      <c r="M917" s="159" t="s">
        <v>201</v>
      </c>
      <c r="N917" s="512">
        <v>2013</v>
      </c>
      <c r="O917" s="150"/>
      <c r="P917" s="170">
        <v>204504</v>
      </c>
      <c r="Q917" s="150"/>
      <c r="R917" s="151" t="s">
        <v>3114</v>
      </c>
    </row>
    <row r="918" spans="1:18" ht="51">
      <c r="A918" s="153">
        <v>100</v>
      </c>
      <c r="B918" s="151" t="s">
        <v>190</v>
      </c>
      <c r="C918" s="145" t="s">
        <v>2571</v>
      </c>
      <c r="D918" s="145" t="s">
        <v>2881</v>
      </c>
      <c r="E918" s="145"/>
      <c r="F918" s="159" t="s">
        <v>1995</v>
      </c>
      <c r="G918" s="171">
        <v>41333.480000000003</v>
      </c>
      <c r="H918" s="171"/>
      <c r="I918" s="197" t="s">
        <v>187</v>
      </c>
      <c r="J918" s="159"/>
      <c r="K918" s="159"/>
      <c r="L918" s="159"/>
      <c r="M918" s="159" t="s">
        <v>222</v>
      </c>
      <c r="N918" s="512">
        <v>2013</v>
      </c>
      <c r="O918" s="150"/>
      <c r="P918" s="150"/>
      <c r="Q918" s="150"/>
      <c r="R918" s="151"/>
    </row>
    <row r="919" spans="1:18" ht="127.5">
      <c r="A919" s="153">
        <v>101</v>
      </c>
      <c r="B919" s="151" t="s">
        <v>190</v>
      </c>
      <c r="C919" s="145" t="s">
        <v>3427</v>
      </c>
      <c r="D919" s="145" t="s">
        <v>242</v>
      </c>
      <c r="E919" s="145"/>
      <c r="F919" s="159" t="s">
        <v>3096</v>
      </c>
      <c r="G919" s="171">
        <v>6670</v>
      </c>
      <c r="H919" s="171"/>
      <c r="I919" s="197" t="s">
        <v>187</v>
      </c>
      <c r="J919" s="159"/>
      <c r="K919" s="159"/>
      <c r="L919" s="159"/>
      <c r="M919" s="159" t="s">
        <v>201</v>
      </c>
      <c r="N919" s="512">
        <v>2013</v>
      </c>
      <c r="O919" s="150"/>
      <c r="P919" s="170">
        <v>6670</v>
      </c>
      <c r="Q919" s="150"/>
      <c r="R919" s="151" t="s">
        <v>3112</v>
      </c>
    </row>
    <row r="920" spans="1:18" ht="51">
      <c r="A920" s="153">
        <v>102</v>
      </c>
      <c r="B920" s="151" t="s">
        <v>190</v>
      </c>
      <c r="C920" s="145" t="s">
        <v>1997</v>
      </c>
      <c r="D920" s="145" t="s">
        <v>243</v>
      </c>
      <c r="E920" s="145"/>
      <c r="F920" s="159" t="s">
        <v>3104</v>
      </c>
      <c r="G920" s="171">
        <v>16300</v>
      </c>
      <c r="H920" s="171"/>
      <c r="I920" s="197" t="s">
        <v>187</v>
      </c>
      <c r="J920" s="159"/>
      <c r="K920" s="159"/>
      <c r="L920" s="159"/>
      <c r="M920" s="159" t="s">
        <v>222</v>
      </c>
      <c r="N920" s="512">
        <v>2013</v>
      </c>
      <c r="O920" s="150"/>
      <c r="P920" s="150"/>
      <c r="Q920" s="150"/>
      <c r="R920" s="151"/>
    </row>
    <row r="921" spans="1:18" ht="127.5">
      <c r="A921" s="153">
        <v>103</v>
      </c>
      <c r="B921" s="151" t="s">
        <v>190</v>
      </c>
      <c r="C921" s="145" t="s">
        <v>471</v>
      </c>
      <c r="D921" s="145" t="s">
        <v>243</v>
      </c>
      <c r="E921" s="145"/>
      <c r="F921" s="159" t="s">
        <v>472</v>
      </c>
      <c r="G921" s="171">
        <v>877995</v>
      </c>
      <c r="H921" s="171"/>
      <c r="I921" s="197" t="s">
        <v>187</v>
      </c>
      <c r="J921" s="159"/>
      <c r="K921" s="159"/>
      <c r="L921" s="159"/>
      <c r="M921" s="159" t="s">
        <v>201</v>
      </c>
      <c r="N921" s="512">
        <v>2013</v>
      </c>
      <c r="O921" s="150"/>
      <c r="P921" s="170">
        <v>877995</v>
      </c>
      <c r="Q921" s="150"/>
      <c r="R921" s="151" t="s">
        <v>3112</v>
      </c>
    </row>
    <row r="922" spans="1:18" ht="76.5">
      <c r="A922" s="153">
        <v>104</v>
      </c>
      <c r="B922" s="151" t="s">
        <v>190</v>
      </c>
      <c r="C922" s="145" t="s">
        <v>2571</v>
      </c>
      <c r="D922" s="145" t="s">
        <v>224</v>
      </c>
      <c r="E922" s="145" t="s">
        <v>2001</v>
      </c>
      <c r="F922" s="159" t="s">
        <v>2889</v>
      </c>
      <c r="G922" s="171"/>
      <c r="H922" s="171"/>
      <c r="I922" s="197" t="s">
        <v>187</v>
      </c>
      <c r="J922" s="159"/>
      <c r="K922" s="159"/>
      <c r="L922" s="159"/>
      <c r="M922" s="159" t="s">
        <v>201</v>
      </c>
      <c r="N922" s="512">
        <v>2014</v>
      </c>
      <c r="O922" s="150"/>
      <c r="P922" s="150"/>
      <c r="Q922" s="150"/>
      <c r="R922" s="151"/>
    </row>
    <row r="923" spans="1:18" ht="76.5">
      <c r="A923" s="153">
        <v>105</v>
      </c>
      <c r="B923" s="151" t="s">
        <v>190</v>
      </c>
      <c r="C923" s="145" t="s">
        <v>2571</v>
      </c>
      <c r="D923" s="145" t="s">
        <v>224</v>
      </c>
      <c r="E923" s="145" t="s">
        <v>2347</v>
      </c>
      <c r="F923" s="159" t="s">
        <v>2890</v>
      </c>
      <c r="G923" s="171"/>
      <c r="H923" s="171"/>
      <c r="I923" s="197" t="s">
        <v>187</v>
      </c>
      <c r="J923" s="159"/>
      <c r="K923" s="159"/>
      <c r="L923" s="159"/>
      <c r="M923" s="159" t="s">
        <v>201</v>
      </c>
      <c r="N923" s="512">
        <v>2014</v>
      </c>
      <c r="O923" s="150"/>
      <c r="P923" s="150"/>
      <c r="Q923" s="150"/>
      <c r="R923" s="151"/>
    </row>
    <row r="924" spans="1:18" ht="76.5">
      <c r="A924" s="153">
        <v>106</v>
      </c>
      <c r="B924" s="151" t="s">
        <v>190</v>
      </c>
      <c r="C924" s="145" t="s">
        <v>2571</v>
      </c>
      <c r="D924" s="145" t="s">
        <v>224</v>
      </c>
      <c r="E924" s="145" t="s">
        <v>2005</v>
      </c>
      <c r="F924" s="159" t="s">
        <v>2891</v>
      </c>
      <c r="G924" s="171"/>
      <c r="H924" s="171"/>
      <c r="I924" s="197" t="s">
        <v>187</v>
      </c>
      <c r="J924" s="159"/>
      <c r="K924" s="159"/>
      <c r="L924" s="159"/>
      <c r="M924" s="159" t="s">
        <v>201</v>
      </c>
      <c r="N924" s="512">
        <v>2014</v>
      </c>
      <c r="O924" s="150"/>
      <c r="P924" s="150"/>
      <c r="Q924" s="150"/>
      <c r="R924" s="151"/>
    </row>
    <row r="925" spans="1:18" ht="76.5">
      <c r="A925" s="153">
        <v>107</v>
      </c>
      <c r="B925" s="151" t="s">
        <v>190</v>
      </c>
      <c r="C925" s="145" t="s">
        <v>2571</v>
      </c>
      <c r="D925" s="145" t="s">
        <v>224</v>
      </c>
      <c r="E925" s="145" t="s">
        <v>2007</v>
      </c>
      <c r="F925" s="159" t="s">
        <v>2892</v>
      </c>
      <c r="G925" s="171"/>
      <c r="H925" s="171"/>
      <c r="I925" s="197" t="s">
        <v>187</v>
      </c>
      <c r="J925" s="159"/>
      <c r="K925" s="159"/>
      <c r="L925" s="159"/>
      <c r="M925" s="159" t="s">
        <v>201</v>
      </c>
      <c r="N925" s="512">
        <v>2014</v>
      </c>
      <c r="O925" s="150"/>
      <c r="P925" s="150"/>
      <c r="Q925" s="150"/>
      <c r="R925" s="151"/>
    </row>
    <row r="926" spans="1:18" ht="114.75" customHeight="1">
      <c r="A926" s="153">
        <v>108</v>
      </c>
      <c r="B926" s="151" t="s">
        <v>190</v>
      </c>
      <c r="C926" s="145" t="s">
        <v>2571</v>
      </c>
      <c r="D926" s="145" t="s">
        <v>224</v>
      </c>
      <c r="E926" s="145"/>
      <c r="F926" s="159" t="s">
        <v>3461</v>
      </c>
      <c r="G926" s="171"/>
      <c r="H926" s="171">
        <v>17323862.66</v>
      </c>
      <c r="I926" s="197" t="s">
        <v>187</v>
      </c>
      <c r="J926" s="159"/>
      <c r="K926" s="159"/>
      <c r="L926" s="159"/>
      <c r="M926" s="159" t="s">
        <v>201</v>
      </c>
      <c r="N926" s="512">
        <v>2013</v>
      </c>
      <c r="O926" s="150"/>
      <c r="P926" s="170">
        <v>17323862.66</v>
      </c>
      <c r="Q926" s="150"/>
      <c r="R926" s="151" t="s">
        <v>3463</v>
      </c>
    </row>
    <row r="927" spans="1:18" ht="114.75" customHeight="1">
      <c r="A927" s="153">
        <v>109</v>
      </c>
      <c r="B927" s="151" t="s">
        <v>190</v>
      </c>
      <c r="C927" s="145" t="s">
        <v>2571</v>
      </c>
      <c r="D927" s="145" t="s">
        <v>224</v>
      </c>
      <c r="E927" s="145"/>
      <c r="F927" s="159" t="s">
        <v>3462</v>
      </c>
      <c r="G927" s="171"/>
      <c r="H927" s="171">
        <v>17323862.66</v>
      </c>
      <c r="I927" s="197" t="s">
        <v>187</v>
      </c>
      <c r="J927" s="159"/>
      <c r="K927" s="159"/>
      <c r="L927" s="159"/>
      <c r="M927" s="159" t="s">
        <v>201</v>
      </c>
      <c r="N927" s="512">
        <v>2013</v>
      </c>
      <c r="O927" s="150"/>
      <c r="P927" s="170">
        <v>17323862.66</v>
      </c>
      <c r="Q927" s="150"/>
      <c r="R927" s="151" t="s">
        <v>3463</v>
      </c>
    </row>
    <row r="928" spans="1:18" ht="38.25">
      <c r="A928" s="153">
        <v>110</v>
      </c>
      <c r="B928" s="151" t="s">
        <v>190</v>
      </c>
      <c r="C928" s="145" t="s">
        <v>2571</v>
      </c>
      <c r="D928" s="145" t="s">
        <v>2348</v>
      </c>
      <c r="E928" s="145"/>
      <c r="F928" s="159" t="s">
        <v>3105</v>
      </c>
      <c r="G928" s="171">
        <v>278800</v>
      </c>
      <c r="H928" s="171">
        <v>135175.22</v>
      </c>
      <c r="I928" s="197" t="s">
        <v>187</v>
      </c>
      <c r="J928" s="159"/>
      <c r="K928" s="159"/>
      <c r="L928" s="159"/>
      <c r="M928" s="159" t="s">
        <v>222</v>
      </c>
      <c r="N928" s="512">
        <v>2013</v>
      </c>
      <c r="O928" s="150"/>
      <c r="P928" s="150"/>
      <c r="Q928" s="150">
        <v>135175.22</v>
      </c>
      <c r="R928" s="151"/>
    </row>
    <row r="929" spans="1:18" ht="25.5">
      <c r="A929" s="153">
        <v>111</v>
      </c>
      <c r="B929" s="151" t="s">
        <v>190</v>
      </c>
      <c r="C929" s="145" t="s">
        <v>191</v>
      </c>
      <c r="D929" s="145" t="s">
        <v>473</v>
      </c>
      <c r="E929" s="145"/>
      <c r="F929" s="159" t="s">
        <v>2011</v>
      </c>
      <c r="G929" s="171">
        <v>200792581.75999999</v>
      </c>
      <c r="H929" s="171"/>
      <c r="I929" s="197" t="s">
        <v>187</v>
      </c>
      <c r="J929" s="159"/>
      <c r="K929" s="159"/>
      <c r="L929" s="159"/>
      <c r="M929" s="159" t="s">
        <v>222</v>
      </c>
      <c r="N929" s="512">
        <v>2013</v>
      </c>
      <c r="O929" s="150"/>
      <c r="P929" s="150"/>
      <c r="Q929" s="150"/>
      <c r="R929" s="151"/>
    </row>
    <row r="930" spans="1:18" ht="25.5">
      <c r="A930" s="153">
        <v>112</v>
      </c>
      <c r="B930" s="151" t="s">
        <v>190</v>
      </c>
      <c r="C930" s="145" t="s">
        <v>191</v>
      </c>
      <c r="D930" s="145" t="s">
        <v>473</v>
      </c>
      <c r="E930" s="145"/>
      <c r="F930" s="159" t="s">
        <v>2012</v>
      </c>
      <c r="G930" s="171" t="s">
        <v>2349</v>
      </c>
      <c r="H930" s="171">
        <v>3756183.32</v>
      </c>
      <c r="I930" s="197" t="s">
        <v>187</v>
      </c>
      <c r="J930" s="159"/>
      <c r="K930" s="159"/>
      <c r="L930" s="159"/>
      <c r="M930" s="159" t="s">
        <v>222</v>
      </c>
      <c r="N930" s="512">
        <v>2013</v>
      </c>
      <c r="O930" s="150"/>
      <c r="P930" s="150"/>
      <c r="Q930" s="150">
        <v>3756183.32</v>
      </c>
      <c r="R930" s="151"/>
    </row>
    <row r="931" spans="1:18" ht="25.5">
      <c r="A931" s="153">
        <v>113</v>
      </c>
      <c r="B931" s="151" t="s">
        <v>190</v>
      </c>
      <c r="C931" s="145" t="s">
        <v>191</v>
      </c>
      <c r="D931" s="145" t="s">
        <v>473</v>
      </c>
      <c r="E931" s="145"/>
      <c r="F931" s="159" t="s">
        <v>2013</v>
      </c>
      <c r="G931" s="171">
        <v>253028815.86000001</v>
      </c>
      <c r="H931" s="171"/>
      <c r="I931" s="197" t="s">
        <v>187</v>
      </c>
      <c r="J931" s="159"/>
      <c r="K931" s="159"/>
      <c r="L931" s="159"/>
      <c r="M931" s="159" t="s">
        <v>222</v>
      </c>
      <c r="N931" s="512">
        <v>2013</v>
      </c>
      <c r="O931" s="150"/>
      <c r="P931" s="150"/>
      <c r="Q931" s="150"/>
      <c r="R931" s="151"/>
    </row>
    <row r="932" spans="1:18" ht="25.5">
      <c r="A932" s="153">
        <v>114</v>
      </c>
      <c r="B932" s="151" t="s">
        <v>190</v>
      </c>
      <c r="C932" s="145" t="s">
        <v>191</v>
      </c>
      <c r="D932" s="145" t="s">
        <v>473</v>
      </c>
      <c r="E932" s="145"/>
      <c r="F932" s="159" t="s">
        <v>2014</v>
      </c>
      <c r="G932" s="171"/>
      <c r="H932" s="171">
        <v>547677.17000000004</v>
      </c>
      <c r="I932" s="197" t="s">
        <v>187</v>
      </c>
      <c r="J932" s="159"/>
      <c r="K932" s="159"/>
      <c r="L932" s="159"/>
      <c r="M932" s="159" t="s">
        <v>222</v>
      </c>
      <c r="N932" s="512">
        <v>2013</v>
      </c>
      <c r="O932" s="150"/>
      <c r="P932" s="150"/>
      <c r="Q932" s="150">
        <v>547677.17000000004</v>
      </c>
      <c r="R932" s="151"/>
    </row>
    <row r="933" spans="1:18" ht="153">
      <c r="A933" s="153">
        <v>115</v>
      </c>
      <c r="B933" s="151" t="s">
        <v>190</v>
      </c>
      <c r="C933" s="145" t="s">
        <v>191</v>
      </c>
      <c r="D933" s="145" t="s">
        <v>2015</v>
      </c>
      <c r="E933" s="145"/>
      <c r="F933" s="159" t="s">
        <v>2016</v>
      </c>
      <c r="G933" s="171">
        <v>28889956.390000001</v>
      </c>
      <c r="H933" s="171"/>
      <c r="I933" s="197" t="s">
        <v>187</v>
      </c>
      <c r="J933" s="159"/>
      <c r="K933" s="159"/>
      <c r="L933" s="159"/>
      <c r="M933" s="159" t="s">
        <v>201</v>
      </c>
      <c r="N933" s="512">
        <v>2013</v>
      </c>
      <c r="O933" s="171">
        <v>28889956.390000001</v>
      </c>
      <c r="P933" s="150"/>
      <c r="Q933" s="150"/>
      <c r="R933" s="145" t="s">
        <v>2974</v>
      </c>
    </row>
    <row r="934" spans="1:18" ht="25.5">
      <c r="A934" s="153">
        <v>116</v>
      </c>
      <c r="B934" s="151" t="s">
        <v>190</v>
      </c>
      <c r="C934" s="145" t="s">
        <v>191</v>
      </c>
      <c r="D934" s="145" t="s">
        <v>2894</v>
      </c>
      <c r="E934" s="145"/>
      <c r="F934" s="159" t="s">
        <v>2017</v>
      </c>
      <c r="G934" s="171">
        <v>22315178.550000001</v>
      </c>
      <c r="H934" s="171"/>
      <c r="I934" s="197" t="s">
        <v>187</v>
      </c>
      <c r="J934" s="159"/>
      <c r="K934" s="159"/>
      <c r="L934" s="159"/>
      <c r="M934" s="159" t="s">
        <v>222</v>
      </c>
      <c r="N934" s="512">
        <v>2013</v>
      </c>
      <c r="O934" s="170"/>
      <c r="P934" s="150"/>
      <c r="Q934" s="150"/>
      <c r="R934" s="145"/>
    </row>
    <row r="935" spans="1:18" ht="38.25">
      <c r="A935" s="153">
        <v>117</v>
      </c>
      <c r="B935" s="151" t="s">
        <v>190</v>
      </c>
      <c r="C935" s="145" t="s">
        <v>191</v>
      </c>
      <c r="D935" s="145" t="s">
        <v>2350</v>
      </c>
      <c r="E935" s="145"/>
      <c r="F935" s="159" t="s">
        <v>3186</v>
      </c>
      <c r="G935" s="171">
        <v>808549.24</v>
      </c>
      <c r="H935" s="171"/>
      <c r="I935" s="197" t="s">
        <v>187</v>
      </c>
      <c r="J935" s="159"/>
      <c r="K935" s="159"/>
      <c r="L935" s="159"/>
      <c r="M935" s="159" t="s">
        <v>222</v>
      </c>
      <c r="N935" s="512">
        <v>2013</v>
      </c>
      <c r="O935" s="150"/>
      <c r="P935" s="150"/>
      <c r="Q935" s="150"/>
      <c r="R935" s="145"/>
    </row>
    <row r="936" spans="1:18" ht="38.25">
      <c r="A936" s="153">
        <v>118</v>
      </c>
      <c r="B936" s="151" t="s">
        <v>190</v>
      </c>
      <c r="C936" s="145" t="s">
        <v>191</v>
      </c>
      <c r="D936" s="145" t="s">
        <v>2350</v>
      </c>
      <c r="E936" s="145"/>
      <c r="F936" s="159" t="s">
        <v>3187</v>
      </c>
      <c r="G936" s="171">
        <v>505599.13</v>
      </c>
      <c r="H936" s="171"/>
      <c r="I936" s="197" t="s">
        <v>187</v>
      </c>
      <c r="J936" s="159"/>
      <c r="K936" s="159"/>
      <c r="L936" s="159"/>
      <c r="M936" s="159" t="s">
        <v>222</v>
      </c>
      <c r="N936" s="512">
        <v>2013</v>
      </c>
      <c r="O936" s="150"/>
      <c r="P936" s="150"/>
      <c r="Q936" s="150"/>
      <c r="R936" s="145"/>
    </row>
    <row r="937" spans="1:18" ht="38.25">
      <c r="A937" s="153">
        <v>119</v>
      </c>
      <c r="B937" s="151" t="s">
        <v>190</v>
      </c>
      <c r="C937" s="145" t="s">
        <v>191</v>
      </c>
      <c r="D937" s="145" t="s">
        <v>343</v>
      </c>
      <c r="E937" s="145"/>
      <c r="F937" s="159" t="s">
        <v>2353</v>
      </c>
      <c r="G937" s="171">
        <v>2150758.52</v>
      </c>
      <c r="H937" s="171"/>
      <c r="I937" s="197" t="s">
        <v>187</v>
      </c>
      <c r="J937" s="159"/>
      <c r="K937" s="159"/>
      <c r="L937" s="159"/>
      <c r="M937" s="159" t="s">
        <v>222</v>
      </c>
      <c r="N937" s="512">
        <v>2013</v>
      </c>
      <c r="O937" s="150"/>
      <c r="P937" s="150"/>
      <c r="Q937" s="150"/>
      <c r="R937" s="151"/>
    </row>
    <row r="938" spans="1:18" ht="38.25">
      <c r="A938" s="153">
        <v>120</v>
      </c>
      <c r="B938" s="151" t="s">
        <v>190</v>
      </c>
      <c r="C938" s="145" t="s">
        <v>191</v>
      </c>
      <c r="D938" s="145" t="s">
        <v>343</v>
      </c>
      <c r="E938" s="145"/>
      <c r="F938" s="159" t="s">
        <v>2354</v>
      </c>
      <c r="G938" s="171">
        <v>4769085.76</v>
      </c>
      <c r="H938" s="171"/>
      <c r="I938" s="197" t="s">
        <v>187</v>
      </c>
      <c r="J938" s="159"/>
      <c r="K938" s="159"/>
      <c r="L938" s="159"/>
      <c r="M938" s="159" t="s">
        <v>222</v>
      </c>
      <c r="N938" s="512">
        <v>2013</v>
      </c>
      <c r="O938" s="150"/>
      <c r="P938" s="150"/>
      <c r="Q938" s="150"/>
      <c r="R938" s="151"/>
    </row>
    <row r="939" spans="1:18" ht="153">
      <c r="A939" s="153">
        <v>121</v>
      </c>
      <c r="B939" s="151" t="s">
        <v>190</v>
      </c>
      <c r="C939" s="145" t="s">
        <v>191</v>
      </c>
      <c r="D939" s="145" t="s">
        <v>371</v>
      </c>
      <c r="E939" s="145"/>
      <c r="F939" s="159" t="s">
        <v>2024</v>
      </c>
      <c r="G939" s="171">
        <v>35209714.969999999</v>
      </c>
      <c r="H939" s="171"/>
      <c r="I939" s="197" t="s">
        <v>187</v>
      </c>
      <c r="J939" s="159"/>
      <c r="K939" s="159"/>
      <c r="L939" s="159"/>
      <c r="M939" s="159" t="s">
        <v>201</v>
      </c>
      <c r="N939" s="512">
        <v>2013</v>
      </c>
      <c r="O939" s="171">
        <v>35209714.969999999</v>
      </c>
      <c r="P939" s="150"/>
      <c r="Q939" s="150"/>
      <c r="R939" s="145" t="s">
        <v>2975</v>
      </c>
    </row>
    <row r="940" spans="1:18" ht="38.25">
      <c r="A940" s="153">
        <v>122</v>
      </c>
      <c r="B940" s="151" t="s">
        <v>190</v>
      </c>
      <c r="C940" s="145" t="s">
        <v>191</v>
      </c>
      <c r="D940" s="145" t="s">
        <v>2894</v>
      </c>
      <c r="E940" s="145"/>
      <c r="F940" s="159" t="s">
        <v>2025</v>
      </c>
      <c r="G940" s="171">
        <v>26534843.969999999</v>
      </c>
      <c r="H940" s="171"/>
      <c r="I940" s="197" t="s">
        <v>187</v>
      </c>
      <c r="J940" s="159"/>
      <c r="K940" s="159"/>
      <c r="L940" s="159"/>
      <c r="M940" s="159" t="s">
        <v>222</v>
      </c>
      <c r="N940" s="512">
        <v>2013</v>
      </c>
      <c r="O940" s="170"/>
      <c r="P940" s="150"/>
      <c r="Q940" s="150"/>
      <c r="R940" s="145"/>
    </row>
    <row r="941" spans="1:18" ht="242.25">
      <c r="A941" s="153">
        <v>123</v>
      </c>
      <c r="B941" s="151" t="s">
        <v>190</v>
      </c>
      <c r="C941" s="145" t="s">
        <v>473</v>
      </c>
      <c r="D941" s="145" t="s">
        <v>192</v>
      </c>
      <c r="E941" s="145"/>
      <c r="F941" s="159" t="s">
        <v>474</v>
      </c>
      <c r="G941" s="171">
        <v>75192</v>
      </c>
      <c r="H941" s="171"/>
      <c r="I941" s="197" t="s">
        <v>187</v>
      </c>
      <c r="J941" s="159"/>
      <c r="K941" s="159"/>
      <c r="L941" s="159"/>
      <c r="M941" s="159" t="s">
        <v>201</v>
      </c>
      <c r="N941" s="512">
        <v>2013</v>
      </c>
      <c r="O941" s="150"/>
      <c r="P941" s="170">
        <v>75192</v>
      </c>
      <c r="Q941" s="150"/>
      <c r="R941" s="145" t="s">
        <v>3069</v>
      </c>
    </row>
    <row r="942" spans="1:18" ht="63.75">
      <c r="A942" s="153">
        <v>124</v>
      </c>
      <c r="B942" s="151" t="s">
        <v>190</v>
      </c>
      <c r="C942" s="145" t="s">
        <v>2571</v>
      </c>
      <c r="D942" s="145" t="s">
        <v>2898</v>
      </c>
      <c r="E942" s="145"/>
      <c r="F942" s="159" t="s">
        <v>2900</v>
      </c>
      <c r="G942" s="171">
        <v>92889.600000000006</v>
      </c>
      <c r="H942" s="171">
        <v>334.4</v>
      </c>
      <c r="I942" s="197" t="s">
        <v>187</v>
      </c>
      <c r="J942" s="159"/>
      <c r="K942" s="159"/>
      <c r="L942" s="159"/>
      <c r="M942" s="159" t="s">
        <v>222</v>
      </c>
      <c r="N942" s="512">
        <v>2013</v>
      </c>
      <c r="O942" s="150"/>
      <c r="P942" s="150"/>
      <c r="Q942" s="150">
        <v>334.4</v>
      </c>
      <c r="R942" s="145"/>
    </row>
    <row r="943" spans="1:18" ht="114.75" customHeight="1">
      <c r="A943" s="153">
        <v>125</v>
      </c>
      <c r="B943" s="151" t="s">
        <v>190</v>
      </c>
      <c r="C943" s="145" t="s">
        <v>2571</v>
      </c>
      <c r="D943" s="145" t="s">
        <v>224</v>
      </c>
      <c r="E943" s="145"/>
      <c r="F943" s="159" t="s">
        <v>3464</v>
      </c>
      <c r="G943" s="171"/>
      <c r="H943" s="171">
        <v>17324034</v>
      </c>
      <c r="I943" s="197" t="s">
        <v>187</v>
      </c>
      <c r="J943" s="159"/>
      <c r="K943" s="159"/>
      <c r="L943" s="159"/>
      <c r="M943" s="159" t="s">
        <v>201</v>
      </c>
      <c r="N943" s="512">
        <v>2013</v>
      </c>
      <c r="O943" s="150"/>
      <c r="P943" s="170">
        <v>17324034</v>
      </c>
      <c r="Q943" s="150"/>
      <c r="R943" s="151" t="s">
        <v>3463</v>
      </c>
    </row>
    <row r="944" spans="1:18" ht="38.25">
      <c r="A944" s="145">
        <v>126</v>
      </c>
      <c r="B944" s="151" t="s">
        <v>190</v>
      </c>
      <c r="C944" s="145" t="s">
        <v>475</v>
      </c>
      <c r="D944" s="145" t="s">
        <v>244</v>
      </c>
      <c r="E944" s="145"/>
      <c r="F944" s="145" t="s">
        <v>2899</v>
      </c>
      <c r="G944" s="146">
        <v>58900</v>
      </c>
      <c r="H944" s="146"/>
      <c r="I944" s="145" t="s">
        <v>187</v>
      </c>
      <c r="J944" s="145"/>
      <c r="K944" s="145"/>
      <c r="L944" s="145"/>
      <c r="M944" s="145" t="s">
        <v>201</v>
      </c>
      <c r="N944" s="510">
        <v>2013</v>
      </c>
      <c r="O944" s="146"/>
      <c r="P944" s="146">
        <v>58900</v>
      </c>
      <c r="Q944" s="146"/>
      <c r="R944" s="145"/>
    </row>
  </sheetData>
  <autoFilter ref="A7:R944"/>
  <printOptions horizontalCentered="1" verticalCentered="1"/>
  <pageMargins left="0.35433070866141736" right="0.19685039370078741" top="0.35433070866141736" bottom="0.19685039370078741" header="0.15748031496062992" footer="0.15748031496062992"/>
  <pageSetup paperSize="9" scale="57" fitToHeight="100" orientation="landscape" r:id="rId1"/>
</worksheet>
</file>

<file path=xl/worksheets/sheet4.xml><?xml version="1.0" encoding="utf-8"?>
<worksheet xmlns="http://schemas.openxmlformats.org/spreadsheetml/2006/main" xmlns:r="http://schemas.openxmlformats.org/officeDocument/2006/relationships">
  <sheetPr filterMode="1"/>
  <dimension ref="A2:U945"/>
  <sheetViews>
    <sheetView zoomScale="60" zoomScaleNormal="60" zoomScaleSheetLayoutView="100" workbookViewId="0">
      <selection activeCell="R701" sqref="R701"/>
    </sheetView>
  </sheetViews>
  <sheetFormatPr defaultRowHeight="15"/>
  <cols>
    <col min="1" max="1" width="6.140625" style="241" customWidth="1"/>
    <col min="2" max="2" width="15.7109375" style="241" customWidth="1"/>
    <col min="3" max="3" width="15.85546875" style="241" customWidth="1"/>
    <col min="4" max="4" width="14" style="241" customWidth="1"/>
    <col min="5" max="5" width="14.140625" style="241" customWidth="1"/>
    <col min="6" max="6" width="25.7109375" style="241" customWidth="1"/>
    <col min="7" max="7" width="15.7109375" style="253" customWidth="1"/>
    <col min="8" max="8" width="14.7109375" style="253" customWidth="1"/>
    <col min="9" max="9" width="28.7109375" style="241" customWidth="1"/>
    <col min="10" max="10" width="15.7109375" style="241" customWidth="1"/>
    <col min="11" max="11" width="13.140625" style="241" customWidth="1"/>
    <col min="12" max="12" width="10.7109375" style="241" customWidth="1"/>
    <col min="13" max="13" width="15.7109375" style="241" customWidth="1"/>
    <col min="14" max="14" width="11" style="10" customWidth="1"/>
    <col min="15" max="15" width="16.42578125" style="253" customWidth="1"/>
    <col min="16" max="16" width="14.42578125" style="253" customWidth="1"/>
    <col min="17" max="17" width="12.5703125" style="253" customWidth="1"/>
    <col min="18" max="18" width="8.7109375" style="241" customWidth="1"/>
    <col min="19" max="19" width="4.5703125" style="241" customWidth="1"/>
    <col min="20" max="20" width="20.7109375" style="241" customWidth="1"/>
    <col min="21" max="21" width="14.85546875" style="241" customWidth="1"/>
    <col min="22" max="16384" width="9.140625" style="241"/>
  </cols>
  <sheetData>
    <row r="2" spans="1:21" ht="15.75" customHeight="1">
      <c r="A2" s="7"/>
      <c r="B2" s="555" t="s">
        <v>335</v>
      </c>
      <c r="C2" s="556"/>
      <c r="D2" s="556"/>
      <c r="E2" s="556"/>
      <c r="F2" s="556"/>
      <c r="G2" s="556"/>
      <c r="H2" s="556"/>
      <c r="I2" s="556"/>
      <c r="J2" s="556"/>
      <c r="K2" s="556"/>
      <c r="L2" s="556"/>
      <c r="M2" s="556"/>
      <c r="N2" s="556"/>
      <c r="O2" s="556"/>
      <c r="P2" s="556"/>
      <c r="Q2" s="556"/>
      <c r="R2" s="556"/>
    </row>
    <row r="3" spans="1:21" ht="15.75" thickBot="1">
      <c r="A3" s="7"/>
      <c r="B3" s="7"/>
      <c r="C3" s="7"/>
      <c r="D3" s="7"/>
      <c r="E3" s="7"/>
      <c r="F3" s="7"/>
      <c r="G3" s="8"/>
      <c r="H3" s="8"/>
      <c r="I3" s="7"/>
      <c r="J3" s="7"/>
      <c r="K3" s="7"/>
      <c r="L3" s="7"/>
      <c r="M3" s="7"/>
      <c r="O3" s="8"/>
      <c r="P3" s="8"/>
      <c r="Q3" s="8"/>
      <c r="R3" s="7"/>
    </row>
    <row r="4" spans="1:21" ht="42.75" customHeight="1">
      <c r="A4" s="135" t="s">
        <v>314</v>
      </c>
      <c r="B4" s="12" t="s">
        <v>2511</v>
      </c>
      <c r="C4" s="13" t="s">
        <v>315</v>
      </c>
      <c r="D4" s="14"/>
      <c r="E4" s="15"/>
      <c r="F4" s="16" t="s">
        <v>319</v>
      </c>
      <c r="G4" s="492" t="s">
        <v>320</v>
      </c>
      <c r="H4" s="492" t="s">
        <v>322</v>
      </c>
      <c r="I4" s="16" t="s">
        <v>321</v>
      </c>
      <c r="J4" s="13" t="s">
        <v>324</v>
      </c>
      <c r="K4" s="14"/>
      <c r="L4" s="15"/>
      <c r="M4" s="16" t="s">
        <v>328</v>
      </c>
      <c r="N4" s="491" t="s">
        <v>330</v>
      </c>
      <c r="O4" s="492" t="s">
        <v>331</v>
      </c>
      <c r="P4" s="492" t="s">
        <v>477</v>
      </c>
      <c r="Q4" s="557" t="s">
        <v>332</v>
      </c>
      <c r="R4" s="18" t="s">
        <v>333</v>
      </c>
    </row>
    <row r="5" spans="1:21" ht="59.25" customHeight="1">
      <c r="A5" s="136"/>
      <c r="B5" s="20"/>
      <c r="C5" s="12" t="s">
        <v>313</v>
      </c>
      <c r="D5" s="12" t="s">
        <v>316</v>
      </c>
      <c r="E5" s="12" t="s">
        <v>318</v>
      </c>
      <c r="F5" s="20"/>
      <c r="G5" s="21"/>
      <c r="H5" s="21"/>
      <c r="I5" s="27"/>
      <c r="J5" s="23" t="s">
        <v>325</v>
      </c>
      <c r="K5" s="23" t="s">
        <v>326</v>
      </c>
      <c r="L5" s="23" t="s">
        <v>327</v>
      </c>
      <c r="M5" s="20"/>
      <c r="N5" s="24"/>
      <c r="O5" s="21"/>
      <c r="P5" s="21"/>
      <c r="Q5" s="558"/>
      <c r="R5" s="25"/>
    </row>
    <row r="6" spans="1:21" ht="65.25" customHeight="1" thickBot="1">
      <c r="A6" s="137"/>
      <c r="B6" s="27"/>
      <c r="C6" s="28"/>
      <c r="D6" s="28"/>
      <c r="E6" s="28"/>
      <c r="F6" s="28"/>
      <c r="G6" s="29"/>
      <c r="H6" s="29"/>
      <c r="I6" s="31" t="s">
        <v>323</v>
      </c>
      <c r="J6" s="31" t="s">
        <v>329</v>
      </c>
      <c r="K6" s="31" t="s">
        <v>329</v>
      </c>
      <c r="L6" s="31" t="s">
        <v>329</v>
      </c>
      <c r="M6" s="28"/>
      <c r="N6" s="32"/>
      <c r="O6" s="29"/>
      <c r="P6" s="29"/>
      <c r="Q6" s="559"/>
      <c r="R6" s="33"/>
      <c r="T6" s="241" t="s">
        <v>239</v>
      </c>
      <c r="U6" s="241" t="s">
        <v>240</v>
      </c>
    </row>
    <row r="7" spans="1:21" s="261" customFormat="1" ht="18.75" customHeight="1">
      <c r="A7" s="237">
        <v>1</v>
      </c>
      <c r="B7" s="238">
        <v>2</v>
      </c>
      <c r="C7" s="238">
        <v>3</v>
      </c>
      <c r="D7" s="238">
        <v>4</v>
      </c>
      <c r="E7" s="238">
        <v>5</v>
      </c>
      <c r="F7" s="238">
        <v>6</v>
      </c>
      <c r="G7" s="238">
        <v>7</v>
      </c>
      <c r="H7" s="238">
        <v>8</v>
      </c>
      <c r="I7" s="238">
        <v>9</v>
      </c>
      <c r="J7" s="238">
        <v>10</v>
      </c>
      <c r="K7" s="238">
        <v>11</v>
      </c>
      <c r="L7" s="238">
        <v>12</v>
      </c>
      <c r="M7" s="238">
        <v>13</v>
      </c>
      <c r="N7" s="239">
        <v>14</v>
      </c>
      <c r="O7" s="238">
        <v>15</v>
      </c>
      <c r="P7" s="238">
        <v>16</v>
      </c>
      <c r="Q7" s="238">
        <v>17</v>
      </c>
      <c r="R7" s="240">
        <v>18</v>
      </c>
    </row>
    <row r="8" spans="1:21" s="261" customFormat="1" ht="15" hidden="1" customHeight="1">
      <c r="A8" s="560" t="s">
        <v>176</v>
      </c>
      <c r="B8" s="561"/>
      <c r="C8" s="561"/>
      <c r="D8" s="561"/>
      <c r="E8" s="561"/>
      <c r="F8" s="561"/>
      <c r="G8" s="561"/>
      <c r="H8" s="561"/>
      <c r="I8" s="561"/>
      <c r="J8" s="561"/>
      <c r="K8" s="561"/>
      <c r="L8" s="561"/>
      <c r="M8" s="561"/>
      <c r="N8" s="561"/>
      <c r="O8" s="561"/>
      <c r="P8" s="561"/>
      <c r="Q8" s="561"/>
      <c r="R8" s="561"/>
    </row>
    <row r="9" spans="1:21" s="269" customFormat="1" ht="60" hidden="1" customHeight="1">
      <c r="A9" s="265">
        <v>1</v>
      </c>
      <c r="B9" s="265" t="s">
        <v>1</v>
      </c>
      <c r="C9" s="265" t="s">
        <v>480</v>
      </c>
      <c r="D9" s="265" t="s">
        <v>2355</v>
      </c>
      <c r="E9" s="265"/>
      <c r="F9" s="265" t="s">
        <v>2356</v>
      </c>
      <c r="G9" s="266">
        <v>380318637.02999997</v>
      </c>
      <c r="H9" s="266">
        <v>25840678</v>
      </c>
      <c r="I9" s="267" t="s">
        <v>2357</v>
      </c>
      <c r="J9" s="265"/>
      <c r="K9" s="265"/>
      <c r="L9" s="265"/>
      <c r="M9" s="265" t="s">
        <v>366</v>
      </c>
      <c r="N9" s="268">
        <v>41426</v>
      </c>
      <c r="O9" s="266"/>
      <c r="P9" s="266"/>
      <c r="Q9" s="266"/>
      <c r="R9" s="265"/>
    </row>
    <row r="10" spans="1:21" s="343" customFormat="1" ht="60" hidden="1" customHeight="1">
      <c r="A10" s="346">
        <v>2</v>
      </c>
      <c r="B10" s="346" t="s">
        <v>1</v>
      </c>
      <c r="C10" s="346" t="s">
        <v>479</v>
      </c>
      <c r="D10" s="346" t="s">
        <v>480</v>
      </c>
      <c r="E10" s="346"/>
      <c r="F10" s="346" t="s">
        <v>481</v>
      </c>
      <c r="G10" s="347">
        <v>996343</v>
      </c>
      <c r="H10" s="347"/>
      <c r="I10" s="348" t="s">
        <v>482</v>
      </c>
      <c r="J10" s="346"/>
      <c r="K10" s="346"/>
      <c r="L10" s="346"/>
      <c r="M10" s="346" t="s">
        <v>483</v>
      </c>
      <c r="N10" s="349">
        <v>41426</v>
      </c>
      <c r="O10" s="347"/>
      <c r="P10" s="347"/>
      <c r="Q10" s="347"/>
      <c r="R10" s="346"/>
    </row>
    <row r="11" spans="1:21" s="343" customFormat="1" ht="45" hidden="1" customHeight="1">
      <c r="A11" s="346">
        <v>3</v>
      </c>
      <c r="B11" s="346" t="s">
        <v>1</v>
      </c>
      <c r="C11" s="346" t="s">
        <v>480</v>
      </c>
      <c r="D11" s="346" t="s">
        <v>484</v>
      </c>
      <c r="E11" s="346"/>
      <c r="F11" s="346" t="s">
        <v>485</v>
      </c>
      <c r="G11" s="347">
        <v>7139.25</v>
      </c>
      <c r="H11" s="347"/>
      <c r="I11" s="348" t="s">
        <v>486</v>
      </c>
      <c r="J11" s="346"/>
      <c r="K11" s="346"/>
      <c r="L11" s="346"/>
      <c r="M11" s="346" t="s">
        <v>483</v>
      </c>
      <c r="N11" s="349">
        <v>41306</v>
      </c>
      <c r="O11" s="347"/>
      <c r="P11" s="347"/>
      <c r="Q11" s="347"/>
      <c r="R11" s="346"/>
    </row>
    <row r="12" spans="1:21" s="343" customFormat="1" ht="45" hidden="1" customHeight="1">
      <c r="A12" s="346">
        <v>4</v>
      </c>
      <c r="B12" s="346" t="s">
        <v>1</v>
      </c>
      <c r="C12" s="346" t="s">
        <v>480</v>
      </c>
      <c r="D12" s="346" t="s">
        <v>487</v>
      </c>
      <c r="E12" s="346"/>
      <c r="F12" s="346" t="s">
        <v>485</v>
      </c>
      <c r="G12" s="347">
        <v>28540.080000000002</v>
      </c>
      <c r="H12" s="347"/>
      <c r="I12" s="348" t="s">
        <v>488</v>
      </c>
      <c r="J12" s="346"/>
      <c r="K12" s="346"/>
      <c r="L12" s="346"/>
      <c r="M12" s="346" t="s">
        <v>483</v>
      </c>
      <c r="N12" s="349">
        <v>41306</v>
      </c>
      <c r="O12" s="347"/>
      <c r="P12" s="347"/>
      <c r="Q12" s="347"/>
      <c r="R12" s="346"/>
    </row>
    <row r="13" spans="1:21" s="343" customFormat="1" ht="45" hidden="1" customHeight="1">
      <c r="A13" s="346">
        <v>5</v>
      </c>
      <c r="B13" s="346" t="s">
        <v>1</v>
      </c>
      <c r="C13" s="346" t="s">
        <v>480</v>
      </c>
      <c r="D13" s="346" t="s">
        <v>489</v>
      </c>
      <c r="E13" s="346"/>
      <c r="F13" s="346" t="s">
        <v>485</v>
      </c>
      <c r="G13" s="347">
        <v>14984</v>
      </c>
      <c r="H13" s="347"/>
      <c r="I13" s="348">
        <v>41269</v>
      </c>
      <c r="J13" s="346"/>
      <c r="K13" s="346"/>
      <c r="L13" s="346"/>
      <c r="M13" s="346" t="s">
        <v>483</v>
      </c>
      <c r="N13" s="349">
        <v>41306</v>
      </c>
      <c r="O13" s="347"/>
      <c r="P13" s="347"/>
      <c r="Q13" s="347"/>
      <c r="R13" s="346"/>
    </row>
    <row r="14" spans="1:21" s="343" customFormat="1" ht="60" hidden="1" customHeight="1">
      <c r="A14" s="346">
        <v>6</v>
      </c>
      <c r="B14" s="346" t="s">
        <v>1</v>
      </c>
      <c r="C14" s="346" t="s">
        <v>490</v>
      </c>
      <c r="D14" s="346" t="s">
        <v>480</v>
      </c>
      <c r="E14" s="346"/>
      <c r="F14" s="346" t="s">
        <v>491</v>
      </c>
      <c r="G14" s="347" t="s">
        <v>492</v>
      </c>
      <c r="H14" s="347"/>
      <c r="I14" s="350" t="s">
        <v>493</v>
      </c>
      <c r="J14" s="346"/>
      <c r="K14" s="346"/>
      <c r="L14" s="346"/>
      <c r="M14" s="346" t="s">
        <v>483</v>
      </c>
      <c r="N14" s="349">
        <v>41334</v>
      </c>
      <c r="O14" s="347"/>
      <c r="P14" s="347"/>
      <c r="Q14" s="347"/>
      <c r="R14" s="346"/>
    </row>
    <row r="15" spans="1:21" s="343" customFormat="1" ht="138.75" hidden="1" customHeight="1">
      <c r="A15" s="346">
        <v>7</v>
      </c>
      <c r="B15" s="346" t="s">
        <v>1</v>
      </c>
      <c r="C15" s="346" t="s">
        <v>494</v>
      </c>
      <c r="D15" s="346" t="s">
        <v>480</v>
      </c>
      <c r="E15" s="346"/>
      <c r="F15" s="346" t="s">
        <v>495</v>
      </c>
      <c r="G15" s="347">
        <v>24500</v>
      </c>
      <c r="H15" s="347"/>
      <c r="I15" s="348" t="s">
        <v>496</v>
      </c>
      <c r="J15" s="346"/>
      <c r="K15" s="346"/>
      <c r="L15" s="346"/>
      <c r="M15" s="346" t="s">
        <v>483</v>
      </c>
      <c r="N15" s="349">
        <v>41285</v>
      </c>
      <c r="O15" s="347"/>
      <c r="P15" s="347"/>
      <c r="Q15" s="347"/>
      <c r="R15" s="346"/>
    </row>
    <row r="16" spans="1:21" s="269" customFormat="1" ht="43.5" hidden="1" customHeight="1">
      <c r="A16" s="265">
        <v>8</v>
      </c>
      <c r="B16" s="265" t="s">
        <v>1</v>
      </c>
      <c r="C16" s="265" t="s">
        <v>497</v>
      </c>
      <c r="D16" s="265" t="s">
        <v>480</v>
      </c>
      <c r="E16" s="265"/>
      <c r="F16" s="265" t="s">
        <v>376</v>
      </c>
      <c r="G16" s="266">
        <v>37803.24</v>
      </c>
      <c r="H16" s="266"/>
      <c r="I16" s="267" t="s">
        <v>498</v>
      </c>
      <c r="J16" s="265"/>
      <c r="K16" s="265"/>
      <c r="L16" s="265"/>
      <c r="M16" s="265" t="s">
        <v>366</v>
      </c>
      <c r="N16" s="268">
        <v>41306</v>
      </c>
      <c r="O16" s="266"/>
      <c r="P16" s="266">
        <v>37803.24</v>
      </c>
      <c r="Q16" s="266"/>
      <c r="R16" s="267" t="s">
        <v>499</v>
      </c>
    </row>
    <row r="17" spans="1:18" s="269" customFormat="1" ht="270" hidden="1" customHeight="1">
      <c r="A17" s="265">
        <v>9</v>
      </c>
      <c r="B17" s="265" t="s">
        <v>1</v>
      </c>
      <c r="C17" s="265" t="s">
        <v>497</v>
      </c>
      <c r="D17" s="265" t="s">
        <v>480</v>
      </c>
      <c r="E17" s="265"/>
      <c r="F17" s="265" t="s">
        <v>378</v>
      </c>
      <c r="G17" s="266">
        <v>1037141.1</v>
      </c>
      <c r="H17" s="266"/>
      <c r="I17" s="267" t="s">
        <v>500</v>
      </c>
      <c r="J17" s="265"/>
      <c r="K17" s="265"/>
      <c r="L17" s="265"/>
      <c r="M17" s="265" t="s">
        <v>366</v>
      </c>
      <c r="N17" s="268">
        <v>41306</v>
      </c>
      <c r="O17" s="266"/>
      <c r="P17" s="266">
        <v>1037141.1</v>
      </c>
      <c r="Q17" s="266"/>
      <c r="R17" s="267" t="s">
        <v>499</v>
      </c>
    </row>
    <row r="18" spans="1:18" s="269" customFormat="1" ht="54" hidden="1" customHeight="1">
      <c r="A18" s="265">
        <v>10</v>
      </c>
      <c r="B18" s="265" t="s">
        <v>1</v>
      </c>
      <c r="C18" s="265" t="s">
        <v>497</v>
      </c>
      <c r="D18" s="265" t="s">
        <v>480</v>
      </c>
      <c r="E18" s="265"/>
      <c r="F18" s="265" t="s">
        <v>380</v>
      </c>
      <c r="G18" s="266">
        <v>22445</v>
      </c>
      <c r="H18" s="266"/>
      <c r="I18" s="267" t="s">
        <v>381</v>
      </c>
      <c r="J18" s="265"/>
      <c r="K18" s="265"/>
      <c r="L18" s="265"/>
      <c r="M18" s="265" t="s">
        <v>366</v>
      </c>
      <c r="N18" s="268">
        <v>41306</v>
      </c>
      <c r="O18" s="266"/>
      <c r="P18" s="266">
        <v>22445</v>
      </c>
      <c r="Q18" s="266"/>
      <c r="R18" s="267" t="s">
        <v>499</v>
      </c>
    </row>
    <row r="19" spans="1:18" s="343" customFormat="1" ht="90" hidden="1" customHeight="1">
      <c r="A19" s="346">
        <v>11</v>
      </c>
      <c r="B19" s="346" t="s">
        <v>1</v>
      </c>
      <c r="C19" s="346" t="s">
        <v>480</v>
      </c>
      <c r="D19" s="346" t="s">
        <v>501</v>
      </c>
      <c r="E19" s="346"/>
      <c r="F19" s="346" t="s">
        <v>502</v>
      </c>
      <c r="G19" s="347">
        <v>46754</v>
      </c>
      <c r="H19" s="347"/>
      <c r="I19" s="348" t="s">
        <v>503</v>
      </c>
      <c r="J19" s="346"/>
      <c r="K19" s="346"/>
      <c r="L19" s="346"/>
      <c r="M19" s="346" t="s">
        <v>483</v>
      </c>
      <c r="N19" s="349">
        <v>41306</v>
      </c>
      <c r="O19" s="347"/>
      <c r="P19" s="347"/>
      <c r="Q19" s="347"/>
      <c r="R19" s="348"/>
    </row>
    <row r="20" spans="1:18" s="343" customFormat="1" ht="30" hidden="1" customHeight="1">
      <c r="A20" s="346">
        <v>12</v>
      </c>
      <c r="B20" s="346" t="s">
        <v>1</v>
      </c>
      <c r="C20" s="346" t="s">
        <v>480</v>
      </c>
      <c r="D20" s="346" t="s">
        <v>504</v>
      </c>
      <c r="E20" s="346"/>
      <c r="F20" s="346" t="s">
        <v>505</v>
      </c>
      <c r="G20" s="347">
        <v>119886.72</v>
      </c>
      <c r="H20" s="347"/>
      <c r="I20" s="348" t="s">
        <v>506</v>
      </c>
      <c r="J20" s="346"/>
      <c r="K20" s="346"/>
      <c r="L20" s="346"/>
      <c r="M20" s="346" t="s">
        <v>483</v>
      </c>
      <c r="N20" s="349">
        <v>41306</v>
      </c>
      <c r="O20" s="347"/>
      <c r="P20" s="347"/>
      <c r="Q20" s="347"/>
      <c r="R20" s="348"/>
    </row>
    <row r="21" spans="1:18" s="343" customFormat="1" ht="30" hidden="1" customHeight="1">
      <c r="A21" s="346">
        <v>13</v>
      </c>
      <c r="B21" s="346" t="s">
        <v>1</v>
      </c>
      <c r="C21" s="346" t="s">
        <v>480</v>
      </c>
      <c r="D21" s="346" t="s">
        <v>507</v>
      </c>
      <c r="E21" s="346"/>
      <c r="F21" s="346" t="s">
        <v>505</v>
      </c>
      <c r="G21" s="347">
        <v>28540.080000000002</v>
      </c>
      <c r="H21" s="347"/>
      <c r="I21" s="348" t="s">
        <v>508</v>
      </c>
      <c r="J21" s="346"/>
      <c r="K21" s="346"/>
      <c r="L21" s="346"/>
      <c r="M21" s="346" t="s">
        <v>483</v>
      </c>
      <c r="N21" s="349">
        <v>41275</v>
      </c>
      <c r="O21" s="347"/>
      <c r="P21" s="347"/>
      <c r="Q21" s="347"/>
      <c r="R21" s="348"/>
    </row>
    <row r="22" spans="1:18" s="343" customFormat="1" ht="30" hidden="1" customHeight="1">
      <c r="A22" s="346">
        <v>14</v>
      </c>
      <c r="B22" s="346" t="s">
        <v>1</v>
      </c>
      <c r="C22" s="346" t="s">
        <v>480</v>
      </c>
      <c r="D22" s="346" t="s">
        <v>509</v>
      </c>
      <c r="E22" s="346"/>
      <c r="F22" s="346" t="s">
        <v>505</v>
      </c>
      <c r="G22" s="347">
        <v>23783.4</v>
      </c>
      <c r="H22" s="347"/>
      <c r="I22" s="348" t="s">
        <v>508</v>
      </c>
      <c r="J22" s="346"/>
      <c r="K22" s="346"/>
      <c r="L22" s="346"/>
      <c r="M22" s="346" t="s">
        <v>483</v>
      </c>
      <c r="N22" s="349">
        <v>41305</v>
      </c>
      <c r="O22" s="347"/>
      <c r="P22" s="347"/>
      <c r="Q22" s="347"/>
      <c r="R22" s="348"/>
    </row>
    <row r="23" spans="1:18" s="343" customFormat="1" ht="30" hidden="1" customHeight="1">
      <c r="A23" s="346">
        <v>15</v>
      </c>
      <c r="B23" s="346" t="s">
        <v>1</v>
      </c>
      <c r="C23" s="346" t="s">
        <v>480</v>
      </c>
      <c r="D23" s="346" t="s">
        <v>510</v>
      </c>
      <c r="E23" s="346"/>
      <c r="F23" s="346" t="s">
        <v>505</v>
      </c>
      <c r="G23" s="347">
        <v>24167.29</v>
      </c>
      <c r="H23" s="347"/>
      <c r="I23" s="348" t="s">
        <v>506</v>
      </c>
      <c r="J23" s="346"/>
      <c r="K23" s="346"/>
      <c r="L23" s="346"/>
      <c r="M23" s="346" t="s">
        <v>483</v>
      </c>
      <c r="N23" s="349">
        <v>41333</v>
      </c>
      <c r="O23" s="347"/>
      <c r="P23" s="347"/>
      <c r="Q23" s="347"/>
      <c r="R23" s="348"/>
    </row>
    <row r="24" spans="1:18" s="343" customFormat="1" ht="30" hidden="1" customHeight="1">
      <c r="A24" s="346">
        <v>16</v>
      </c>
      <c r="B24" s="346" t="s">
        <v>1</v>
      </c>
      <c r="C24" s="346" t="s">
        <v>480</v>
      </c>
      <c r="D24" s="346" t="s">
        <v>511</v>
      </c>
      <c r="E24" s="346"/>
      <c r="F24" s="346" t="s">
        <v>505</v>
      </c>
      <c r="G24" s="347">
        <v>38893.279999999999</v>
      </c>
      <c r="H24" s="347"/>
      <c r="I24" s="348" t="s">
        <v>506</v>
      </c>
      <c r="J24" s="346"/>
      <c r="K24" s="346"/>
      <c r="L24" s="346"/>
      <c r="M24" s="346" t="s">
        <v>483</v>
      </c>
      <c r="N24" s="349">
        <v>41364</v>
      </c>
      <c r="O24" s="347"/>
      <c r="P24" s="347"/>
      <c r="Q24" s="347"/>
      <c r="R24" s="348"/>
    </row>
    <row r="25" spans="1:18" s="343" customFormat="1" ht="30" hidden="1" customHeight="1">
      <c r="A25" s="346">
        <v>17</v>
      </c>
      <c r="B25" s="346" t="s">
        <v>1</v>
      </c>
      <c r="C25" s="346" t="s">
        <v>480</v>
      </c>
      <c r="D25" s="346" t="s">
        <v>512</v>
      </c>
      <c r="E25" s="346"/>
      <c r="F25" s="346" t="s">
        <v>505</v>
      </c>
      <c r="G25" s="347">
        <v>117459.84</v>
      </c>
      <c r="H25" s="347"/>
      <c r="I25" s="348" t="s">
        <v>506</v>
      </c>
      <c r="J25" s="346"/>
      <c r="K25" s="346"/>
      <c r="L25" s="346"/>
      <c r="M25" s="346" t="s">
        <v>483</v>
      </c>
      <c r="N25" s="349">
        <v>41394</v>
      </c>
      <c r="O25" s="347"/>
      <c r="P25" s="347"/>
      <c r="Q25" s="347"/>
      <c r="R25" s="348"/>
    </row>
    <row r="26" spans="1:18" s="343" customFormat="1" ht="30" hidden="1" customHeight="1">
      <c r="A26" s="346">
        <v>18</v>
      </c>
      <c r="B26" s="346" t="s">
        <v>1</v>
      </c>
      <c r="C26" s="346" t="s">
        <v>480</v>
      </c>
      <c r="D26" s="346" t="s">
        <v>513</v>
      </c>
      <c r="E26" s="346"/>
      <c r="F26" s="346" t="s">
        <v>505</v>
      </c>
      <c r="G26" s="347">
        <v>42042.239999999998</v>
      </c>
      <c r="H26" s="347"/>
      <c r="I26" s="348" t="s">
        <v>506</v>
      </c>
      <c r="J26" s="346"/>
      <c r="K26" s="346"/>
      <c r="L26" s="346"/>
      <c r="M26" s="346" t="s">
        <v>483</v>
      </c>
      <c r="N26" s="349">
        <v>41425</v>
      </c>
      <c r="O26" s="347"/>
      <c r="P26" s="347"/>
      <c r="Q26" s="347"/>
      <c r="R26" s="348"/>
    </row>
    <row r="27" spans="1:18" s="269" customFormat="1" ht="51" hidden="1" customHeight="1">
      <c r="A27" s="265">
        <v>19</v>
      </c>
      <c r="B27" s="265" t="s">
        <v>1</v>
      </c>
      <c r="C27" s="265" t="s">
        <v>497</v>
      </c>
      <c r="D27" s="265" t="s">
        <v>480</v>
      </c>
      <c r="E27" s="265"/>
      <c r="F27" s="265" t="s">
        <v>382</v>
      </c>
      <c r="G27" s="266">
        <v>21771.58</v>
      </c>
      <c r="H27" s="266"/>
      <c r="I27" s="267" t="s">
        <v>381</v>
      </c>
      <c r="J27" s="265"/>
      <c r="K27" s="265"/>
      <c r="L27" s="265"/>
      <c r="M27" s="265" t="s">
        <v>366</v>
      </c>
      <c r="N27" s="268">
        <v>41363</v>
      </c>
      <c r="O27" s="266"/>
      <c r="P27" s="266">
        <v>21771.58</v>
      </c>
      <c r="Q27" s="266"/>
      <c r="R27" s="267" t="s">
        <v>499</v>
      </c>
    </row>
    <row r="28" spans="1:18" s="343" customFormat="1" ht="75.75" hidden="1" customHeight="1">
      <c r="A28" s="346">
        <v>20</v>
      </c>
      <c r="B28" s="346" t="s">
        <v>1</v>
      </c>
      <c r="C28" s="346" t="s">
        <v>480</v>
      </c>
      <c r="D28" s="346" t="s">
        <v>514</v>
      </c>
      <c r="E28" s="346"/>
      <c r="F28" s="346" t="s">
        <v>515</v>
      </c>
      <c r="G28" s="347">
        <v>36943.69</v>
      </c>
      <c r="H28" s="347"/>
      <c r="I28" s="348" t="s">
        <v>516</v>
      </c>
      <c r="J28" s="346"/>
      <c r="K28" s="346"/>
      <c r="L28" s="346"/>
      <c r="M28" s="346" t="s">
        <v>483</v>
      </c>
      <c r="N28" s="349">
        <v>41363</v>
      </c>
      <c r="O28" s="347"/>
      <c r="P28" s="347"/>
      <c r="Q28" s="347"/>
      <c r="R28" s="348"/>
    </row>
    <row r="29" spans="1:18" s="343" customFormat="1" ht="51.75" hidden="1" customHeight="1">
      <c r="A29" s="346">
        <v>21</v>
      </c>
      <c r="B29" s="346" t="s">
        <v>1</v>
      </c>
      <c r="C29" s="346" t="s">
        <v>480</v>
      </c>
      <c r="D29" s="346" t="s">
        <v>517</v>
      </c>
      <c r="E29" s="346"/>
      <c r="F29" s="346" t="s">
        <v>518</v>
      </c>
      <c r="G29" s="347">
        <v>8626.43</v>
      </c>
      <c r="H29" s="347"/>
      <c r="I29" s="348" t="s">
        <v>519</v>
      </c>
      <c r="J29" s="346"/>
      <c r="K29" s="346"/>
      <c r="L29" s="346"/>
      <c r="M29" s="346" t="s">
        <v>483</v>
      </c>
      <c r="N29" s="349">
        <v>41363</v>
      </c>
      <c r="O29" s="347"/>
      <c r="P29" s="347"/>
      <c r="Q29" s="347"/>
      <c r="R29" s="348"/>
    </row>
    <row r="30" spans="1:18" s="343" customFormat="1" ht="52.5" hidden="1" customHeight="1">
      <c r="A30" s="346">
        <v>22</v>
      </c>
      <c r="B30" s="346" t="s">
        <v>1</v>
      </c>
      <c r="C30" s="346" t="s">
        <v>520</v>
      </c>
      <c r="D30" s="346" t="s">
        <v>521</v>
      </c>
      <c r="E30" s="346"/>
      <c r="F30" s="346" t="s">
        <v>522</v>
      </c>
      <c r="G30" s="347">
        <v>213000.67</v>
      </c>
      <c r="H30" s="347"/>
      <c r="I30" s="348" t="s">
        <v>523</v>
      </c>
      <c r="J30" s="339"/>
      <c r="K30" s="346"/>
      <c r="L30" s="346"/>
      <c r="M30" s="346" t="s">
        <v>483</v>
      </c>
      <c r="N30" s="349">
        <v>41363</v>
      </c>
      <c r="O30" s="347"/>
      <c r="P30" s="347"/>
      <c r="Q30" s="347"/>
      <c r="R30" s="348"/>
    </row>
    <row r="31" spans="1:18" s="269" customFormat="1" ht="270" hidden="1" customHeight="1">
      <c r="A31" s="265">
        <v>23</v>
      </c>
      <c r="B31" s="265" t="s">
        <v>1</v>
      </c>
      <c r="C31" s="265" t="s">
        <v>497</v>
      </c>
      <c r="D31" s="270" t="s">
        <v>480</v>
      </c>
      <c r="E31" s="270"/>
      <c r="F31" s="270" t="s">
        <v>383</v>
      </c>
      <c r="G31" s="266">
        <v>5648.94</v>
      </c>
      <c r="H31" s="271"/>
      <c r="I31" s="270" t="s">
        <v>384</v>
      </c>
      <c r="J31" s="270"/>
      <c r="K31" s="270"/>
      <c r="L31" s="270"/>
      <c r="M31" s="265" t="s">
        <v>366</v>
      </c>
      <c r="N31" s="268">
        <v>41363</v>
      </c>
      <c r="O31" s="271"/>
      <c r="P31" s="266">
        <v>5648.94</v>
      </c>
      <c r="Q31" s="271"/>
      <c r="R31" s="267" t="s">
        <v>499</v>
      </c>
    </row>
    <row r="32" spans="1:18" s="269" customFormat="1" ht="270" hidden="1" customHeight="1">
      <c r="A32" s="265">
        <v>24</v>
      </c>
      <c r="B32" s="265" t="s">
        <v>1</v>
      </c>
      <c r="C32" s="265" t="s">
        <v>497</v>
      </c>
      <c r="D32" s="270" t="s">
        <v>480</v>
      </c>
      <c r="E32" s="270"/>
      <c r="F32" s="270" t="s">
        <v>385</v>
      </c>
      <c r="G32" s="266">
        <v>6950</v>
      </c>
      <c r="H32" s="271"/>
      <c r="I32" s="270" t="s">
        <v>384</v>
      </c>
      <c r="J32" s="270"/>
      <c r="K32" s="270"/>
      <c r="L32" s="270"/>
      <c r="M32" s="265" t="s">
        <v>366</v>
      </c>
      <c r="N32" s="268">
        <v>41363</v>
      </c>
      <c r="O32" s="271"/>
      <c r="P32" s="266">
        <v>6950</v>
      </c>
      <c r="Q32" s="271"/>
      <c r="R32" s="267" t="s">
        <v>499</v>
      </c>
    </row>
    <row r="33" spans="1:18" s="269" customFormat="1" ht="270" hidden="1" customHeight="1">
      <c r="A33" s="265">
        <v>25</v>
      </c>
      <c r="B33" s="265" t="s">
        <v>1</v>
      </c>
      <c r="C33" s="265" t="s">
        <v>497</v>
      </c>
      <c r="D33" s="270" t="s">
        <v>480</v>
      </c>
      <c r="E33" s="270"/>
      <c r="F33" s="270" t="s">
        <v>386</v>
      </c>
      <c r="G33" s="266">
        <v>6200</v>
      </c>
      <c r="H33" s="271"/>
      <c r="I33" s="270" t="s">
        <v>384</v>
      </c>
      <c r="J33" s="270"/>
      <c r="K33" s="270"/>
      <c r="L33" s="270"/>
      <c r="M33" s="265" t="s">
        <v>366</v>
      </c>
      <c r="N33" s="268">
        <v>41363</v>
      </c>
      <c r="O33" s="271"/>
      <c r="P33" s="266">
        <v>6200</v>
      </c>
      <c r="Q33" s="271"/>
      <c r="R33" s="267" t="s">
        <v>499</v>
      </c>
    </row>
    <row r="34" spans="1:18" s="269" customFormat="1" ht="270" hidden="1" customHeight="1">
      <c r="A34" s="265">
        <v>26</v>
      </c>
      <c r="B34" s="265" t="s">
        <v>1</v>
      </c>
      <c r="C34" s="265" t="s">
        <v>497</v>
      </c>
      <c r="D34" s="270" t="s">
        <v>480</v>
      </c>
      <c r="E34" s="270"/>
      <c r="F34" s="270" t="s">
        <v>387</v>
      </c>
      <c r="G34" s="266">
        <v>7850</v>
      </c>
      <c r="H34" s="271"/>
      <c r="I34" s="270" t="s">
        <v>384</v>
      </c>
      <c r="J34" s="270"/>
      <c r="K34" s="270"/>
      <c r="L34" s="270"/>
      <c r="M34" s="265" t="s">
        <v>366</v>
      </c>
      <c r="N34" s="268">
        <v>41363</v>
      </c>
      <c r="O34" s="271"/>
      <c r="P34" s="266">
        <v>7850</v>
      </c>
      <c r="Q34" s="271"/>
      <c r="R34" s="267" t="s">
        <v>499</v>
      </c>
    </row>
    <row r="35" spans="1:18" s="355" customFormat="1" ht="140.25" hidden="1" customHeight="1">
      <c r="A35" s="351">
        <v>27</v>
      </c>
      <c r="B35" s="351" t="s">
        <v>1</v>
      </c>
      <c r="C35" s="352" t="s">
        <v>480</v>
      </c>
      <c r="D35" s="352" t="s">
        <v>524</v>
      </c>
      <c r="E35" s="352"/>
      <c r="F35" s="352" t="s">
        <v>1110</v>
      </c>
      <c r="G35" s="353">
        <v>39853.440000000002</v>
      </c>
      <c r="H35" s="354"/>
      <c r="I35" s="352" t="s">
        <v>526</v>
      </c>
      <c r="J35" s="352" t="s">
        <v>527</v>
      </c>
      <c r="K35" s="352"/>
      <c r="L35" s="352"/>
      <c r="M35" s="351" t="s">
        <v>483</v>
      </c>
      <c r="N35" s="349">
        <v>41363</v>
      </c>
      <c r="O35" s="354"/>
      <c r="P35" s="353"/>
      <c r="Q35" s="354"/>
      <c r="R35" s="352"/>
    </row>
    <row r="36" spans="1:18" s="343" customFormat="1" ht="53.25" hidden="1" customHeight="1">
      <c r="A36" s="346">
        <v>28</v>
      </c>
      <c r="B36" s="346" t="s">
        <v>1</v>
      </c>
      <c r="C36" s="339" t="s">
        <v>480</v>
      </c>
      <c r="D36" s="339" t="s">
        <v>528</v>
      </c>
      <c r="E36" s="339"/>
      <c r="F36" s="339" t="s">
        <v>1110</v>
      </c>
      <c r="G36" s="347">
        <v>38053.440000000002</v>
      </c>
      <c r="H36" s="340"/>
      <c r="I36" s="339" t="s">
        <v>529</v>
      </c>
      <c r="J36" s="339"/>
      <c r="K36" s="339"/>
      <c r="L36" s="339"/>
      <c r="M36" s="346" t="s">
        <v>483</v>
      </c>
      <c r="N36" s="349">
        <v>41363</v>
      </c>
      <c r="O36" s="340"/>
      <c r="P36" s="347"/>
      <c r="Q36" s="340"/>
      <c r="R36" s="339"/>
    </row>
    <row r="37" spans="1:18" s="343" customFormat="1" ht="45" hidden="1" customHeight="1">
      <c r="A37" s="346">
        <v>29</v>
      </c>
      <c r="B37" s="346" t="s">
        <v>1</v>
      </c>
      <c r="C37" s="339" t="s">
        <v>480</v>
      </c>
      <c r="D37" s="339" t="s">
        <v>530</v>
      </c>
      <c r="E37" s="339"/>
      <c r="F37" s="339" t="s">
        <v>1110</v>
      </c>
      <c r="G37" s="347">
        <v>49816.32</v>
      </c>
      <c r="H37" s="340"/>
      <c r="I37" s="339" t="s">
        <v>531</v>
      </c>
      <c r="J37" s="339"/>
      <c r="K37" s="339"/>
      <c r="L37" s="339"/>
      <c r="M37" s="346" t="s">
        <v>483</v>
      </c>
      <c r="N37" s="349">
        <v>41363</v>
      </c>
      <c r="O37" s="340"/>
      <c r="P37" s="347"/>
      <c r="Q37" s="340"/>
      <c r="R37" s="339"/>
    </row>
    <row r="38" spans="1:18" s="343" customFormat="1" ht="45" hidden="1" customHeight="1">
      <c r="A38" s="346">
        <v>30</v>
      </c>
      <c r="B38" s="346" t="s">
        <v>1</v>
      </c>
      <c r="C38" s="339" t="s">
        <v>480</v>
      </c>
      <c r="D38" s="339" t="s">
        <v>532</v>
      </c>
      <c r="E38" s="339"/>
      <c r="F38" s="339" t="s">
        <v>1110</v>
      </c>
      <c r="G38" s="347">
        <v>39853.440000000002</v>
      </c>
      <c r="H38" s="340"/>
      <c r="I38" s="339" t="s">
        <v>533</v>
      </c>
      <c r="J38" s="339"/>
      <c r="K38" s="339"/>
      <c r="L38" s="339"/>
      <c r="M38" s="346" t="s">
        <v>483</v>
      </c>
      <c r="N38" s="349">
        <v>41363</v>
      </c>
      <c r="O38" s="340"/>
      <c r="P38" s="340"/>
      <c r="Q38" s="340"/>
      <c r="R38" s="339"/>
    </row>
    <row r="39" spans="1:18" s="343" customFormat="1" ht="86.25" hidden="1" customHeight="1">
      <c r="A39" s="346">
        <v>31</v>
      </c>
      <c r="B39" s="346" t="s">
        <v>1</v>
      </c>
      <c r="C39" s="339" t="s">
        <v>480</v>
      </c>
      <c r="D39" s="339" t="s">
        <v>534</v>
      </c>
      <c r="E39" s="339"/>
      <c r="F39" s="339" t="s">
        <v>535</v>
      </c>
      <c r="G39" s="347"/>
      <c r="H39" s="347">
        <v>44908</v>
      </c>
      <c r="I39" s="339" t="s">
        <v>536</v>
      </c>
      <c r="J39" s="339"/>
      <c r="K39" s="339"/>
      <c r="L39" s="339"/>
      <c r="M39" s="346" t="s">
        <v>483</v>
      </c>
      <c r="N39" s="349">
        <v>41363</v>
      </c>
      <c r="O39" s="340"/>
      <c r="P39" s="340"/>
      <c r="Q39" s="340" t="s">
        <v>537</v>
      </c>
      <c r="R39" s="339"/>
    </row>
    <row r="40" spans="1:18" s="269" customFormat="1" ht="165" hidden="1" customHeight="1">
      <c r="A40" s="265">
        <v>32</v>
      </c>
      <c r="B40" s="265" t="s">
        <v>1</v>
      </c>
      <c r="C40" s="270" t="s">
        <v>388</v>
      </c>
      <c r="D40" s="270" t="s">
        <v>480</v>
      </c>
      <c r="E40" s="270"/>
      <c r="F40" s="270" t="s">
        <v>389</v>
      </c>
      <c r="G40" s="266">
        <v>150000</v>
      </c>
      <c r="H40" s="271"/>
      <c r="I40" s="270" t="s">
        <v>538</v>
      </c>
      <c r="J40" s="270"/>
      <c r="K40" s="270"/>
      <c r="L40" s="270"/>
      <c r="M40" s="265" t="s">
        <v>366</v>
      </c>
      <c r="N40" s="268">
        <v>41363</v>
      </c>
      <c r="O40" s="271"/>
      <c r="P40" s="266">
        <v>150000</v>
      </c>
      <c r="Q40" s="271"/>
      <c r="R40" s="267" t="s">
        <v>539</v>
      </c>
    </row>
    <row r="41" spans="1:18" s="269" customFormat="1" ht="51" hidden="1" customHeight="1">
      <c r="A41" s="265">
        <v>33</v>
      </c>
      <c r="B41" s="265" t="s">
        <v>1</v>
      </c>
      <c r="C41" s="270" t="s">
        <v>391</v>
      </c>
      <c r="D41" s="270" t="s">
        <v>521</v>
      </c>
      <c r="E41" s="270"/>
      <c r="F41" s="270" t="s">
        <v>392</v>
      </c>
      <c r="G41" s="266">
        <v>351000</v>
      </c>
      <c r="H41" s="271"/>
      <c r="I41" s="270" t="s">
        <v>540</v>
      </c>
      <c r="J41" s="270"/>
      <c r="K41" s="270"/>
      <c r="L41" s="270"/>
      <c r="M41" s="265" t="s">
        <v>366</v>
      </c>
      <c r="N41" s="268">
        <v>41363</v>
      </c>
      <c r="O41" s="271"/>
      <c r="P41" s="266">
        <v>351000</v>
      </c>
      <c r="Q41" s="271"/>
      <c r="R41" s="267" t="s">
        <v>539</v>
      </c>
    </row>
    <row r="42" spans="1:18" s="343" customFormat="1" ht="66" hidden="1" customHeight="1">
      <c r="A42" s="346">
        <v>34</v>
      </c>
      <c r="B42" s="346" t="s">
        <v>1</v>
      </c>
      <c r="C42" s="339" t="s">
        <v>480</v>
      </c>
      <c r="D42" s="339" t="s">
        <v>541</v>
      </c>
      <c r="E42" s="339"/>
      <c r="F42" s="339" t="s">
        <v>542</v>
      </c>
      <c r="G42" s="347">
        <v>93562</v>
      </c>
      <c r="H42" s="340"/>
      <c r="I42" s="339" t="s">
        <v>543</v>
      </c>
      <c r="J42" s="339"/>
      <c r="K42" s="339"/>
      <c r="L42" s="339"/>
      <c r="M42" s="346" t="s">
        <v>483</v>
      </c>
      <c r="N42" s="349">
        <v>41363</v>
      </c>
      <c r="O42" s="340"/>
      <c r="P42" s="347"/>
      <c r="Q42" s="340"/>
      <c r="R42" s="348"/>
    </row>
    <row r="43" spans="1:18" s="343" customFormat="1" ht="66.75" hidden="1" customHeight="1">
      <c r="A43" s="346">
        <v>35</v>
      </c>
      <c r="B43" s="346" t="s">
        <v>1</v>
      </c>
      <c r="C43" s="339" t="s">
        <v>480</v>
      </c>
      <c r="D43" s="339" t="s">
        <v>544</v>
      </c>
      <c r="E43" s="339"/>
      <c r="F43" s="339" t="s">
        <v>545</v>
      </c>
      <c r="G43" s="347">
        <v>25189.52</v>
      </c>
      <c r="H43" s="340"/>
      <c r="I43" s="339" t="s">
        <v>536</v>
      </c>
      <c r="J43" s="339"/>
      <c r="K43" s="339"/>
      <c r="L43" s="339"/>
      <c r="M43" s="346" t="s">
        <v>483</v>
      </c>
      <c r="N43" s="349">
        <v>41363</v>
      </c>
      <c r="O43" s="340"/>
      <c r="P43" s="340"/>
      <c r="Q43" s="340"/>
      <c r="R43" s="348"/>
    </row>
    <row r="44" spans="1:18" s="343" customFormat="1" ht="54" hidden="1" customHeight="1">
      <c r="A44" s="346">
        <v>36</v>
      </c>
      <c r="B44" s="346" t="s">
        <v>1</v>
      </c>
      <c r="C44" s="339" t="s">
        <v>480</v>
      </c>
      <c r="D44" s="339" t="s">
        <v>546</v>
      </c>
      <c r="E44" s="339"/>
      <c r="F44" s="339" t="s">
        <v>547</v>
      </c>
      <c r="G44" s="347">
        <v>5487.58</v>
      </c>
      <c r="H44" s="340"/>
      <c r="I44" s="339" t="s">
        <v>533</v>
      </c>
      <c r="J44" s="339"/>
      <c r="K44" s="339"/>
      <c r="L44" s="339"/>
      <c r="M44" s="346" t="s">
        <v>483</v>
      </c>
      <c r="N44" s="349">
        <v>41363</v>
      </c>
      <c r="O44" s="340"/>
      <c r="P44" s="340"/>
      <c r="Q44" s="340"/>
      <c r="R44" s="348"/>
    </row>
    <row r="45" spans="1:18" s="343" customFormat="1" ht="125.25" hidden="1" customHeight="1">
      <c r="A45" s="346">
        <v>37</v>
      </c>
      <c r="B45" s="346" t="s">
        <v>1</v>
      </c>
      <c r="C45" s="339" t="s">
        <v>480</v>
      </c>
      <c r="D45" s="339" t="s">
        <v>548</v>
      </c>
      <c r="E45" s="339"/>
      <c r="F45" s="339" t="s">
        <v>549</v>
      </c>
      <c r="G45" s="347" t="s">
        <v>492</v>
      </c>
      <c r="H45" s="340"/>
      <c r="I45" s="339" t="s">
        <v>550</v>
      </c>
      <c r="J45" s="339"/>
      <c r="K45" s="339"/>
      <c r="L45" s="339"/>
      <c r="M45" s="346" t="s">
        <v>483</v>
      </c>
      <c r="N45" s="349">
        <v>41363</v>
      </c>
      <c r="O45" s="340"/>
      <c r="P45" s="340"/>
      <c r="Q45" s="340"/>
      <c r="R45" s="348"/>
    </row>
    <row r="46" spans="1:18" s="343" customFormat="1" ht="66" hidden="1" customHeight="1">
      <c r="A46" s="346">
        <v>38</v>
      </c>
      <c r="B46" s="346" t="s">
        <v>1</v>
      </c>
      <c r="C46" s="339" t="s">
        <v>480</v>
      </c>
      <c r="D46" s="339" t="s">
        <v>551</v>
      </c>
      <c r="E46" s="339"/>
      <c r="F46" s="339" t="s">
        <v>552</v>
      </c>
      <c r="G46" s="347">
        <v>32299.29</v>
      </c>
      <c r="H46" s="340"/>
      <c r="I46" s="339" t="s">
        <v>553</v>
      </c>
      <c r="J46" s="339"/>
      <c r="K46" s="339"/>
      <c r="L46" s="339"/>
      <c r="M46" s="346" t="s">
        <v>483</v>
      </c>
      <c r="N46" s="349">
        <v>41325</v>
      </c>
      <c r="O46" s="340"/>
      <c r="P46" s="340"/>
      <c r="Q46" s="340"/>
      <c r="R46" s="348"/>
    </row>
    <row r="47" spans="1:18" s="343" customFormat="1" ht="54" hidden="1" customHeight="1">
      <c r="A47" s="346">
        <v>39</v>
      </c>
      <c r="B47" s="346" t="s">
        <v>1</v>
      </c>
      <c r="C47" s="339" t="s">
        <v>480</v>
      </c>
      <c r="D47" s="339" t="s">
        <v>554</v>
      </c>
      <c r="E47" s="339"/>
      <c r="F47" s="339" t="s">
        <v>555</v>
      </c>
      <c r="G47" s="347">
        <v>115693.32</v>
      </c>
      <c r="H47" s="347">
        <v>11644.53</v>
      </c>
      <c r="I47" s="339" t="s">
        <v>556</v>
      </c>
      <c r="J47" s="339"/>
      <c r="K47" s="339"/>
      <c r="L47" s="339"/>
      <c r="M47" s="346" t="s">
        <v>483</v>
      </c>
      <c r="N47" s="349">
        <v>41348</v>
      </c>
      <c r="O47" s="340"/>
      <c r="P47" s="340"/>
      <c r="Q47" s="340" t="s">
        <v>557</v>
      </c>
      <c r="R47" s="348"/>
    </row>
    <row r="48" spans="1:18" s="343" customFormat="1" ht="45" hidden="1" customHeight="1">
      <c r="A48" s="346">
        <v>40</v>
      </c>
      <c r="B48" s="346" t="s">
        <v>1</v>
      </c>
      <c r="C48" s="339" t="s">
        <v>480</v>
      </c>
      <c r="D48" s="339" t="s">
        <v>558</v>
      </c>
      <c r="E48" s="346" t="s">
        <v>559</v>
      </c>
      <c r="F48" s="339" t="s">
        <v>560</v>
      </c>
      <c r="G48" s="347">
        <v>15131.49</v>
      </c>
      <c r="H48" s="347"/>
      <c r="I48" s="339" t="s">
        <v>561</v>
      </c>
      <c r="J48" s="339"/>
      <c r="K48" s="339"/>
      <c r="L48" s="339"/>
      <c r="M48" s="346" t="s">
        <v>483</v>
      </c>
      <c r="N48" s="349">
        <v>41384</v>
      </c>
      <c r="O48" s="340"/>
      <c r="P48" s="340"/>
      <c r="Q48" s="340"/>
      <c r="R48" s="348"/>
    </row>
    <row r="49" spans="1:18" s="283" customFormat="1" ht="195" hidden="1" customHeight="1">
      <c r="A49" s="280">
        <v>41</v>
      </c>
      <c r="B49" s="280" t="s">
        <v>1</v>
      </c>
      <c r="C49" s="278" t="s">
        <v>393</v>
      </c>
      <c r="D49" s="278" t="s">
        <v>480</v>
      </c>
      <c r="E49" s="280"/>
      <c r="F49" s="278" t="s">
        <v>394</v>
      </c>
      <c r="G49" s="334">
        <v>33890.78</v>
      </c>
      <c r="H49" s="334"/>
      <c r="I49" s="278" t="s">
        <v>562</v>
      </c>
      <c r="J49" s="280" t="s">
        <v>563</v>
      </c>
      <c r="K49" s="278"/>
      <c r="L49" s="278"/>
      <c r="M49" s="280" t="s">
        <v>366</v>
      </c>
      <c r="N49" s="268">
        <v>41445</v>
      </c>
      <c r="O49" s="281"/>
      <c r="P49" s="334">
        <v>33890.78</v>
      </c>
      <c r="Q49" s="281"/>
      <c r="R49" s="335" t="s">
        <v>564</v>
      </c>
    </row>
    <row r="50" spans="1:18" s="343" customFormat="1" ht="98.25" hidden="1" customHeight="1">
      <c r="A50" s="346">
        <v>42</v>
      </c>
      <c r="B50" s="346" t="s">
        <v>1</v>
      </c>
      <c r="C50" s="339" t="s">
        <v>565</v>
      </c>
      <c r="D50" s="339" t="s">
        <v>480</v>
      </c>
      <c r="E50" s="346"/>
      <c r="F50" s="339" t="s">
        <v>566</v>
      </c>
      <c r="G50" s="347" t="s">
        <v>492</v>
      </c>
      <c r="H50" s="347"/>
      <c r="I50" s="339" t="s">
        <v>567</v>
      </c>
      <c r="J50" s="339"/>
      <c r="K50" s="339"/>
      <c r="L50" s="339"/>
      <c r="M50" s="346" t="s">
        <v>483</v>
      </c>
      <c r="N50" s="349">
        <v>41435</v>
      </c>
      <c r="O50" s="340"/>
      <c r="P50" s="340"/>
      <c r="Q50" s="340"/>
      <c r="R50" s="348"/>
    </row>
    <row r="51" spans="1:18" s="343" customFormat="1" ht="66" hidden="1" customHeight="1">
      <c r="A51" s="346">
        <v>43</v>
      </c>
      <c r="B51" s="346" t="s">
        <v>1</v>
      </c>
      <c r="C51" s="339" t="s">
        <v>480</v>
      </c>
      <c r="D51" s="339" t="s">
        <v>568</v>
      </c>
      <c r="E51" s="346" t="s">
        <v>569</v>
      </c>
      <c r="F51" s="339" t="s">
        <v>570</v>
      </c>
      <c r="G51" s="347" t="s">
        <v>492</v>
      </c>
      <c r="H51" s="347"/>
      <c r="I51" s="339" t="s">
        <v>571</v>
      </c>
      <c r="J51" s="339"/>
      <c r="K51" s="339"/>
      <c r="L51" s="339"/>
      <c r="M51" s="346" t="s">
        <v>483</v>
      </c>
      <c r="N51" s="349">
        <v>41315</v>
      </c>
      <c r="O51" s="340"/>
      <c r="P51" s="340"/>
      <c r="Q51" s="340"/>
      <c r="R51" s="348"/>
    </row>
    <row r="52" spans="1:18" s="275" customFormat="1" ht="270" hidden="1" customHeight="1">
      <c r="A52" s="265">
        <v>44</v>
      </c>
      <c r="B52" s="265" t="s">
        <v>1</v>
      </c>
      <c r="C52" s="270" t="s">
        <v>572</v>
      </c>
      <c r="D52" s="270" t="s">
        <v>480</v>
      </c>
      <c r="E52" s="265" t="s">
        <v>573</v>
      </c>
      <c r="F52" s="270" t="s">
        <v>574</v>
      </c>
      <c r="G52" s="266">
        <v>9113536.0500000007</v>
      </c>
      <c r="H52" s="266"/>
      <c r="I52" s="270" t="s">
        <v>575</v>
      </c>
      <c r="J52" s="265" t="s">
        <v>576</v>
      </c>
      <c r="K52" s="270" t="s">
        <v>340</v>
      </c>
      <c r="L52" s="270"/>
      <c r="M52" s="265" t="s">
        <v>366</v>
      </c>
      <c r="N52" s="268">
        <v>41306</v>
      </c>
      <c r="O52" s="271"/>
      <c r="P52" s="266">
        <v>9113536.0500000007</v>
      </c>
      <c r="Q52" s="271"/>
      <c r="R52" s="267" t="s">
        <v>577</v>
      </c>
    </row>
    <row r="53" spans="1:18" s="275" customFormat="1" ht="315" hidden="1" customHeight="1">
      <c r="A53" s="265">
        <v>45</v>
      </c>
      <c r="B53" s="265" t="s">
        <v>1</v>
      </c>
      <c r="C53" s="270" t="s">
        <v>578</v>
      </c>
      <c r="D53" s="270" t="s">
        <v>480</v>
      </c>
      <c r="E53" s="265"/>
      <c r="F53" s="270" t="s">
        <v>579</v>
      </c>
      <c r="G53" s="266" t="s">
        <v>492</v>
      </c>
      <c r="H53" s="266"/>
      <c r="I53" s="270" t="s">
        <v>580</v>
      </c>
      <c r="J53" s="265" t="s">
        <v>581</v>
      </c>
      <c r="K53" s="270" t="s">
        <v>582</v>
      </c>
      <c r="L53" s="270"/>
      <c r="M53" s="265" t="s">
        <v>366</v>
      </c>
      <c r="N53" s="268">
        <v>41306</v>
      </c>
      <c r="O53" s="271"/>
      <c r="P53" s="266"/>
      <c r="Q53" s="271"/>
      <c r="R53" s="267" t="s">
        <v>583</v>
      </c>
    </row>
    <row r="54" spans="1:18" s="356" customFormat="1" ht="180" hidden="1" customHeight="1">
      <c r="A54" s="346">
        <v>46</v>
      </c>
      <c r="B54" s="346" t="s">
        <v>1</v>
      </c>
      <c r="C54" s="339" t="s">
        <v>584</v>
      </c>
      <c r="D54" s="339" t="s">
        <v>585</v>
      </c>
      <c r="E54" s="346"/>
      <c r="F54" s="339" t="s">
        <v>586</v>
      </c>
      <c r="G54" s="347" t="s">
        <v>587</v>
      </c>
      <c r="H54" s="347"/>
      <c r="I54" s="339" t="s">
        <v>588</v>
      </c>
      <c r="J54" s="346" t="s">
        <v>589</v>
      </c>
      <c r="K54" s="339"/>
      <c r="L54" s="339"/>
      <c r="M54" s="346" t="s">
        <v>483</v>
      </c>
      <c r="N54" s="349">
        <v>41334</v>
      </c>
      <c r="O54" s="340"/>
      <c r="P54" s="340"/>
      <c r="Q54" s="340"/>
      <c r="R54" s="348"/>
    </row>
    <row r="55" spans="1:18" s="356" customFormat="1" ht="57.75" hidden="1" customHeight="1">
      <c r="A55" s="346">
        <v>47</v>
      </c>
      <c r="B55" s="346" t="s">
        <v>1</v>
      </c>
      <c r="C55" s="339" t="s">
        <v>480</v>
      </c>
      <c r="D55" s="339" t="s">
        <v>590</v>
      </c>
      <c r="E55" s="346"/>
      <c r="F55" s="339" t="s">
        <v>591</v>
      </c>
      <c r="G55" s="347"/>
      <c r="H55" s="347">
        <v>1449648.23</v>
      </c>
      <c r="I55" s="339" t="s">
        <v>486</v>
      </c>
      <c r="J55" s="346"/>
      <c r="K55" s="339"/>
      <c r="L55" s="339"/>
      <c r="M55" s="346" t="s">
        <v>483</v>
      </c>
      <c r="N55" s="349">
        <v>41334</v>
      </c>
      <c r="O55" s="340"/>
      <c r="P55" s="340"/>
      <c r="Q55" s="340" t="s">
        <v>592</v>
      </c>
      <c r="R55" s="348"/>
    </row>
    <row r="56" spans="1:18" s="356" customFormat="1" ht="132.75" hidden="1" customHeight="1">
      <c r="A56" s="346">
        <v>48</v>
      </c>
      <c r="B56" s="346" t="s">
        <v>1</v>
      </c>
      <c r="C56" s="339" t="s">
        <v>480</v>
      </c>
      <c r="D56" s="339" t="s">
        <v>2358</v>
      </c>
      <c r="E56" s="346"/>
      <c r="F56" s="339" t="s">
        <v>2359</v>
      </c>
      <c r="G56" s="347">
        <v>7713964.6299999999</v>
      </c>
      <c r="H56" s="347"/>
      <c r="I56" s="339" t="s">
        <v>2360</v>
      </c>
      <c r="J56" s="346"/>
      <c r="K56" s="339"/>
      <c r="L56" s="339"/>
      <c r="M56" s="346" t="s">
        <v>483</v>
      </c>
      <c r="N56" s="349">
        <v>41333</v>
      </c>
      <c r="O56" s="340"/>
      <c r="P56" s="340"/>
      <c r="Q56" s="340"/>
      <c r="R56" s="348"/>
    </row>
    <row r="57" spans="1:18" s="275" customFormat="1" ht="90" hidden="1" customHeight="1">
      <c r="A57" s="265">
        <v>49</v>
      </c>
      <c r="B57" s="265" t="s">
        <v>1</v>
      </c>
      <c r="C57" s="270" t="s">
        <v>595</v>
      </c>
      <c r="D57" s="270" t="s">
        <v>480</v>
      </c>
      <c r="E57" s="265"/>
      <c r="F57" s="270" t="s">
        <v>596</v>
      </c>
      <c r="G57" s="266" t="s">
        <v>492</v>
      </c>
      <c r="H57" s="266"/>
      <c r="I57" s="270" t="s">
        <v>597</v>
      </c>
      <c r="J57" s="265" t="s">
        <v>589</v>
      </c>
      <c r="K57" s="270"/>
      <c r="L57" s="270"/>
      <c r="M57" s="265" t="s">
        <v>366</v>
      </c>
      <c r="N57" s="268">
        <v>41334</v>
      </c>
      <c r="O57" s="271"/>
      <c r="P57" s="266"/>
      <c r="Q57" s="271"/>
      <c r="R57" s="267" t="s">
        <v>598</v>
      </c>
    </row>
    <row r="58" spans="1:18" ht="16.5" hidden="1" customHeight="1">
      <c r="A58" s="562" t="s">
        <v>177</v>
      </c>
      <c r="B58" s="554"/>
      <c r="C58" s="554"/>
      <c r="D58" s="554"/>
      <c r="E58" s="554"/>
      <c r="F58" s="554"/>
      <c r="G58" s="554"/>
      <c r="H58" s="554"/>
      <c r="I58" s="554"/>
      <c r="J58" s="554"/>
      <c r="K58" s="554"/>
      <c r="L58" s="554"/>
      <c r="M58" s="554"/>
      <c r="N58" s="554"/>
      <c r="O58" s="554"/>
      <c r="P58" s="554"/>
      <c r="Q58" s="554"/>
      <c r="R58" s="554"/>
    </row>
    <row r="59" spans="1:18" s="361" customFormat="1" ht="75" hidden="1" customHeight="1">
      <c r="A59" s="357">
        <v>1</v>
      </c>
      <c r="B59" s="358" t="s">
        <v>2</v>
      </c>
      <c r="C59" s="358" t="s">
        <v>599</v>
      </c>
      <c r="D59" s="357" t="s">
        <v>600</v>
      </c>
      <c r="E59" s="357"/>
      <c r="F59" s="357" t="s">
        <v>601</v>
      </c>
      <c r="G59" s="359"/>
      <c r="H59" s="359">
        <v>2090464.2100000002</v>
      </c>
      <c r="I59" s="357" t="s">
        <v>556</v>
      </c>
      <c r="J59" s="357"/>
      <c r="K59" s="357"/>
      <c r="L59" s="357"/>
      <c r="M59" s="357" t="s">
        <v>483</v>
      </c>
      <c r="N59" s="360">
        <v>41365</v>
      </c>
      <c r="O59" s="359"/>
      <c r="P59" s="359"/>
      <c r="Q59" s="359"/>
      <c r="R59" s="357" t="s">
        <v>3</v>
      </c>
    </row>
    <row r="60" spans="1:18" s="361" customFormat="1" ht="75" hidden="1" customHeight="1">
      <c r="A60" s="357">
        <v>2</v>
      </c>
      <c r="B60" s="358" t="s">
        <v>2</v>
      </c>
      <c r="C60" s="358" t="s">
        <v>599</v>
      </c>
      <c r="D60" s="357" t="s">
        <v>600</v>
      </c>
      <c r="E60" s="357"/>
      <c r="F60" s="357" t="s">
        <v>2361</v>
      </c>
      <c r="G60" s="359"/>
      <c r="H60" s="359">
        <v>13627515</v>
      </c>
      <c r="I60" s="362" t="s">
        <v>2362</v>
      </c>
      <c r="J60" s="357" t="s">
        <v>2363</v>
      </c>
      <c r="K60" s="357"/>
      <c r="L60" s="357"/>
      <c r="M60" s="357" t="s">
        <v>483</v>
      </c>
      <c r="N60" s="360">
        <v>41365</v>
      </c>
      <c r="O60" s="359"/>
      <c r="P60" s="359"/>
      <c r="Q60" s="359"/>
      <c r="R60" s="357" t="s">
        <v>3</v>
      </c>
    </row>
    <row r="61" spans="1:18" s="269" customFormat="1" ht="75" hidden="1" customHeight="1">
      <c r="A61" s="270">
        <v>3</v>
      </c>
      <c r="B61" s="276" t="s">
        <v>2</v>
      </c>
      <c r="C61" s="270" t="s">
        <v>604</v>
      </c>
      <c r="D61" s="276" t="s">
        <v>599</v>
      </c>
      <c r="E61" s="270"/>
      <c r="F61" s="270" t="s">
        <v>605</v>
      </c>
      <c r="G61" s="271"/>
      <c r="H61" s="271">
        <v>21623844.710000001</v>
      </c>
      <c r="I61" s="270" t="s">
        <v>606</v>
      </c>
      <c r="J61" s="270" t="s">
        <v>607</v>
      </c>
      <c r="K61" s="270"/>
      <c r="L61" s="270"/>
      <c r="M61" s="270" t="s">
        <v>366</v>
      </c>
      <c r="N61" s="277">
        <v>41334</v>
      </c>
      <c r="O61" s="271"/>
      <c r="P61" s="271">
        <f>H61</f>
        <v>21623844.710000001</v>
      </c>
      <c r="Q61" s="271"/>
      <c r="R61" s="270" t="s">
        <v>3</v>
      </c>
    </row>
    <row r="62" spans="1:18" s="361" customFormat="1" ht="75" hidden="1" customHeight="1">
      <c r="A62" s="357">
        <v>4</v>
      </c>
      <c r="B62" s="358" t="s">
        <v>2</v>
      </c>
      <c r="C62" s="358" t="s">
        <v>599</v>
      </c>
      <c r="D62" s="357" t="s">
        <v>600</v>
      </c>
      <c r="E62" s="357"/>
      <c r="F62" s="363" t="s">
        <v>608</v>
      </c>
      <c r="G62" s="359"/>
      <c r="H62" s="359">
        <v>2384424.7200000002</v>
      </c>
      <c r="I62" s="363" t="s">
        <v>609</v>
      </c>
      <c r="J62" s="364" t="s">
        <v>610</v>
      </c>
      <c r="K62" s="357"/>
      <c r="L62" s="357"/>
      <c r="M62" s="363" t="s">
        <v>483</v>
      </c>
      <c r="N62" s="360">
        <v>41334</v>
      </c>
      <c r="O62" s="359"/>
      <c r="P62" s="359"/>
      <c r="Q62" s="359"/>
      <c r="R62" s="357" t="s">
        <v>3</v>
      </c>
    </row>
    <row r="63" spans="1:18" s="361" customFormat="1" ht="75" hidden="1" customHeight="1">
      <c r="A63" s="357">
        <v>5</v>
      </c>
      <c r="B63" s="358" t="s">
        <v>2</v>
      </c>
      <c r="C63" s="358" t="s">
        <v>599</v>
      </c>
      <c r="D63" s="363" t="s">
        <v>600</v>
      </c>
      <c r="E63" s="357"/>
      <c r="F63" s="363" t="s">
        <v>2364</v>
      </c>
      <c r="G63" s="359"/>
      <c r="H63" s="359">
        <v>23138722</v>
      </c>
      <c r="I63" s="357" t="s">
        <v>2365</v>
      </c>
      <c r="J63" s="357" t="s">
        <v>2366</v>
      </c>
      <c r="K63" s="357"/>
      <c r="L63" s="357"/>
      <c r="M63" s="363" t="s">
        <v>483</v>
      </c>
      <c r="N63" s="360">
        <v>41365</v>
      </c>
      <c r="O63" s="359"/>
      <c r="P63" s="359"/>
      <c r="Q63" s="359"/>
      <c r="R63" s="357" t="s">
        <v>3</v>
      </c>
    </row>
    <row r="64" spans="1:18" s="361" customFormat="1" ht="75" hidden="1" customHeight="1">
      <c r="A64" s="357">
        <v>6</v>
      </c>
      <c r="B64" s="358" t="s">
        <v>2</v>
      </c>
      <c r="C64" s="358" t="s">
        <v>599</v>
      </c>
      <c r="D64" s="363" t="s">
        <v>600</v>
      </c>
      <c r="E64" s="357"/>
      <c r="F64" s="365" t="s">
        <v>612</v>
      </c>
      <c r="G64" s="359">
        <v>778.75</v>
      </c>
      <c r="H64" s="359"/>
      <c r="I64" s="357" t="s">
        <v>556</v>
      </c>
      <c r="J64" s="363"/>
      <c r="K64" s="357"/>
      <c r="L64" s="357"/>
      <c r="M64" s="363" t="s">
        <v>483</v>
      </c>
      <c r="N64" s="360">
        <v>41365</v>
      </c>
      <c r="O64" s="359"/>
      <c r="P64" s="359"/>
      <c r="Q64" s="359"/>
      <c r="R64" s="357" t="s">
        <v>3</v>
      </c>
    </row>
    <row r="65" spans="1:18" s="361" customFormat="1" ht="66" hidden="1" customHeight="1">
      <c r="A65" s="357">
        <v>7</v>
      </c>
      <c r="B65" s="358" t="s">
        <v>2</v>
      </c>
      <c r="C65" s="358" t="s">
        <v>599</v>
      </c>
      <c r="D65" s="363" t="s">
        <v>600</v>
      </c>
      <c r="E65" s="357"/>
      <c r="F65" s="363" t="s">
        <v>613</v>
      </c>
      <c r="G65" s="359">
        <v>10435.59</v>
      </c>
      <c r="H65" s="359"/>
      <c r="I65" s="357" t="s">
        <v>556</v>
      </c>
      <c r="J65" s="363"/>
      <c r="K65" s="357"/>
      <c r="L65" s="357"/>
      <c r="M65" s="363" t="s">
        <v>483</v>
      </c>
      <c r="N65" s="360">
        <v>41365</v>
      </c>
      <c r="O65" s="359"/>
      <c r="P65" s="359"/>
      <c r="Q65" s="359"/>
      <c r="R65" s="357" t="s">
        <v>3</v>
      </c>
    </row>
    <row r="66" spans="1:18" s="269" customFormat="1" ht="111.75" hidden="1" customHeight="1">
      <c r="A66" s="278">
        <v>8</v>
      </c>
      <c r="B66" s="279" t="s">
        <v>2</v>
      </c>
      <c r="C66" s="278" t="s">
        <v>614</v>
      </c>
      <c r="D66" s="278" t="s">
        <v>615</v>
      </c>
      <c r="E66" s="278"/>
      <c r="F66" s="278" t="s">
        <v>616</v>
      </c>
      <c r="G66" s="281">
        <v>57912857.989999995</v>
      </c>
      <c r="H66" s="281">
        <v>11576851.5</v>
      </c>
      <c r="I66" s="278" t="s">
        <v>556</v>
      </c>
      <c r="J66" s="278"/>
      <c r="K66" s="278"/>
      <c r="L66" s="278"/>
      <c r="M66" s="278" t="s">
        <v>617</v>
      </c>
      <c r="N66" s="282">
        <v>41395</v>
      </c>
      <c r="O66" s="281"/>
      <c r="P66" s="303">
        <f>69489709.49/2</f>
        <v>34744854.744999997</v>
      </c>
      <c r="Q66" s="281"/>
      <c r="R66" s="278"/>
    </row>
    <row r="67" spans="1:18" s="269" customFormat="1" ht="75" hidden="1" customHeight="1">
      <c r="A67" s="270">
        <v>9</v>
      </c>
      <c r="B67" s="276" t="s">
        <v>2</v>
      </c>
      <c r="C67" s="270" t="s">
        <v>618</v>
      </c>
      <c r="D67" s="276" t="s">
        <v>599</v>
      </c>
      <c r="E67" s="270" t="s">
        <v>619</v>
      </c>
      <c r="F67" s="270" t="s">
        <v>620</v>
      </c>
      <c r="G67" s="271"/>
      <c r="H67" s="271"/>
      <c r="I67" s="270" t="s">
        <v>621</v>
      </c>
      <c r="J67" s="278" t="s">
        <v>622</v>
      </c>
      <c r="K67" s="270" t="s">
        <v>623</v>
      </c>
      <c r="L67" s="270"/>
      <c r="M67" s="270" t="s">
        <v>366</v>
      </c>
      <c r="N67" s="277">
        <v>41334</v>
      </c>
      <c r="O67" s="271"/>
      <c r="P67" s="271"/>
      <c r="Q67" s="271"/>
      <c r="R67" s="270" t="s">
        <v>3</v>
      </c>
    </row>
    <row r="68" spans="1:18" s="269" customFormat="1" ht="105" hidden="1" customHeight="1">
      <c r="A68" s="270">
        <v>10</v>
      </c>
      <c r="B68" s="276" t="s">
        <v>2</v>
      </c>
      <c r="C68" s="270" t="s">
        <v>624</v>
      </c>
      <c r="D68" s="276" t="s">
        <v>599</v>
      </c>
      <c r="E68" s="270" t="s">
        <v>619</v>
      </c>
      <c r="F68" s="270" t="s">
        <v>625</v>
      </c>
      <c r="G68" s="271"/>
      <c r="H68" s="271"/>
      <c r="I68" s="270" t="s">
        <v>621</v>
      </c>
      <c r="J68" s="278" t="s">
        <v>626</v>
      </c>
      <c r="K68" s="270" t="s">
        <v>627</v>
      </c>
      <c r="L68" s="270"/>
      <c r="M68" s="270" t="s">
        <v>366</v>
      </c>
      <c r="N68" s="277">
        <v>41334</v>
      </c>
      <c r="O68" s="271"/>
      <c r="P68" s="271"/>
      <c r="Q68" s="271"/>
      <c r="R68" s="270" t="s">
        <v>3</v>
      </c>
    </row>
    <row r="69" spans="1:18" s="361" customFormat="1" ht="60" hidden="1" customHeight="1">
      <c r="A69" s="357">
        <v>11</v>
      </c>
      <c r="B69" s="358" t="s">
        <v>2</v>
      </c>
      <c r="C69" s="358" t="s">
        <v>599</v>
      </c>
      <c r="D69" s="363" t="s">
        <v>628</v>
      </c>
      <c r="E69" s="357"/>
      <c r="F69" s="363" t="s">
        <v>629</v>
      </c>
      <c r="G69" s="359">
        <v>3803.0400000000004</v>
      </c>
      <c r="H69" s="359"/>
      <c r="I69" s="365" t="s">
        <v>556</v>
      </c>
      <c r="J69" s="363"/>
      <c r="K69" s="357"/>
      <c r="L69" s="357"/>
      <c r="M69" s="363" t="s">
        <v>483</v>
      </c>
      <c r="N69" s="360">
        <v>41306</v>
      </c>
      <c r="O69" s="359"/>
      <c r="P69" s="359"/>
      <c r="Q69" s="359"/>
      <c r="R69" s="357" t="s">
        <v>3</v>
      </c>
    </row>
    <row r="70" spans="1:18" s="361" customFormat="1" ht="60" hidden="1" customHeight="1">
      <c r="A70" s="357">
        <v>12</v>
      </c>
      <c r="B70" s="358" t="s">
        <v>2</v>
      </c>
      <c r="C70" s="358" t="s">
        <v>599</v>
      </c>
      <c r="D70" s="363" t="s">
        <v>630</v>
      </c>
      <c r="E70" s="357"/>
      <c r="F70" s="363" t="s">
        <v>629</v>
      </c>
      <c r="G70" s="359">
        <v>3136.32</v>
      </c>
      <c r="H70" s="359"/>
      <c r="I70" s="363" t="s">
        <v>556</v>
      </c>
      <c r="J70" s="363"/>
      <c r="K70" s="357"/>
      <c r="L70" s="357"/>
      <c r="M70" s="363" t="s">
        <v>483</v>
      </c>
      <c r="N70" s="360">
        <v>41306</v>
      </c>
      <c r="O70" s="359"/>
      <c r="P70" s="359"/>
      <c r="Q70" s="359"/>
      <c r="R70" s="357" t="s">
        <v>3</v>
      </c>
    </row>
    <row r="71" spans="1:18" s="361" customFormat="1" ht="60" hidden="1" customHeight="1">
      <c r="A71" s="357">
        <v>13</v>
      </c>
      <c r="B71" s="358" t="s">
        <v>2</v>
      </c>
      <c r="C71" s="358" t="s">
        <v>599</v>
      </c>
      <c r="D71" s="363" t="s">
        <v>631</v>
      </c>
      <c r="E71" s="357"/>
      <c r="F71" s="363" t="s">
        <v>632</v>
      </c>
      <c r="G71" s="359">
        <v>3814.1600000000003</v>
      </c>
      <c r="H71" s="359"/>
      <c r="I71" s="363" t="s">
        <v>556</v>
      </c>
      <c r="J71" s="363"/>
      <c r="K71" s="357"/>
      <c r="L71" s="357"/>
      <c r="M71" s="363" t="s">
        <v>483</v>
      </c>
      <c r="N71" s="360">
        <v>41306</v>
      </c>
      <c r="O71" s="359"/>
      <c r="P71" s="359"/>
      <c r="Q71" s="359"/>
      <c r="R71" s="357" t="s">
        <v>3</v>
      </c>
    </row>
    <row r="72" spans="1:18" s="361" customFormat="1" ht="60" hidden="1" customHeight="1">
      <c r="A72" s="357">
        <v>14</v>
      </c>
      <c r="B72" s="358" t="s">
        <v>2</v>
      </c>
      <c r="C72" s="358" t="s">
        <v>599</v>
      </c>
      <c r="D72" s="363" t="s">
        <v>633</v>
      </c>
      <c r="E72" s="357"/>
      <c r="F72" s="363" t="s">
        <v>632</v>
      </c>
      <c r="G72" s="359">
        <v>701.94999999999993</v>
      </c>
      <c r="H72" s="359"/>
      <c r="I72" s="363" t="s">
        <v>556</v>
      </c>
      <c r="J72" s="363"/>
      <c r="K72" s="357"/>
      <c r="L72" s="357"/>
      <c r="M72" s="363" t="s">
        <v>483</v>
      </c>
      <c r="N72" s="360">
        <v>41306</v>
      </c>
      <c r="O72" s="359"/>
      <c r="P72" s="359"/>
      <c r="Q72" s="359"/>
      <c r="R72" s="357" t="s">
        <v>3</v>
      </c>
    </row>
    <row r="73" spans="1:18" s="361" customFormat="1" ht="60" hidden="1" customHeight="1">
      <c r="A73" s="357">
        <v>15</v>
      </c>
      <c r="B73" s="358" t="s">
        <v>2</v>
      </c>
      <c r="C73" s="358" t="s">
        <v>599</v>
      </c>
      <c r="D73" s="363" t="s">
        <v>634</v>
      </c>
      <c r="E73" s="357"/>
      <c r="F73" s="363" t="s">
        <v>632</v>
      </c>
      <c r="G73" s="359">
        <v>1651.1299999999999</v>
      </c>
      <c r="H73" s="359"/>
      <c r="I73" s="363" t="s">
        <v>556</v>
      </c>
      <c r="J73" s="363"/>
      <c r="K73" s="357"/>
      <c r="L73" s="357"/>
      <c r="M73" s="363" t="s">
        <v>483</v>
      </c>
      <c r="N73" s="360">
        <v>41306</v>
      </c>
      <c r="O73" s="359"/>
      <c r="P73" s="359"/>
      <c r="Q73" s="359"/>
      <c r="R73" s="357" t="s">
        <v>3</v>
      </c>
    </row>
    <row r="74" spans="1:18" s="361" customFormat="1" ht="75" hidden="1" customHeight="1">
      <c r="A74" s="357">
        <v>16</v>
      </c>
      <c r="B74" s="358" t="s">
        <v>2</v>
      </c>
      <c r="C74" s="358" t="s">
        <v>599</v>
      </c>
      <c r="D74" s="366" t="s">
        <v>635</v>
      </c>
      <c r="E74" s="357"/>
      <c r="F74" s="366" t="s">
        <v>636</v>
      </c>
      <c r="G74" s="359"/>
      <c r="H74" s="359">
        <v>139004</v>
      </c>
      <c r="I74" s="364" t="s">
        <v>637</v>
      </c>
      <c r="J74" s="357"/>
      <c r="K74" s="357"/>
      <c r="L74" s="357"/>
      <c r="M74" s="357" t="s">
        <v>483</v>
      </c>
      <c r="N74" s="360">
        <v>41334</v>
      </c>
      <c r="O74" s="359"/>
      <c r="P74" s="359"/>
      <c r="Q74" s="359"/>
      <c r="R74" s="357" t="s">
        <v>3</v>
      </c>
    </row>
    <row r="75" spans="1:18" s="361" customFormat="1" ht="75" hidden="1" customHeight="1">
      <c r="A75" s="357">
        <v>17</v>
      </c>
      <c r="B75" s="358" t="s">
        <v>2</v>
      </c>
      <c r="C75" s="358" t="s">
        <v>599</v>
      </c>
      <c r="D75" s="366" t="s">
        <v>638</v>
      </c>
      <c r="E75" s="357"/>
      <c r="F75" s="366" t="s">
        <v>639</v>
      </c>
      <c r="G75" s="359"/>
      <c r="H75" s="359">
        <v>971131.37</v>
      </c>
      <c r="I75" s="363" t="s">
        <v>556</v>
      </c>
      <c r="J75" s="357"/>
      <c r="K75" s="357"/>
      <c r="L75" s="357"/>
      <c r="M75" s="357" t="s">
        <v>483</v>
      </c>
      <c r="N75" s="360">
        <v>41365</v>
      </c>
      <c r="O75" s="359"/>
      <c r="P75" s="359"/>
      <c r="Q75" s="359"/>
      <c r="R75" s="357" t="s">
        <v>3</v>
      </c>
    </row>
    <row r="76" spans="1:18" s="269" customFormat="1" ht="66" hidden="1" customHeight="1">
      <c r="A76" s="270">
        <v>18</v>
      </c>
      <c r="B76" s="276" t="s">
        <v>2</v>
      </c>
      <c r="C76" s="278" t="s">
        <v>396</v>
      </c>
      <c r="D76" s="276" t="s">
        <v>599</v>
      </c>
      <c r="E76" s="270"/>
      <c r="F76" s="278" t="s">
        <v>397</v>
      </c>
      <c r="G76" s="271">
        <v>201870.15</v>
      </c>
      <c r="H76" s="271"/>
      <c r="I76" s="278" t="s">
        <v>556</v>
      </c>
      <c r="J76" s="270"/>
      <c r="K76" s="270"/>
      <c r="L76" s="270"/>
      <c r="M76" s="270" t="s">
        <v>366</v>
      </c>
      <c r="N76" s="277">
        <v>41365</v>
      </c>
      <c r="O76" s="271"/>
      <c r="P76" s="271">
        <f>G76</f>
        <v>201870.15</v>
      </c>
      <c r="Q76" s="271"/>
      <c r="R76" s="270" t="s">
        <v>3</v>
      </c>
    </row>
    <row r="77" spans="1:18" s="361" customFormat="1" ht="67.5" hidden="1" customHeight="1">
      <c r="A77" s="357">
        <v>19</v>
      </c>
      <c r="B77" s="358" t="s">
        <v>2</v>
      </c>
      <c r="C77" s="358" t="s">
        <v>599</v>
      </c>
      <c r="D77" s="357" t="s">
        <v>640</v>
      </c>
      <c r="E77" s="357"/>
      <c r="F77" s="357" t="s">
        <v>641</v>
      </c>
      <c r="G77" s="359"/>
      <c r="H77" s="359"/>
      <c r="I77" s="363" t="s">
        <v>556</v>
      </c>
      <c r="J77" s="357"/>
      <c r="K77" s="357"/>
      <c r="L77" s="357"/>
      <c r="M77" s="367" t="s">
        <v>483</v>
      </c>
      <c r="N77" s="360">
        <v>41365</v>
      </c>
      <c r="O77" s="359"/>
      <c r="P77" s="359"/>
      <c r="Q77" s="359"/>
      <c r="R77" s="357" t="s">
        <v>3</v>
      </c>
    </row>
    <row r="78" spans="1:18" s="361" customFormat="1" ht="118.5" hidden="1" customHeight="1">
      <c r="A78" s="357">
        <v>20</v>
      </c>
      <c r="B78" s="358" t="s">
        <v>2</v>
      </c>
      <c r="C78" s="358" t="s">
        <v>599</v>
      </c>
      <c r="D78" s="366" t="s">
        <v>642</v>
      </c>
      <c r="E78" s="357"/>
      <c r="F78" s="366" t="s">
        <v>643</v>
      </c>
      <c r="G78" s="359"/>
      <c r="H78" s="359">
        <v>822560</v>
      </c>
      <c r="I78" s="363" t="s">
        <v>644</v>
      </c>
      <c r="J78" s="363" t="s">
        <v>645</v>
      </c>
      <c r="K78" s="357"/>
      <c r="L78" s="357"/>
      <c r="M78" s="367" t="s">
        <v>483</v>
      </c>
      <c r="N78" s="360">
        <v>41334</v>
      </c>
      <c r="O78" s="359"/>
      <c r="P78" s="359"/>
      <c r="Q78" s="359"/>
      <c r="R78" s="357" t="s">
        <v>3</v>
      </c>
    </row>
    <row r="79" spans="1:18" s="361" customFormat="1" ht="90" hidden="1" customHeight="1">
      <c r="A79" s="357">
        <v>21</v>
      </c>
      <c r="B79" s="358" t="s">
        <v>2</v>
      </c>
      <c r="C79" s="357" t="s">
        <v>646</v>
      </c>
      <c r="D79" s="358" t="s">
        <v>599</v>
      </c>
      <c r="E79" s="357"/>
      <c r="F79" s="357" t="s">
        <v>647</v>
      </c>
      <c r="G79" s="359">
        <v>24000</v>
      </c>
      <c r="H79" s="359"/>
      <c r="I79" s="363" t="s">
        <v>648</v>
      </c>
      <c r="J79" s="357"/>
      <c r="K79" s="357"/>
      <c r="L79" s="357"/>
      <c r="M79" s="367" t="s">
        <v>483</v>
      </c>
      <c r="N79" s="360">
        <v>41334</v>
      </c>
      <c r="O79" s="359"/>
      <c r="P79" s="359"/>
      <c r="Q79" s="359"/>
      <c r="R79" s="357" t="s">
        <v>3</v>
      </c>
    </row>
    <row r="80" spans="1:18" s="361" customFormat="1" ht="60" hidden="1" customHeight="1">
      <c r="A80" s="357">
        <v>22</v>
      </c>
      <c r="B80" s="358" t="s">
        <v>2</v>
      </c>
      <c r="C80" s="358" t="s">
        <v>599</v>
      </c>
      <c r="D80" s="366" t="s">
        <v>649</v>
      </c>
      <c r="E80" s="357"/>
      <c r="F80" s="363" t="s">
        <v>632</v>
      </c>
      <c r="G80" s="359">
        <v>15088.32</v>
      </c>
      <c r="H80" s="359"/>
      <c r="I80" s="363" t="s">
        <v>650</v>
      </c>
      <c r="J80" s="357" t="s">
        <v>651</v>
      </c>
      <c r="K80" s="357"/>
      <c r="L80" s="357"/>
      <c r="M80" s="367" t="s">
        <v>483</v>
      </c>
      <c r="N80" s="360">
        <v>41306</v>
      </c>
      <c r="O80" s="359"/>
      <c r="P80" s="359"/>
      <c r="Q80" s="359"/>
      <c r="R80" s="357" t="s">
        <v>3</v>
      </c>
    </row>
    <row r="81" spans="1:18" s="361" customFormat="1" ht="60" hidden="1" customHeight="1">
      <c r="A81" s="357">
        <v>23</v>
      </c>
      <c r="B81" s="358" t="s">
        <v>2</v>
      </c>
      <c r="C81" s="358" t="s">
        <v>599</v>
      </c>
      <c r="D81" s="366" t="s">
        <v>652</v>
      </c>
      <c r="E81" s="357"/>
      <c r="F81" s="363" t="s">
        <v>632</v>
      </c>
      <c r="G81" s="359">
        <v>691.45999999999992</v>
      </c>
      <c r="H81" s="359"/>
      <c r="I81" s="363" t="s">
        <v>556</v>
      </c>
      <c r="J81" s="357"/>
      <c r="K81" s="357"/>
      <c r="L81" s="357"/>
      <c r="M81" s="367" t="s">
        <v>483</v>
      </c>
      <c r="N81" s="360">
        <v>41306</v>
      </c>
      <c r="O81" s="359"/>
      <c r="P81" s="359"/>
      <c r="Q81" s="359"/>
      <c r="R81" s="357" t="s">
        <v>3</v>
      </c>
    </row>
    <row r="82" spans="1:18" s="361" customFormat="1" ht="60" hidden="1" customHeight="1">
      <c r="A82" s="357">
        <v>24</v>
      </c>
      <c r="B82" s="358" t="s">
        <v>2</v>
      </c>
      <c r="C82" s="358" t="s">
        <v>599</v>
      </c>
      <c r="D82" s="366" t="s">
        <v>653</v>
      </c>
      <c r="E82" s="357"/>
      <c r="F82" s="363" t="s">
        <v>632</v>
      </c>
      <c r="G82" s="359">
        <v>6901.42</v>
      </c>
      <c r="H82" s="359"/>
      <c r="I82" s="363" t="s">
        <v>556</v>
      </c>
      <c r="J82" s="357"/>
      <c r="K82" s="357"/>
      <c r="L82" s="357"/>
      <c r="M82" s="367" t="s">
        <v>483</v>
      </c>
      <c r="N82" s="360">
        <v>41306</v>
      </c>
      <c r="O82" s="359"/>
      <c r="P82" s="359"/>
      <c r="Q82" s="359"/>
      <c r="R82" s="357" t="s">
        <v>3</v>
      </c>
    </row>
    <row r="83" spans="1:18" s="361" customFormat="1" ht="60" hidden="1" customHeight="1">
      <c r="A83" s="357">
        <v>25</v>
      </c>
      <c r="B83" s="358" t="s">
        <v>2</v>
      </c>
      <c r="C83" s="358" t="s">
        <v>599</v>
      </c>
      <c r="D83" s="366" t="s">
        <v>654</v>
      </c>
      <c r="E83" s="357"/>
      <c r="F83" s="363" t="s">
        <v>632</v>
      </c>
      <c r="G83" s="359">
        <v>1901.5200000000002</v>
      </c>
      <c r="H83" s="359"/>
      <c r="I83" s="363" t="s">
        <v>556</v>
      </c>
      <c r="J83" s="357"/>
      <c r="K83" s="357"/>
      <c r="L83" s="357"/>
      <c r="M83" s="367" t="s">
        <v>483</v>
      </c>
      <c r="N83" s="360">
        <v>41306</v>
      </c>
      <c r="O83" s="359"/>
      <c r="P83" s="359"/>
      <c r="Q83" s="359"/>
      <c r="R83" s="357" t="s">
        <v>3</v>
      </c>
    </row>
    <row r="84" spans="1:18" s="361" customFormat="1" ht="60" hidden="1" customHeight="1">
      <c r="A84" s="357">
        <v>26</v>
      </c>
      <c r="B84" s="358" t="s">
        <v>2</v>
      </c>
      <c r="C84" s="358" t="s">
        <v>599</v>
      </c>
      <c r="D84" s="366" t="s">
        <v>655</v>
      </c>
      <c r="E84" s="357"/>
      <c r="F84" s="363" t="s">
        <v>632</v>
      </c>
      <c r="G84" s="359">
        <v>1041.1099999999999</v>
      </c>
      <c r="H84" s="359"/>
      <c r="I84" s="363" t="s">
        <v>556</v>
      </c>
      <c r="J84" s="357"/>
      <c r="K84" s="357"/>
      <c r="L84" s="357"/>
      <c r="M84" s="367" t="s">
        <v>483</v>
      </c>
      <c r="N84" s="360">
        <v>41306</v>
      </c>
      <c r="O84" s="359"/>
      <c r="P84" s="359"/>
      <c r="Q84" s="359"/>
      <c r="R84" s="357" t="s">
        <v>3</v>
      </c>
    </row>
    <row r="85" spans="1:18" s="361" customFormat="1" ht="60" hidden="1" customHeight="1">
      <c r="A85" s="357">
        <v>27</v>
      </c>
      <c r="B85" s="358" t="s">
        <v>2</v>
      </c>
      <c r="C85" s="358" t="s">
        <v>599</v>
      </c>
      <c r="D85" s="366" t="s">
        <v>656</v>
      </c>
      <c r="E85" s="357"/>
      <c r="F85" s="363" t="s">
        <v>632</v>
      </c>
      <c r="G85" s="359">
        <v>15491.55</v>
      </c>
      <c r="H85" s="359"/>
      <c r="I85" s="363" t="s">
        <v>556</v>
      </c>
      <c r="J85" s="357"/>
      <c r="K85" s="357"/>
      <c r="L85" s="357"/>
      <c r="M85" s="367" t="s">
        <v>483</v>
      </c>
      <c r="N85" s="360">
        <v>41306</v>
      </c>
      <c r="O85" s="359"/>
      <c r="P85" s="359"/>
      <c r="Q85" s="359"/>
      <c r="R85" s="357" t="s">
        <v>3</v>
      </c>
    </row>
    <row r="86" spans="1:18" s="361" customFormat="1" ht="60" hidden="1" customHeight="1">
      <c r="A86" s="357">
        <v>28</v>
      </c>
      <c r="B86" s="358" t="s">
        <v>2</v>
      </c>
      <c r="C86" s="358" t="s">
        <v>599</v>
      </c>
      <c r="D86" s="366" t="s">
        <v>657</v>
      </c>
      <c r="E86" s="357"/>
      <c r="F86" s="363" t="s">
        <v>632</v>
      </c>
      <c r="G86" s="359">
        <v>30984.49</v>
      </c>
      <c r="H86" s="359"/>
      <c r="I86" s="363" t="s">
        <v>556</v>
      </c>
      <c r="J86" s="357"/>
      <c r="K86" s="357"/>
      <c r="L86" s="357"/>
      <c r="M86" s="367" t="s">
        <v>483</v>
      </c>
      <c r="N86" s="360">
        <v>41306</v>
      </c>
      <c r="O86" s="359"/>
      <c r="P86" s="359"/>
      <c r="Q86" s="359"/>
      <c r="R86" s="357" t="s">
        <v>3</v>
      </c>
    </row>
    <row r="87" spans="1:18" s="361" customFormat="1" ht="60" hidden="1" customHeight="1">
      <c r="A87" s="357">
        <v>29</v>
      </c>
      <c r="B87" s="358" t="s">
        <v>2</v>
      </c>
      <c r="C87" s="358" t="s">
        <v>599</v>
      </c>
      <c r="D87" s="366" t="s">
        <v>658</v>
      </c>
      <c r="E87" s="357"/>
      <c r="F87" s="363" t="s">
        <v>632</v>
      </c>
      <c r="G87" s="359">
        <v>7964.7</v>
      </c>
      <c r="H87" s="359"/>
      <c r="I87" s="363" t="s">
        <v>556</v>
      </c>
      <c r="J87" s="357"/>
      <c r="K87" s="357"/>
      <c r="L87" s="357"/>
      <c r="M87" s="367" t="s">
        <v>483</v>
      </c>
      <c r="N87" s="360">
        <v>41306</v>
      </c>
      <c r="O87" s="359"/>
      <c r="P87" s="359"/>
      <c r="Q87" s="359"/>
      <c r="R87" s="357" t="s">
        <v>3</v>
      </c>
    </row>
    <row r="88" spans="1:18" s="361" customFormat="1" ht="60" hidden="1" customHeight="1">
      <c r="A88" s="357">
        <v>30</v>
      </c>
      <c r="B88" s="358" t="s">
        <v>2</v>
      </c>
      <c r="C88" s="358" t="s">
        <v>599</v>
      </c>
      <c r="D88" s="366" t="s">
        <v>659</v>
      </c>
      <c r="E88" s="357"/>
      <c r="F88" s="363" t="s">
        <v>632</v>
      </c>
      <c r="G88" s="359">
        <v>800.52</v>
      </c>
      <c r="H88" s="359"/>
      <c r="I88" s="363" t="s">
        <v>556</v>
      </c>
      <c r="J88" s="357"/>
      <c r="K88" s="357"/>
      <c r="L88" s="357"/>
      <c r="M88" s="367" t="s">
        <v>483</v>
      </c>
      <c r="N88" s="360">
        <v>41306</v>
      </c>
      <c r="O88" s="359"/>
      <c r="P88" s="359"/>
      <c r="Q88" s="359"/>
      <c r="R88" s="357" t="s">
        <v>3</v>
      </c>
    </row>
    <row r="89" spans="1:18" s="361" customFormat="1" ht="60" hidden="1" customHeight="1">
      <c r="A89" s="357">
        <v>31</v>
      </c>
      <c r="B89" s="358" t="s">
        <v>2</v>
      </c>
      <c r="C89" s="358" t="s">
        <v>599</v>
      </c>
      <c r="D89" s="366" t="s">
        <v>660</v>
      </c>
      <c r="E89" s="357"/>
      <c r="F89" s="363" t="s">
        <v>632</v>
      </c>
      <c r="G89" s="359">
        <v>5707.17</v>
      </c>
      <c r="H89" s="359"/>
      <c r="I89" s="363" t="s">
        <v>556</v>
      </c>
      <c r="J89" s="357"/>
      <c r="K89" s="357"/>
      <c r="L89" s="357"/>
      <c r="M89" s="367" t="s">
        <v>483</v>
      </c>
      <c r="N89" s="360">
        <v>41306</v>
      </c>
      <c r="O89" s="359"/>
      <c r="P89" s="359"/>
      <c r="Q89" s="359"/>
      <c r="R89" s="357" t="s">
        <v>3</v>
      </c>
    </row>
    <row r="90" spans="1:18" s="361" customFormat="1" ht="60" hidden="1" customHeight="1">
      <c r="A90" s="357">
        <v>32</v>
      </c>
      <c r="B90" s="358" t="s">
        <v>2</v>
      </c>
      <c r="C90" s="358" t="s">
        <v>599</v>
      </c>
      <c r="D90" s="366" t="s">
        <v>661</v>
      </c>
      <c r="E90" s="357"/>
      <c r="F90" s="363" t="s">
        <v>632</v>
      </c>
      <c r="G90" s="359">
        <v>2110.81</v>
      </c>
      <c r="H90" s="359"/>
      <c r="I90" s="363" t="s">
        <v>556</v>
      </c>
      <c r="J90" s="357"/>
      <c r="K90" s="357"/>
      <c r="L90" s="357"/>
      <c r="M90" s="367" t="s">
        <v>483</v>
      </c>
      <c r="N90" s="360">
        <v>41306</v>
      </c>
      <c r="O90" s="359"/>
      <c r="P90" s="359"/>
      <c r="Q90" s="359"/>
      <c r="R90" s="357" t="s">
        <v>3</v>
      </c>
    </row>
    <row r="91" spans="1:18" s="361" customFormat="1" ht="60" hidden="1" customHeight="1">
      <c r="A91" s="357">
        <v>33</v>
      </c>
      <c r="B91" s="358" t="s">
        <v>2</v>
      </c>
      <c r="C91" s="358" t="s">
        <v>599</v>
      </c>
      <c r="D91" s="366" t="s">
        <v>662</v>
      </c>
      <c r="E91" s="357"/>
      <c r="F91" s="363" t="s">
        <v>632</v>
      </c>
      <c r="G91" s="359">
        <v>2986.23</v>
      </c>
      <c r="H91" s="359"/>
      <c r="I91" s="363" t="s">
        <v>556</v>
      </c>
      <c r="J91" s="357"/>
      <c r="K91" s="357"/>
      <c r="L91" s="357"/>
      <c r="M91" s="357" t="s">
        <v>483</v>
      </c>
      <c r="N91" s="360">
        <v>41306</v>
      </c>
      <c r="O91" s="359"/>
      <c r="P91" s="359"/>
      <c r="Q91" s="359"/>
      <c r="R91" s="357" t="s">
        <v>3</v>
      </c>
    </row>
    <row r="92" spans="1:18" s="283" customFormat="1" ht="60" hidden="1" customHeight="1">
      <c r="A92" s="278">
        <v>34</v>
      </c>
      <c r="B92" s="279"/>
      <c r="C92" s="280" t="s">
        <v>663</v>
      </c>
      <c r="D92" s="279" t="s">
        <v>599</v>
      </c>
      <c r="E92" s="278"/>
      <c r="F92" s="278" t="s">
        <v>664</v>
      </c>
      <c r="G92" s="281">
        <f>65.603*1000</f>
        <v>65603</v>
      </c>
      <c r="H92" s="281">
        <v>8390</v>
      </c>
      <c r="I92" s="278" t="s">
        <v>665</v>
      </c>
      <c r="J92" s="278" t="s">
        <v>666</v>
      </c>
      <c r="K92" s="278"/>
      <c r="L92" s="278"/>
      <c r="M92" s="278" t="s">
        <v>366</v>
      </c>
      <c r="N92" s="282">
        <v>41306</v>
      </c>
      <c r="O92" s="281"/>
      <c r="P92" s="281">
        <f>31366.45+8390</f>
        <v>39756.449999999997</v>
      </c>
      <c r="Q92" s="281"/>
      <c r="R92" s="278" t="s">
        <v>3</v>
      </c>
    </row>
    <row r="93" spans="1:18" s="269" customFormat="1" ht="60" hidden="1" customHeight="1">
      <c r="A93" s="270">
        <v>35</v>
      </c>
      <c r="B93" s="276" t="s">
        <v>2</v>
      </c>
      <c r="C93" s="278" t="s">
        <v>600</v>
      </c>
      <c r="D93" s="276" t="s">
        <v>599</v>
      </c>
      <c r="E93" s="270"/>
      <c r="F93" s="270" t="s">
        <v>667</v>
      </c>
      <c r="G93" s="271"/>
      <c r="H93" s="271">
        <v>608167</v>
      </c>
      <c r="I93" s="278" t="s">
        <v>668</v>
      </c>
      <c r="J93" s="278" t="s">
        <v>607</v>
      </c>
      <c r="K93" s="270"/>
      <c r="L93" s="270"/>
      <c r="M93" s="270" t="s">
        <v>366</v>
      </c>
      <c r="N93" s="277">
        <v>41306</v>
      </c>
      <c r="O93" s="271"/>
      <c r="P93" s="271">
        <f>H93</f>
        <v>608167</v>
      </c>
      <c r="Q93" s="271"/>
      <c r="R93" s="270" t="s">
        <v>3</v>
      </c>
    </row>
    <row r="94" spans="1:18" s="361" customFormat="1" ht="60" hidden="1" customHeight="1">
      <c r="A94" s="357">
        <v>36</v>
      </c>
      <c r="B94" s="358" t="s">
        <v>2</v>
      </c>
      <c r="C94" s="358" t="s">
        <v>599</v>
      </c>
      <c r="D94" s="357" t="s">
        <v>614</v>
      </c>
      <c r="E94" s="357"/>
      <c r="F94" s="357" t="s">
        <v>2367</v>
      </c>
      <c r="G94" s="359">
        <v>5276170</v>
      </c>
      <c r="H94" s="359"/>
      <c r="I94" s="363" t="s">
        <v>556</v>
      </c>
      <c r="J94" s="357"/>
      <c r="K94" s="357"/>
      <c r="L94" s="357"/>
      <c r="M94" s="357" t="s">
        <v>483</v>
      </c>
      <c r="N94" s="360">
        <v>41365</v>
      </c>
      <c r="O94" s="359"/>
      <c r="P94" s="359"/>
      <c r="Q94" s="359"/>
      <c r="R94" s="357" t="s">
        <v>3</v>
      </c>
    </row>
    <row r="95" spans="1:18" s="361" customFormat="1" ht="60" hidden="1" customHeight="1">
      <c r="A95" s="357">
        <v>37</v>
      </c>
      <c r="B95" s="358" t="s">
        <v>2</v>
      </c>
      <c r="C95" s="358" t="s">
        <v>599</v>
      </c>
      <c r="D95" s="363" t="s">
        <v>600</v>
      </c>
      <c r="E95" s="357"/>
      <c r="F95" s="357" t="s">
        <v>2368</v>
      </c>
      <c r="G95" s="359">
        <v>120360140</v>
      </c>
      <c r="H95" s="359"/>
      <c r="I95" s="363" t="s">
        <v>556</v>
      </c>
      <c r="J95" s="357"/>
      <c r="K95" s="357"/>
      <c r="L95" s="357"/>
      <c r="M95" s="357" t="s">
        <v>483</v>
      </c>
      <c r="N95" s="360">
        <v>41275</v>
      </c>
      <c r="O95" s="359"/>
      <c r="P95" s="359"/>
      <c r="Q95" s="359"/>
      <c r="R95" s="357" t="s">
        <v>3</v>
      </c>
    </row>
    <row r="96" spans="1:18" s="361" customFormat="1" ht="60" hidden="1" customHeight="1">
      <c r="A96" s="357">
        <v>38</v>
      </c>
      <c r="B96" s="358" t="s">
        <v>2</v>
      </c>
      <c r="C96" s="358" t="s">
        <v>599</v>
      </c>
      <c r="D96" s="357" t="s">
        <v>614</v>
      </c>
      <c r="E96" s="357"/>
      <c r="F96" s="357" t="s">
        <v>2369</v>
      </c>
      <c r="G96" s="359">
        <v>19465623</v>
      </c>
      <c r="H96" s="359"/>
      <c r="I96" s="363" t="s">
        <v>556</v>
      </c>
      <c r="J96" s="357"/>
      <c r="K96" s="357"/>
      <c r="L96" s="357"/>
      <c r="M96" s="357" t="s">
        <v>483</v>
      </c>
      <c r="N96" s="360">
        <v>41365</v>
      </c>
      <c r="O96" s="359"/>
      <c r="P96" s="359"/>
      <c r="Q96" s="359"/>
      <c r="R96" s="357" t="s">
        <v>3</v>
      </c>
    </row>
    <row r="97" spans="1:18" s="361" customFormat="1" ht="60" hidden="1" customHeight="1">
      <c r="A97" s="357">
        <v>39</v>
      </c>
      <c r="B97" s="358" t="s">
        <v>2</v>
      </c>
      <c r="C97" s="358" t="s">
        <v>599</v>
      </c>
      <c r="D97" s="363" t="s">
        <v>600</v>
      </c>
      <c r="E97" s="357"/>
      <c r="F97" s="357" t="s">
        <v>2370</v>
      </c>
      <c r="G97" s="359">
        <v>332980163</v>
      </c>
      <c r="H97" s="359"/>
      <c r="I97" s="363" t="s">
        <v>556</v>
      </c>
      <c r="J97" s="357"/>
      <c r="K97" s="357"/>
      <c r="L97" s="357"/>
      <c r="M97" s="357" t="s">
        <v>483</v>
      </c>
      <c r="N97" s="360">
        <v>41306</v>
      </c>
      <c r="O97" s="359"/>
      <c r="P97" s="359"/>
      <c r="Q97" s="359"/>
      <c r="R97" s="357" t="s">
        <v>3</v>
      </c>
    </row>
    <row r="98" spans="1:18" s="269" customFormat="1" ht="69" hidden="1" customHeight="1">
      <c r="A98" s="270">
        <v>40</v>
      </c>
      <c r="B98" s="276" t="s">
        <v>2</v>
      </c>
      <c r="C98" s="279" t="s">
        <v>669</v>
      </c>
      <c r="D98" s="276" t="s">
        <v>599</v>
      </c>
      <c r="E98" s="270"/>
      <c r="F98" s="270" t="s">
        <v>670</v>
      </c>
      <c r="G98" s="271">
        <v>782723</v>
      </c>
      <c r="H98" s="271">
        <v>44771</v>
      </c>
      <c r="I98" s="278" t="s">
        <v>556</v>
      </c>
      <c r="J98" s="270"/>
      <c r="K98" s="270"/>
      <c r="L98" s="270"/>
      <c r="M98" s="270" t="s">
        <v>366</v>
      </c>
      <c r="N98" s="277">
        <v>41334</v>
      </c>
      <c r="O98" s="271"/>
      <c r="P98" s="271">
        <v>827494</v>
      </c>
      <c r="Q98" s="271"/>
      <c r="R98" s="270" t="s">
        <v>3</v>
      </c>
    </row>
    <row r="99" spans="1:18" s="361" customFormat="1" ht="54" hidden="1" customHeight="1">
      <c r="A99" s="357">
        <v>41</v>
      </c>
      <c r="B99" s="358" t="s">
        <v>2</v>
      </c>
      <c r="C99" s="358" t="s">
        <v>599</v>
      </c>
      <c r="D99" s="357" t="s">
        <v>614</v>
      </c>
      <c r="E99" s="357"/>
      <c r="F99" s="357" t="s">
        <v>2371</v>
      </c>
      <c r="G99" s="359">
        <v>10765405</v>
      </c>
      <c r="H99" s="359"/>
      <c r="I99" s="363" t="s">
        <v>556</v>
      </c>
      <c r="J99" s="357"/>
      <c r="K99" s="357"/>
      <c r="L99" s="357"/>
      <c r="M99" s="357" t="s">
        <v>483</v>
      </c>
      <c r="N99" s="360">
        <v>41365</v>
      </c>
      <c r="O99" s="359"/>
      <c r="P99" s="359"/>
      <c r="Q99" s="359"/>
      <c r="R99" s="357" t="s">
        <v>3</v>
      </c>
    </row>
    <row r="100" spans="1:18" s="361" customFormat="1" ht="61.5" hidden="1" customHeight="1">
      <c r="A100" s="357">
        <v>42</v>
      </c>
      <c r="B100" s="358" t="s">
        <v>2</v>
      </c>
      <c r="C100" s="357" t="s">
        <v>671</v>
      </c>
      <c r="D100" s="358" t="s">
        <v>599</v>
      </c>
      <c r="E100" s="357"/>
      <c r="F100" s="357" t="s">
        <v>672</v>
      </c>
      <c r="G100" s="359">
        <v>60164</v>
      </c>
      <c r="H100" s="359"/>
      <c r="I100" s="363" t="s">
        <v>556</v>
      </c>
      <c r="J100" s="357"/>
      <c r="K100" s="357"/>
      <c r="L100" s="357"/>
      <c r="M100" s="357" t="s">
        <v>483</v>
      </c>
      <c r="N100" s="360">
        <v>41306</v>
      </c>
      <c r="O100" s="359"/>
      <c r="P100" s="359"/>
      <c r="Q100" s="359"/>
      <c r="R100" s="357" t="s">
        <v>3</v>
      </c>
    </row>
    <row r="101" spans="1:18" s="361" customFormat="1" ht="45" hidden="1" customHeight="1">
      <c r="A101" s="357">
        <v>43</v>
      </c>
      <c r="B101" s="358" t="s">
        <v>2</v>
      </c>
      <c r="C101" s="358" t="s">
        <v>599</v>
      </c>
      <c r="D101" s="357" t="s">
        <v>673</v>
      </c>
      <c r="E101" s="357"/>
      <c r="F101" s="357" t="s">
        <v>674</v>
      </c>
      <c r="G101" s="359">
        <v>213780</v>
      </c>
      <c r="H101" s="359"/>
      <c r="I101" s="363" t="s">
        <v>556</v>
      </c>
      <c r="J101" s="357"/>
      <c r="K101" s="357"/>
      <c r="L101" s="357"/>
      <c r="M101" s="357" t="s">
        <v>483</v>
      </c>
      <c r="N101" s="360">
        <v>41306</v>
      </c>
      <c r="O101" s="359"/>
      <c r="P101" s="359"/>
      <c r="Q101" s="359"/>
      <c r="R101" s="357" t="s">
        <v>3</v>
      </c>
    </row>
    <row r="102" spans="1:18" s="361" customFormat="1" ht="45" hidden="1" customHeight="1">
      <c r="A102" s="357">
        <v>44</v>
      </c>
      <c r="B102" s="358" t="s">
        <v>2</v>
      </c>
      <c r="C102" s="358" t="s">
        <v>599</v>
      </c>
      <c r="D102" s="357" t="s">
        <v>675</v>
      </c>
      <c r="E102" s="357"/>
      <c r="F102" s="357" t="s">
        <v>676</v>
      </c>
      <c r="G102" s="359"/>
      <c r="H102" s="359">
        <v>50000</v>
      </c>
      <c r="I102" s="363" t="s">
        <v>556</v>
      </c>
      <c r="J102" s="357"/>
      <c r="K102" s="357"/>
      <c r="L102" s="357"/>
      <c r="M102" s="357" t="s">
        <v>483</v>
      </c>
      <c r="N102" s="360">
        <v>41365</v>
      </c>
      <c r="O102" s="359"/>
      <c r="P102" s="359"/>
      <c r="Q102" s="359"/>
      <c r="R102" s="357" t="s">
        <v>3</v>
      </c>
    </row>
    <row r="103" spans="1:18" s="361" customFormat="1" ht="60" hidden="1" customHeight="1">
      <c r="A103" s="357">
        <v>45</v>
      </c>
      <c r="B103" s="358" t="s">
        <v>2</v>
      </c>
      <c r="C103" s="358" t="s">
        <v>599</v>
      </c>
      <c r="D103" s="357" t="s">
        <v>614</v>
      </c>
      <c r="E103" s="357"/>
      <c r="F103" s="357" t="s">
        <v>677</v>
      </c>
      <c r="G103" s="359">
        <v>100000</v>
      </c>
      <c r="H103" s="359"/>
      <c r="I103" s="363" t="s">
        <v>556</v>
      </c>
      <c r="J103" s="357"/>
      <c r="K103" s="357"/>
      <c r="L103" s="357"/>
      <c r="M103" s="357" t="s">
        <v>483</v>
      </c>
      <c r="N103" s="360">
        <v>41365</v>
      </c>
      <c r="O103" s="359"/>
      <c r="P103" s="359"/>
      <c r="Q103" s="359"/>
      <c r="R103" s="357" t="s">
        <v>3</v>
      </c>
    </row>
    <row r="104" spans="1:18" s="361" customFormat="1" ht="60" hidden="1" customHeight="1">
      <c r="A104" s="357">
        <v>46</v>
      </c>
      <c r="B104" s="358" t="s">
        <v>2</v>
      </c>
      <c r="C104" s="358" t="s">
        <v>599</v>
      </c>
      <c r="D104" s="363" t="s">
        <v>600</v>
      </c>
      <c r="E104" s="357"/>
      <c r="F104" s="357" t="s">
        <v>678</v>
      </c>
      <c r="G104" s="359">
        <v>100000</v>
      </c>
      <c r="H104" s="359"/>
      <c r="I104" s="363" t="s">
        <v>556</v>
      </c>
      <c r="J104" s="357"/>
      <c r="K104" s="357"/>
      <c r="L104" s="357"/>
      <c r="M104" s="357" t="s">
        <v>483</v>
      </c>
      <c r="N104" s="360">
        <v>41306</v>
      </c>
      <c r="O104" s="359"/>
      <c r="P104" s="359"/>
      <c r="Q104" s="359"/>
      <c r="R104" s="357" t="s">
        <v>3</v>
      </c>
    </row>
    <row r="105" spans="1:18" s="361" customFormat="1" ht="60" hidden="1" customHeight="1">
      <c r="A105" s="357">
        <v>47</v>
      </c>
      <c r="B105" s="358" t="s">
        <v>2</v>
      </c>
      <c r="C105" s="357" t="s">
        <v>604</v>
      </c>
      <c r="D105" s="358" t="s">
        <v>599</v>
      </c>
      <c r="E105" s="357"/>
      <c r="F105" s="357" t="s">
        <v>679</v>
      </c>
      <c r="G105" s="359">
        <v>4831666</v>
      </c>
      <c r="H105" s="359"/>
      <c r="I105" s="363" t="s">
        <v>556</v>
      </c>
      <c r="J105" s="357"/>
      <c r="K105" s="357"/>
      <c r="L105" s="357"/>
      <c r="M105" s="357" t="s">
        <v>483</v>
      </c>
      <c r="N105" s="360">
        <v>41334</v>
      </c>
      <c r="O105" s="359"/>
      <c r="P105" s="359"/>
      <c r="Q105" s="359"/>
      <c r="R105" s="357" t="s">
        <v>3</v>
      </c>
    </row>
    <row r="106" spans="1:18" s="361" customFormat="1" ht="60" hidden="1" customHeight="1">
      <c r="A106" s="357">
        <v>48</v>
      </c>
      <c r="B106" s="358" t="s">
        <v>2</v>
      </c>
      <c r="C106" s="358" t="s">
        <v>599</v>
      </c>
      <c r="D106" s="368" t="s">
        <v>680</v>
      </c>
      <c r="E106" s="357"/>
      <c r="F106" s="363" t="s">
        <v>632</v>
      </c>
      <c r="G106" s="359">
        <v>1237</v>
      </c>
      <c r="H106" s="359"/>
      <c r="I106" s="363" t="s">
        <v>556</v>
      </c>
      <c r="J106" s="357"/>
      <c r="K106" s="357"/>
      <c r="L106" s="357"/>
      <c r="M106" s="357" t="s">
        <v>483</v>
      </c>
      <c r="N106" s="360">
        <v>41306</v>
      </c>
      <c r="O106" s="359"/>
      <c r="P106" s="359"/>
      <c r="Q106" s="359"/>
      <c r="R106" s="357" t="s">
        <v>3</v>
      </c>
    </row>
    <row r="107" spans="1:18" s="361" customFormat="1" ht="60" hidden="1" customHeight="1">
      <c r="A107" s="357">
        <v>49</v>
      </c>
      <c r="B107" s="358" t="s">
        <v>2</v>
      </c>
      <c r="C107" s="358" t="s">
        <v>599</v>
      </c>
      <c r="D107" s="368" t="s">
        <v>681</v>
      </c>
      <c r="E107" s="357"/>
      <c r="F107" s="363" t="s">
        <v>632</v>
      </c>
      <c r="G107" s="359">
        <v>3133</v>
      </c>
      <c r="H107" s="359"/>
      <c r="I107" s="363" t="s">
        <v>556</v>
      </c>
      <c r="J107" s="357"/>
      <c r="K107" s="357"/>
      <c r="L107" s="357"/>
      <c r="M107" s="357" t="s">
        <v>483</v>
      </c>
      <c r="N107" s="360">
        <v>41306</v>
      </c>
      <c r="O107" s="359"/>
      <c r="P107" s="359"/>
      <c r="Q107" s="359"/>
      <c r="R107" s="357" t="s">
        <v>3</v>
      </c>
    </row>
    <row r="108" spans="1:18" s="361" customFormat="1" ht="60" hidden="1" customHeight="1">
      <c r="A108" s="357">
        <v>50</v>
      </c>
      <c r="B108" s="358" t="s">
        <v>2</v>
      </c>
      <c r="C108" s="358" t="s">
        <v>599</v>
      </c>
      <c r="D108" s="369" t="s">
        <v>682</v>
      </c>
      <c r="E108" s="357"/>
      <c r="F108" s="363" t="s">
        <v>632</v>
      </c>
      <c r="G108" s="359">
        <v>2612</v>
      </c>
      <c r="H108" s="359"/>
      <c r="I108" s="363" t="s">
        <v>556</v>
      </c>
      <c r="J108" s="357"/>
      <c r="K108" s="357"/>
      <c r="L108" s="357"/>
      <c r="M108" s="357" t="s">
        <v>483</v>
      </c>
      <c r="N108" s="360">
        <v>41306</v>
      </c>
      <c r="O108" s="359"/>
      <c r="P108" s="359"/>
      <c r="Q108" s="359"/>
      <c r="R108" s="357" t="s">
        <v>3</v>
      </c>
    </row>
    <row r="109" spans="1:18" s="361" customFormat="1" ht="60" hidden="1" customHeight="1">
      <c r="A109" s="357">
        <v>51</v>
      </c>
      <c r="B109" s="358" t="s">
        <v>2</v>
      </c>
      <c r="C109" s="358" t="s">
        <v>599</v>
      </c>
      <c r="D109" s="369" t="s">
        <v>683</v>
      </c>
      <c r="E109" s="357"/>
      <c r="F109" s="363" t="s">
        <v>632</v>
      </c>
      <c r="G109" s="359">
        <v>5164</v>
      </c>
      <c r="H109" s="359"/>
      <c r="I109" s="363" t="s">
        <v>556</v>
      </c>
      <c r="J109" s="357"/>
      <c r="K109" s="357"/>
      <c r="L109" s="357"/>
      <c r="M109" s="357" t="s">
        <v>483</v>
      </c>
      <c r="N109" s="360">
        <v>41306</v>
      </c>
      <c r="O109" s="359"/>
      <c r="P109" s="359"/>
      <c r="Q109" s="359"/>
      <c r="R109" s="357" t="s">
        <v>3</v>
      </c>
    </row>
    <row r="110" spans="1:18" s="361" customFormat="1" ht="60" hidden="1" customHeight="1">
      <c r="A110" s="357">
        <v>52</v>
      </c>
      <c r="B110" s="358" t="s">
        <v>2</v>
      </c>
      <c r="C110" s="358" t="s">
        <v>599</v>
      </c>
      <c r="D110" s="369" t="s">
        <v>684</v>
      </c>
      <c r="E110" s="357"/>
      <c r="F110" s="363" t="s">
        <v>632</v>
      </c>
      <c r="G110" s="359">
        <v>2668</v>
      </c>
      <c r="H110" s="359"/>
      <c r="I110" s="363" t="s">
        <v>556</v>
      </c>
      <c r="J110" s="357"/>
      <c r="K110" s="357"/>
      <c r="L110" s="357"/>
      <c r="M110" s="357" t="s">
        <v>483</v>
      </c>
      <c r="N110" s="360">
        <v>41306</v>
      </c>
      <c r="O110" s="359"/>
      <c r="P110" s="359"/>
      <c r="Q110" s="359"/>
      <c r="R110" s="357" t="s">
        <v>3</v>
      </c>
    </row>
    <row r="111" spans="1:18" s="361" customFormat="1" ht="60" hidden="1" customHeight="1">
      <c r="A111" s="357">
        <v>53</v>
      </c>
      <c r="B111" s="358" t="s">
        <v>2</v>
      </c>
      <c r="C111" s="358" t="s">
        <v>599</v>
      </c>
      <c r="D111" s="369" t="s">
        <v>685</v>
      </c>
      <c r="E111" s="357"/>
      <c r="F111" s="363" t="s">
        <v>632</v>
      </c>
      <c r="G111" s="359">
        <v>1782</v>
      </c>
      <c r="H111" s="359"/>
      <c r="I111" s="363" t="s">
        <v>556</v>
      </c>
      <c r="J111" s="357"/>
      <c r="K111" s="357"/>
      <c r="L111" s="357"/>
      <c r="M111" s="357" t="s">
        <v>483</v>
      </c>
      <c r="N111" s="360">
        <v>41306</v>
      </c>
      <c r="O111" s="359"/>
      <c r="P111" s="359"/>
      <c r="Q111" s="359"/>
      <c r="R111" s="357" t="s">
        <v>3</v>
      </c>
    </row>
    <row r="112" spans="1:18" s="361" customFormat="1" ht="60" hidden="1" customHeight="1">
      <c r="A112" s="357">
        <v>54</v>
      </c>
      <c r="B112" s="358" t="s">
        <v>2</v>
      </c>
      <c r="C112" s="358" t="s">
        <v>599</v>
      </c>
      <c r="D112" s="369" t="s">
        <v>686</v>
      </c>
      <c r="E112" s="357"/>
      <c r="F112" s="363" t="s">
        <v>632</v>
      </c>
      <c r="G112" s="359">
        <v>2668</v>
      </c>
      <c r="H112" s="359"/>
      <c r="I112" s="363" t="s">
        <v>556</v>
      </c>
      <c r="J112" s="357"/>
      <c r="K112" s="357"/>
      <c r="L112" s="357"/>
      <c r="M112" s="357" t="s">
        <v>483</v>
      </c>
      <c r="N112" s="360">
        <v>41306</v>
      </c>
      <c r="O112" s="359"/>
      <c r="P112" s="359"/>
      <c r="Q112" s="359"/>
      <c r="R112" s="357" t="s">
        <v>3</v>
      </c>
    </row>
    <row r="113" spans="1:18" s="361" customFormat="1" ht="60" hidden="1" customHeight="1">
      <c r="A113" s="357">
        <v>55</v>
      </c>
      <c r="B113" s="358" t="s">
        <v>2</v>
      </c>
      <c r="C113" s="358" t="s">
        <v>599</v>
      </c>
      <c r="D113" s="369" t="s">
        <v>687</v>
      </c>
      <c r="E113" s="357"/>
      <c r="F113" s="363" t="s">
        <v>632</v>
      </c>
      <c r="G113" s="359">
        <v>2567</v>
      </c>
      <c r="H113" s="359"/>
      <c r="I113" s="363" t="s">
        <v>556</v>
      </c>
      <c r="J113" s="357"/>
      <c r="K113" s="357"/>
      <c r="L113" s="357"/>
      <c r="M113" s="357" t="s">
        <v>483</v>
      </c>
      <c r="N113" s="360">
        <v>41306</v>
      </c>
      <c r="O113" s="359"/>
      <c r="P113" s="359"/>
      <c r="Q113" s="359"/>
      <c r="R113" s="357" t="s">
        <v>3</v>
      </c>
    </row>
    <row r="114" spans="1:18" s="361" customFormat="1" ht="60" hidden="1" customHeight="1">
      <c r="A114" s="357">
        <v>56</v>
      </c>
      <c r="B114" s="358" t="s">
        <v>2</v>
      </c>
      <c r="C114" s="358" t="s">
        <v>599</v>
      </c>
      <c r="D114" s="369" t="s">
        <v>688</v>
      </c>
      <c r="E114" s="357"/>
      <c r="F114" s="363" t="s">
        <v>632</v>
      </c>
      <c r="G114" s="359">
        <v>2668</v>
      </c>
      <c r="H114" s="359"/>
      <c r="I114" s="363" t="s">
        <v>556</v>
      </c>
      <c r="J114" s="357"/>
      <c r="K114" s="357"/>
      <c r="L114" s="357"/>
      <c r="M114" s="357" t="s">
        <v>483</v>
      </c>
      <c r="N114" s="360">
        <v>41306</v>
      </c>
      <c r="O114" s="359"/>
      <c r="P114" s="359"/>
      <c r="Q114" s="359"/>
      <c r="R114" s="357" t="s">
        <v>3</v>
      </c>
    </row>
    <row r="115" spans="1:18" s="361" customFormat="1" ht="60" hidden="1" customHeight="1">
      <c r="A115" s="357">
        <v>57</v>
      </c>
      <c r="B115" s="358" t="s">
        <v>2</v>
      </c>
      <c r="C115" s="358" t="s">
        <v>599</v>
      </c>
      <c r="D115" s="369" t="s">
        <v>689</v>
      </c>
      <c r="E115" s="357"/>
      <c r="F115" s="363" t="s">
        <v>632</v>
      </c>
      <c r="G115" s="359">
        <v>2851</v>
      </c>
      <c r="H115" s="359"/>
      <c r="I115" s="363" t="s">
        <v>556</v>
      </c>
      <c r="J115" s="357"/>
      <c r="K115" s="357"/>
      <c r="L115" s="357"/>
      <c r="M115" s="357" t="s">
        <v>483</v>
      </c>
      <c r="N115" s="360">
        <v>41306</v>
      </c>
      <c r="O115" s="359"/>
      <c r="P115" s="359"/>
      <c r="Q115" s="359"/>
      <c r="R115" s="357" t="s">
        <v>3</v>
      </c>
    </row>
    <row r="116" spans="1:18" s="361" customFormat="1" ht="60" hidden="1" customHeight="1">
      <c r="A116" s="357">
        <v>58</v>
      </c>
      <c r="B116" s="358" t="s">
        <v>2</v>
      </c>
      <c r="C116" s="358" t="s">
        <v>599</v>
      </c>
      <c r="D116" s="369" t="s">
        <v>690</v>
      </c>
      <c r="E116" s="357"/>
      <c r="F116" s="363" t="s">
        <v>632</v>
      </c>
      <c r="G116" s="359">
        <v>1900</v>
      </c>
      <c r="H116" s="359"/>
      <c r="I116" s="363" t="s">
        <v>556</v>
      </c>
      <c r="J116" s="357"/>
      <c r="K116" s="357"/>
      <c r="L116" s="357"/>
      <c r="M116" s="357" t="s">
        <v>483</v>
      </c>
      <c r="N116" s="360">
        <v>41306</v>
      </c>
      <c r="O116" s="359"/>
      <c r="P116" s="359"/>
      <c r="Q116" s="359"/>
      <c r="R116" s="357" t="s">
        <v>3</v>
      </c>
    </row>
    <row r="117" spans="1:18" s="361" customFormat="1" ht="60" hidden="1" customHeight="1">
      <c r="A117" s="357">
        <v>59</v>
      </c>
      <c r="B117" s="358" t="s">
        <v>2</v>
      </c>
      <c r="C117" s="358" t="s">
        <v>599</v>
      </c>
      <c r="D117" s="369" t="s">
        <v>691</v>
      </c>
      <c r="E117" s="357"/>
      <c r="F117" s="363" t="s">
        <v>632</v>
      </c>
      <c r="G117" s="359">
        <v>1995</v>
      </c>
      <c r="H117" s="359"/>
      <c r="I117" s="363" t="s">
        <v>556</v>
      </c>
      <c r="J117" s="357"/>
      <c r="K117" s="357"/>
      <c r="L117" s="357"/>
      <c r="M117" s="357" t="s">
        <v>483</v>
      </c>
      <c r="N117" s="360">
        <v>41306</v>
      </c>
      <c r="O117" s="359"/>
      <c r="P117" s="359"/>
      <c r="Q117" s="359"/>
      <c r="R117" s="357" t="s">
        <v>3</v>
      </c>
    </row>
    <row r="118" spans="1:18" s="361" customFormat="1" ht="60" hidden="1" customHeight="1">
      <c r="A118" s="357">
        <v>60</v>
      </c>
      <c r="B118" s="358" t="s">
        <v>2</v>
      </c>
      <c r="C118" s="358" t="s">
        <v>599</v>
      </c>
      <c r="D118" s="369" t="s">
        <v>692</v>
      </c>
      <c r="E118" s="357"/>
      <c r="F118" s="363" t="s">
        <v>632</v>
      </c>
      <c r="G118" s="359">
        <v>3225</v>
      </c>
      <c r="H118" s="359"/>
      <c r="I118" s="363" t="s">
        <v>556</v>
      </c>
      <c r="J118" s="357"/>
      <c r="K118" s="357"/>
      <c r="L118" s="357"/>
      <c r="M118" s="357" t="s">
        <v>483</v>
      </c>
      <c r="N118" s="360">
        <v>41306</v>
      </c>
      <c r="O118" s="359"/>
      <c r="P118" s="359"/>
      <c r="Q118" s="359"/>
      <c r="R118" s="357" t="s">
        <v>3</v>
      </c>
    </row>
    <row r="119" spans="1:18" s="361" customFormat="1" ht="60" hidden="1" customHeight="1">
      <c r="A119" s="357">
        <v>61</v>
      </c>
      <c r="B119" s="358" t="s">
        <v>2</v>
      </c>
      <c r="C119" s="358" t="s">
        <v>599</v>
      </c>
      <c r="D119" s="369" t="s">
        <v>693</v>
      </c>
      <c r="E119" s="357"/>
      <c r="F119" s="363" t="s">
        <v>632</v>
      </c>
      <c r="G119" s="359">
        <v>3803</v>
      </c>
      <c r="H119" s="359"/>
      <c r="I119" s="363" t="s">
        <v>556</v>
      </c>
      <c r="J119" s="357"/>
      <c r="K119" s="357"/>
      <c r="L119" s="357"/>
      <c r="M119" s="357" t="s">
        <v>483</v>
      </c>
      <c r="N119" s="360">
        <v>41306</v>
      </c>
      <c r="O119" s="359"/>
      <c r="P119" s="359"/>
      <c r="Q119" s="359"/>
      <c r="R119" s="357" t="s">
        <v>3</v>
      </c>
    </row>
    <row r="120" spans="1:18" s="361" customFormat="1" ht="60" hidden="1" customHeight="1">
      <c r="A120" s="357">
        <v>62</v>
      </c>
      <c r="B120" s="358" t="s">
        <v>2</v>
      </c>
      <c r="C120" s="358" t="s">
        <v>599</v>
      </c>
      <c r="D120" s="369" t="s">
        <v>694</v>
      </c>
      <c r="E120" s="357"/>
      <c r="F120" s="363" t="s">
        <v>632</v>
      </c>
      <c r="G120" s="359">
        <v>2248</v>
      </c>
      <c r="H120" s="359"/>
      <c r="I120" s="363" t="s">
        <v>556</v>
      </c>
      <c r="J120" s="357"/>
      <c r="K120" s="357"/>
      <c r="L120" s="357"/>
      <c r="M120" s="357" t="s">
        <v>483</v>
      </c>
      <c r="N120" s="360">
        <v>41306</v>
      </c>
      <c r="O120" s="359"/>
      <c r="P120" s="359"/>
      <c r="Q120" s="359"/>
      <c r="R120" s="357" t="s">
        <v>3</v>
      </c>
    </row>
    <row r="121" spans="1:18" s="361" customFormat="1" ht="60" hidden="1" customHeight="1">
      <c r="A121" s="357">
        <v>63</v>
      </c>
      <c r="B121" s="358" t="s">
        <v>2</v>
      </c>
      <c r="C121" s="358" t="s">
        <v>599</v>
      </c>
      <c r="D121" s="369" t="s">
        <v>695</v>
      </c>
      <c r="E121" s="357"/>
      <c r="F121" s="363" t="s">
        <v>632</v>
      </c>
      <c r="G121" s="359">
        <v>1995</v>
      </c>
      <c r="H121" s="359"/>
      <c r="I121" s="363" t="s">
        <v>556</v>
      </c>
      <c r="J121" s="357"/>
      <c r="K121" s="357"/>
      <c r="L121" s="357"/>
      <c r="M121" s="357" t="s">
        <v>483</v>
      </c>
      <c r="N121" s="360">
        <v>41306</v>
      </c>
      <c r="O121" s="359"/>
      <c r="P121" s="359"/>
      <c r="Q121" s="359"/>
      <c r="R121" s="357" t="s">
        <v>3</v>
      </c>
    </row>
    <row r="122" spans="1:18" s="361" customFormat="1" ht="60" hidden="1" customHeight="1">
      <c r="A122" s="357">
        <v>64</v>
      </c>
      <c r="B122" s="358" t="s">
        <v>2</v>
      </c>
      <c r="C122" s="358" t="s">
        <v>599</v>
      </c>
      <c r="D122" s="369" t="s">
        <v>696</v>
      </c>
      <c r="E122" s="357"/>
      <c r="F122" s="363" t="s">
        <v>632</v>
      </c>
      <c r="G122" s="359">
        <v>3991</v>
      </c>
      <c r="H122" s="359"/>
      <c r="I122" s="363" t="s">
        <v>556</v>
      </c>
      <c r="J122" s="357"/>
      <c r="K122" s="357"/>
      <c r="L122" s="357"/>
      <c r="M122" s="357" t="s">
        <v>483</v>
      </c>
      <c r="N122" s="360">
        <v>41306</v>
      </c>
      <c r="O122" s="359"/>
      <c r="P122" s="359"/>
      <c r="Q122" s="359"/>
      <c r="R122" s="357" t="s">
        <v>3</v>
      </c>
    </row>
    <row r="123" spans="1:18" s="361" customFormat="1" ht="60" hidden="1" customHeight="1">
      <c r="A123" s="357">
        <v>65</v>
      </c>
      <c r="B123" s="358" t="s">
        <v>2</v>
      </c>
      <c r="C123" s="358" t="s">
        <v>599</v>
      </c>
      <c r="D123" s="369" t="s">
        <v>697</v>
      </c>
      <c r="E123" s="357"/>
      <c r="F123" s="363" t="s">
        <v>632</v>
      </c>
      <c r="G123" s="359">
        <v>2653</v>
      </c>
      <c r="H123" s="359"/>
      <c r="I123" s="363" t="s">
        <v>556</v>
      </c>
      <c r="J123" s="357"/>
      <c r="K123" s="357"/>
      <c r="L123" s="357"/>
      <c r="M123" s="357" t="s">
        <v>483</v>
      </c>
      <c r="N123" s="360">
        <v>41306</v>
      </c>
      <c r="O123" s="359"/>
      <c r="P123" s="359"/>
      <c r="Q123" s="359"/>
      <c r="R123" s="357" t="s">
        <v>3</v>
      </c>
    </row>
    <row r="124" spans="1:18" s="361" customFormat="1" ht="60" hidden="1" customHeight="1">
      <c r="A124" s="357">
        <v>66</v>
      </c>
      <c r="B124" s="358" t="s">
        <v>2</v>
      </c>
      <c r="C124" s="358" t="s">
        <v>599</v>
      </c>
      <c r="D124" s="369" t="s">
        <v>698</v>
      </c>
      <c r="E124" s="357"/>
      <c r="F124" s="363" t="s">
        <v>632</v>
      </c>
      <c r="G124" s="359">
        <v>7603</v>
      </c>
      <c r="H124" s="359"/>
      <c r="I124" s="363" t="s">
        <v>556</v>
      </c>
      <c r="J124" s="367"/>
      <c r="K124" s="357"/>
      <c r="L124" s="357"/>
      <c r="M124" s="357" t="s">
        <v>483</v>
      </c>
      <c r="N124" s="360">
        <v>41306</v>
      </c>
      <c r="O124" s="359"/>
      <c r="P124" s="359"/>
      <c r="Q124" s="359"/>
      <c r="R124" s="357" t="s">
        <v>3</v>
      </c>
    </row>
    <row r="125" spans="1:18" s="361" customFormat="1" ht="60" hidden="1" customHeight="1">
      <c r="A125" s="357">
        <v>67</v>
      </c>
      <c r="B125" s="358" t="s">
        <v>2</v>
      </c>
      <c r="C125" s="358" t="s">
        <v>599</v>
      </c>
      <c r="D125" s="369" t="s">
        <v>699</v>
      </c>
      <c r="E125" s="357"/>
      <c r="F125" s="363" t="s">
        <v>632</v>
      </c>
      <c r="G125" s="359">
        <v>2716</v>
      </c>
      <c r="H125" s="359"/>
      <c r="I125" s="363" t="s">
        <v>556</v>
      </c>
      <c r="J125" s="357"/>
      <c r="K125" s="357"/>
      <c r="L125" s="357"/>
      <c r="M125" s="357" t="s">
        <v>483</v>
      </c>
      <c r="N125" s="360">
        <v>41306</v>
      </c>
      <c r="O125" s="359"/>
      <c r="P125" s="359"/>
      <c r="Q125" s="359"/>
      <c r="R125" s="357" t="s">
        <v>3</v>
      </c>
    </row>
    <row r="126" spans="1:18" ht="15" hidden="1" customHeight="1">
      <c r="A126" s="553" t="s">
        <v>178</v>
      </c>
      <c r="B126" s="554"/>
      <c r="C126" s="554"/>
      <c r="D126" s="554"/>
      <c r="E126" s="554"/>
      <c r="F126" s="554"/>
      <c r="G126" s="554"/>
      <c r="H126" s="554"/>
      <c r="I126" s="554"/>
      <c r="J126" s="554"/>
      <c r="K126" s="554"/>
      <c r="L126" s="554"/>
      <c r="M126" s="554"/>
      <c r="N126" s="554"/>
      <c r="O126" s="554"/>
      <c r="P126" s="554"/>
      <c r="Q126" s="554"/>
      <c r="R126" s="554"/>
    </row>
    <row r="127" spans="1:18" s="269" customFormat="1" ht="240" hidden="1" customHeight="1">
      <c r="A127" s="270">
        <v>1</v>
      </c>
      <c r="B127" s="270" t="s">
        <v>6</v>
      </c>
      <c r="C127" s="270" t="s">
        <v>700</v>
      </c>
      <c r="D127" s="270" t="s">
        <v>480</v>
      </c>
      <c r="E127" s="284"/>
      <c r="F127" s="270" t="s">
        <v>701</v>
      </c>
      <c r="G127" s="271">
        <v>7358538.9500000002</v>
      </c>
      <c r="H127" s="271">
        <v>212977.6</v>
      </c>
      <c r="I127" s="285" t="s">
        <v>344</v>
      </c>
      <c r="J127" s="285"/>
      <c r="K127" s="270"/>
      <c r="L127" s="286"/>
      <c r="M127" s="270" t="s">
        <v>366</v>
      </c>
      <c r="N127" s="277">
        <v>41456</v>
      </c>
      <c r="O127" s="271"/>
      <c r="P127" s="271">
        <v>7571516.5499999998</v>
      </c>
      <c r="Q127" s="271"/>
      <c r="R127" s="270"/>
    </row>
    <row r="128" spans="1:18" s="269" customFormat="1" ht="120" hidden="1" customHeight="1">
      <c r="A128" s="270">
        <v>2</v>
      </c>
      <c r="B128" s="270" t="s">
        <v>6</v>
      </c>
      <c r="C128" s="287" t="s">
        <v>700</v>
      </c>
      <c r="D128" s="287" t="s">
        <v>480</v>
      </c>
      <c r="E128" s="287"/>
      <c r="F128" s="287" t="s">
        <v>702</v>
      </c>
      <c r="G128" s="288"/>
      <c r="H128" s="288"/>
      <c r="I128" s="289" t="s">
        <v>703</v>
      </c>
      <c r="J128" s="290" t="s">
        <v>704</v>
      </c>
      <c r="K128" s="291" t="s">
        <v>705</v>
      </c>
      <c r="L128" s="292"/>
      <c r="M128" s="270" t="s">
        <v>366</v>
      </c>
      <c r="N128" s="277">
        <v>41275</v>
      </c>
      <c r="O128" s="288"/>
      <c r="P128" s="288"/>
      <c r="Q128" s="271"/>
      <c r="R128" s="270"/>
    </row>
    <row r="129" spans="1:18" s="269" customFormat="1" ht="75" hidden="1" customHeight="1">
      <c r="A129" s="270">
        <v>3</v>
      </c>
      <c r="B129" s="270" t="s">
        <v>6</v>
      </c>
      <c r="C129" s="270" t="s">
        <v>700</v>
      </c>
      <c r="D129" s="287" t="s">
        <v>480</v>
      </c>
      <c r="E129" s="293"/>
      <c r="F129" s="270" t="s">
        <v>706</v>
      </c>
      <c r="G129" s="271"/>
      <c r="H129" s="271"/>
      <c r="I129" s="270" t="s">
        <v>556</v>
      </c>
      <c r="J129" s="290"/>
      <c r="K129" s="291"/>
      <c r="L129" s="292"/>
      <c r="M129" s="270" t="s">
        <v>366</v>
      </c>
      <c r="N129" s="277">
        <v>41275</v>
      </c>
      <c r="O129" s="271"/>
      <c r="P129" s="271"/>
      <c r="Q129" s="271"/>
      <c r="R129" s="270"/>
    </row>
    <row r="130" spans="1:18" s="269" customFormat="1" ht="60" hidden="1" customHeight="1">
      <c r="A130" s="270">
        <v>4</v>
      </c>
      <c r="B130" s="270" t="s">
        <v>6</v>
      </c>
      <c r="C130" s="270" t="s">
        <v>572</v>
      </c>
      <c r="D130" s="270" t="s">
        <v>480</v>
      </c>
      <c r="E130" s="293"/>
      <c r="F130" s="270" t="s">
        <v>708</v>
      </c>
      <c r="G130" s="271">
        <v>6906753.9800000004</v>
      </c>
      <c r="H130" s="271"/>
      <c r="I130" s="270" t="s">
        <v>556</v>
      </c>
      <c r="J130" s="290"/>
      <c r="K130" s="291"/>
      <c r="L130" s="292"/>
      <c r="M130" s="270" t="s">
        <v>366</v>
      </c>
      <c r="N130" s="277">
        <v>41487</v>
      </c>
      <c r="O130" s="271"/>
      <c r="P130" s="271">
        <v>6906753.9800000004</v>
      </c>
      <c r="Q130" s="271"/>
      <c r="R130" s="270"/>
    </row>
    <row r="131" spans="1:18" s="361" customFormat="1" ht="90" hidden="1" customHeight="1">
      <c r="A131" s="357">
        <v>5</v>
      </c>
      <c r="B131" s="357" t="s">
        <v>6</v>
      </c>
      <c r="C131" s="357" t="s">
        <v>710</v>
      </c>
      <c r="D131" s="357" t="s">
        <v>480</v>
      </c>
      <c r="E131" s="357"/>
      <c r="F131" s="357" t="s">
        <v>711</v>
      </c>
      <c r="G131" s="359">
        <v>1494274.47</v>
      </c>
      <c r="H131" s="359">
        <v>18010.080000000002</v>
      </c>
      <c r="I131" s="357" t="s">
        <v>712</v>
      </c>
      <c r="J131" s="357"/>
      <c r="K131" s="365"/>
      <c r="L131" s="370"/>
      <c r="M131" s="357" t="s">
        <v>483</v>
      </c>
      <c r="N131" s="360">
        <v>41487</v>
      </c>
      <c r="O131" s="359"/>
      <c r="P131" s="359"/>
      <c r="Q131" s="359"/>
      <c r="R131" s="357"/>
    </row>
    <row r="132" spans="1:18" s="361" customFormat="1" ht="90" hidden="1" customHeight="1">
      <c r="A132" s="357">
        <v>6</v>
      </c>
      <c r="B132" s="357" t="s">
        <v>6</v>
      </c>
      <c r="C132" s="357" t="s">
        <v>713</v>
      </c>
      <c r="D132" s="357" t="s">
        <v>480</v>
      </c>
      <c r="E132" s="357"/>
      <c r="F132" s="357" t="s">
        <v>714</v>
      </c>
      <c r="G132" s="359">
        <v>210718.5</v>
      </c>
      <c r="H132" s="359">
        <v>37288</v>
      </c>
      <c r="I132" s="357" t="s">
        <v>715</v>
      </c>
      <c r="J132" s="357"/>
      <c r="K132" s="365"/>
      <c r="L132" s="370"/>
      <c r="M132" s="357" t="s">
        <v>483</v>
      </c>
      <c r="N132" s="360">
        <v>41365</v>
      </c>
      <c r="O132" s="359"/>
      <c r="P132" s="359"/>
      <c r="Q132" s="359"/>
      <c r="R132" s="357"/>
    </row>
    <row r="133" spans="1:18" s="283" customFormat="1" ht="90" hidden="1" customHeight="1">
      <c r="A133" s="278">
        <v>7</v>
      </c>
      <c r="B133" s="278" t="s">
        <v>6</v>
      </c>
      <c r="C133" s="278" t="s">
        <v>716</v>
      </c>
      <c r="D133" s="278" t="s">
        <v>480</v>
      </c>
      <c r="E133" s="278"/>
      <c r="F133" s="278" t="s">
        <v>717</v>
      </c>
      <c r="G133" s="281">
        <v>99381218.939999998</v>
      </c>
      <c r="H133" s="281">
        <v>24650766.030000001</v>
      </c>
      <c r="I133" s="303" t="s">
        <v>718</v>
      </c>
      <c r="J133" s="278" t="s">
        <v>346</v>
      </c>
      <c r="K133" s="291"/>
      <c r="L133" s="332"/>
      <c r="M133" s="278" t="s">
        <v>617</v>
      </c>
      <c r="N133" s="282">
        <v>41334</v>
      </c>
      <c r="O133" s="281"/>
      <c r="P133" s="281">
        <v>62015992.484999999</v>
      </c>
      <c r="Q133" s="281"/>
      <c r="R133" s="278"/>
    </row>
    <row r="134" spans="1:18" s="269" customFormat="1" ht="60" hidden="1" customHeight="1">
      <c r="A134" s="270">
        <v>8</v>
      </c>
      <c r="B134" s="270" t="s">
        <v>6</v>
      </c>
      <c r="C134" s="278" t="s">
        <v>719</v>
      </c>
      <c r="D134" s="278" t="s">
        <v>480</v>
      </c>
      <c r="E134" s="278"/>
      <c r="F134" s="278" t="s">
        <v>720</v>
      </c>
      <c r="G134" s="294"/>
      <c r="H134" s="294">
        <v>99000</v>
      </c>
      <c r="I134" s="289" t="s">
        <v>556</v>
      </c>
      <c r="J134" s="287"/>
      <c r="K134" s="291"/>
      <c r="L134" s="292"/>
      <c r="M134" s="270" t="s">
        <v>366</v>
      </c>
      <c r="N134" s="277">
        <v>41365</v>
      </c>
      <c r="O134" s="294"/>
      <c r="P134" s="294">
        <v>99000</v>
      </c>
      <c r="Q134" s="271"/>
      <c r="R134" s="270"/>
    </row>
    <row r="135" spans="1:18" s="361" customFormat="1" ht="90" hidden="1" customHeight="1">
      <c r="A135" s="357">
        <v>9</v>
      </c>
      <c r="B135" s="357" t="s">
        <v>6</v>
      </c>
      <c r="C135" s="363" t="s">
        <v>722</v>
      </c>
      <c r="D135" s="363" t="s">
        <v>723</v>
      </c>
      <c r="E135" s="363"/>
      <c r="F135" s="363" t="s">
        <v>724</v>
      </c>
      <c r="G135" s="371">
        <v>54000</v>
      </c>
      <c r="H135" s="371"/>
      <c r="I135" s="363" t="s">
        <v>725</v>
      </c>
      <c r="J135" s="367"/>
      <c r="K135" s="365"/>
      <c r="L135" s="370"/>
      <c r="M135" s="357" t="s">
        <v>483</v>
      </c>
      <c r="N135" s="360">
        <v>41306</v>
      </c>
      <c r="O135" s="371"/>
      <c r="P135" s="371"/>
      <c r="Q135" s="359"/>
      <c r="R135" s="357"/>
    </row>
    <row r="136" spans="1:18" s="361" customFormat="1" ht="57" hidden="1" customHeight="1">
      <c r="A136" s="357">
        <v>10</v>
      </c>
      <c r="B136" s="357" t="s">
        <v>6</v>
      </c>
      <c r="C136" s="363" t="s">
        <v>726</v>
      </c>
      <c r="D136" s="363" t="s">
        <v>480</v>
      </c>
      <c r="E136" s="363"/>
      <c r="F136" s="363" t="s">
        <v>727</v>
      </c>
      <c r="G136" s="375">
        <v>38930</v>
      </c>
      <c r="H136" s="375"/>
      <c r="I136" s="363" t="s">
        <v>728</v>
      </c>
      <c r="J136" s="367"/>
      <c r="K136" s="365"/>
      <c r="L136" s="370"/>
      <c r="M136" s="357" t="s">
        <v>483</v>
      </c>
      <c r="N136" s="360">
        <v>41306</v>
      </c>
      <c r="O136" s="375"/>
      <c r="P136" s="375"/>
      <c r="Q136" s="359"/>
      <c r="R136" s="357"/>
    </row>
    <row r="137" spans="1:18" s="269" customFormat="1" ht="60" hidden="1" customHeight="1">
      <c r="A137" s="270">
        <v>11</v>
      </c>
      <c r="B137" s="270" t="s">
        <v>6</v>
      </c>
      <c r="C137" s="278" t="s">
        <v>403</v>
      </c>
      <c r="D137" s="278" t="s">
        <v>729</v>
      </c>
      <c r="E137" s="278"/>
      <c r="F137" s="278" t="s">
        <v>404</v>
      </c>
      <c r="G137" s="281">
        <v>58203.78</v>
      </c>
      <c r="H137" s="281"/>
      <c r="I137" s="270" t="s">
        <v>556</v>
      </c>
      <c r="J137" s="287"/>
      <c r="K137" s="291"/>
      <c r="L137" s="292"/>
      <c r="M137" s="270" t="s">
        <v>366</v>
      </c>
      <c r="N137" s="277">
        <v>41365</v>
      </c>
      <c r="O137" s="281"/>
      <c r="P137" s="281">
        <v>58203.78</v>
      </c>
      <c r="Q137" s="271"/>
      <c r="R137" s="270"/>
    </row>
    <row r="138" spans="1:18" s="269" customFormat="1" ht="75" hidden="1" customHeight="1">
      <c r="A138" s="270">
        <v>12</v>
      </c>
      <c r="B138" s="270" t="s">
        <v>6</v>
      </c>
      <c r="C138" s="270" t="s">
        <v>480</v>
      </c>
      <c r="D138" s="270" t="s">
        <v>700</v>
      </c>
      <c r="E138" s="284"/>
      <c r="F138" s="270" t="s">
        <v>2372</v>
      </c>
      <c r="G138" s="271">
        <v>152156750.91999999</v>
      </c>
      <c r="H138" s="271"/>
      <c r="I138" s="285" t="s">
        <v>556</v>
      </c>
      <c r="J138" s="270"/>
      <c r="K138" s="270"/>
      <c r="L138" s="286"/>
      <c r="M138" s="270" t="s">
        <v>366</v>
      </c>
      <c r="N138" s="277">
        <v>41456</v>
      </c>
      <c r="O138" s="271"/>
      <c r="P138" s="271"/>
      <c r="Q138" s="271"/>
      <c r="R138" s="270" t="s">
        <v>731</v>
      </c>
    </row>
    <row r="139" spans="1:18" s="361" customFormat="1" ht="105" hidden="1" customHeight="1">
      <c r="A139" s="357">
        <v>13</v>
      </c>
      <c r="B139" s="357" t="s">
        <v>6</v>
      </c>
      <c r="C139" s="357" t="s">
        <v>480</v>
      </c>
      <c r="D139" s="357" t="s">
        <v>732</v>
      </c>
      <c r="E139" s="372"/>
      <c r="F139" s="357" t="s">
        <v>733</v>
      </c>
      <c r="G139" s="359"/>
      <c r="H139" s="359">
        <v>59758.86</v>
      </c>
      <c r="I139" s="373" t="s">
        <v>734</v>
      </c>
      <c r="J139" s="357" t="s">
        <v>735</v>
      </c>
      <c r="K139" s="357"/>
      <c r="L139" s="374"/>
      <c r="M139" s="357" t="s">
        <v>483</v>
      </c>
      <c r="N139" s="360">
        <v>41275</v>
      </c>
      <c r="O139" s="359">
        <v>19308396.100000001</v>
      </c>
      <c r="P139" s="359"/>
      <c r="Q139" s="359"/>
      <c r="R139" s="357"/>
    </row>
    <row r="140" spans="1:18" s="361" customFormat="1" ht="120" hidden="1" customHeight="1">
      <c r="A140" s="357">
        <v>14</v>
      </c>
      <c r="B140" s="357" t="s">
        <v>6</v>
      </c>
      <c r="C140" s="357" t="s">
        <v>480</v>
      </c>
      <c r="D140" s="357" t="s">
        <v>732</v>
      </c>
      <c r="E140" s="372"/>
      <c r="F140" s="357" t="s">
        <v>2373</v>
      </c>
      <c r="G140" s="359">
        <v>6519137.9299999997</v>
      </c>
      <c r="H140" s="359">
        <v>107203.6</v>
      </c>
      <c r="I140" s="373" t="s">
        <v>2374</v>
      </c>
      <c r="J140" s="357" t="s">
        <v>735</v>
      </c>
      <c r="K140" s="357"/>
      <c r="L140" s="374"/>
      <c r="M140" s="357" t="s">
        <v>483</v>
      </c>
      <c r="N140" s="360">
        <v>41275</v>
      </c>
      <c r="O140" s="359">
        <v>6519137.9299999997</v>
      </c>
      <c r="P140" s="359"/>
      <c r="Q140" s="359"/>
      <c r="R140" s="357"/>
    </row>
    <row r="141" spans="1:18" s="361" customFormat="1" ht="120" hidden="1" customHeight="1">
      <c r="A141" s="357">
        <v>15</v>
      </c>
      <c r="B141" s="357" t="s">
        <v>6</v>
      </c>
      <c r="C141" s="357" t="s">
        <v>480</v>
      </c>
      <c r="D141" s="357" t="s">
        <v>732</v>
      </c>
      <c r="E141" s="376"/>
      <c r="F141" s="357" t="s">
        <v>739</v>
      </c>
      <c r="G141" s="359">
        <v>4375103.9000000004</v>
      </c>
      <c r="H141" s="359">
        <v>46667.77</v>
      </c>
      <c r="I141" s="357" t="s">
        <v>740</v>
      </c>
      <c r="J141" s="357"/>
      <c r="K141" s="357"/>
      <c r="L141" s="374"/>
      <c r="M141" s="357" t="s">
        <v>483</v>
      </c>
      <c r="N141" s="360">
        <v>41334</v>
      </c>
      <c r="O141" s="359">
        <v>4375103.9000000004</v>
      </c>
      <c r="P141" s="359"/>
      <c r="Q141" s="359"/>
      <c r="R141" s="357"/>
    </row>
    <row r="142" spans="1:18" s="361" customFormat="1" ht="75" hidden="1" customHeight="1">
      <c r="A142" s="357">
        <v>16</v>
      </c>
      <c r="B142" s="357" t="s">
        <v>6</v>
      </c>
      <c r="C142" s="357" t="s">
        <v>480</v>
      </c>
      <c r="D142" s="357" t="s">
        <v>732</v>
      </c>
      <c r="E142" s="376"/>
      <c r="F142" s="357" t="s">
        <v>741</v>
      </c>
      <c r="G142" s="359">
        <v>4351301.0199999996</v>
      </c>
      <c r="H142" s="359"/>
      <c r="I142" s="357" t="s">
        <v>742</v>
      </c>
      <c r="J142" s="357"/>
      <c r="K142" s="357"/>
      <c r="L142" s="374"/>
      <c r="M142" s="357" t="s">
        <v>483</v>
      </c>
      <c r="N142" s="360">
        <v>41334</v>
      </c>
      <c r="O142" s="359">
        <v>4351301.0199999996</v>
      </c>
      <c r="P142" s="359"/>
      <c r="Q142" s="359"/>
      <c r="R142" s="357"/>
    </row>
    <row r="143" spans="1:18" s="361" customFormat="1" ht="75" hidden="1" customHeight="1">
      <c r="A143" s="357">
        <v>17</v>
      </c>
      <c r="B143" s="357" t="s">
        <v>6</v>
      </c>
      <c r="C143" s="357" t="s">
        <v>480</v>
      </c>
      <c r="D143" s="357" t="s">
        <v>732</v>
      </c>
      <c r="E143" s="376"/>
      <c r="F143" s="357" t="s">
        <v>2375</v>
      </c>
      <c r="G143" s="359">
        <v>5030710.6500000004</v>
      </c>
      <c r="H143" s="359"/>
      <c r="I143" s="357" t="s">
        <v>740</v>
      </c>
      <c r="J143" s="357"/>
      <c r="K143" s="357"/>
      <c r="L143" s="374"/>
      <c r="M143" s="357" t="s">
        <v>483</v>
      </c>
      <c r="N143" s="360">
        <v>41365</v>
      </c>
      <c r="O143" s="359">
        <v>5030710.6500000004</v>
      </c>
      <c r="P143" s="359"/>
      <c r="Q143" s="359"/>
      <c r="R143" s="357"/>
    </row>
    <row r="144" spans="1:18" s="269" customFormat="1" ht="285" hidden="1" customHeight="1">
      <c r="A144" s="270">
        <v>18</v>
      </c>
      <c r="B144" s="270" t="s">
        <v>6</v>
      </c>
      <c r="C144" s="270" t="s">
        <v>480</v>
      </c>
      <c r="D144" s="270" t="s">
        <v>716</v>
      </c>
      <c r="E144" s="293"/>
      <c r="F144" s="270" t="s">
        <v>2376</v>
      </c>
      <c r="G144" s="271">
        <v>6473269.79</v>
      </c>
      <c r="H144" s="271"/>
      <c r="I144" s="270" t="s">
        <v>556</v>
      </c>
      <c r="J144" s="270"/>
      <c r="K144" s="270"/>
      <c r="L144" s="286"/>
      <c r="M144" s="270" t="s">
        <v>366</v>
      </c>
      <c r="N144" s="277">
        <v>41548</v>
      </c>
      <c r="O144" s="271">
        <v>21371016.960000001</v>
      </c>
      <c r="P144" s="271"/>
      <c r="Q144" s="271"/>
      <c r="R144" s="270" t="s">
        <v>746</v>
      </c>
    </row>
    <row r="145" spans="1:21" s="361" customFormat="1" ht="75" hidden="1" customHeight="1">
      <c r="A145" s="357">
        <v>19</v>
      </c>
      <c r="B145" s="357" t="s">
        <v>6</v>
      </c>
      <c r="C145" s="357" t="s">
        <v>480</v>
      </c>
      <c r="D145" s="357" t="s">
        <v>747</v>
      </c>
      <c r="E145" s="376"/>
      <c r="F145" s="357" t="s">
        <v>748</v>
      </c>
      <c r="G145" s="359">
        <v>1872698.99</v>
      </c>
      <c r="H145" s="359"/>
      <c r="I145" s="357" t="s">
        <v>749</v>
      </c>
      <c r="J145" s="357"/>
      <c r="K145" s="357"/>
      <c r="L145" s="374"/>
      <c r="M145" s="357" t="s">
        <v>483</v>
      </c>
      <c r="N145" s="360">
        <v>41518</v>
      </c>
      <c r="O145" s="359"/>
      <c r="P145" s="359"/>
      <c r="Q145" s="359"/>
      <c r="R145" s="357"/>
    </row>
    <row r="146" spans="1:21" s="361" customFormat="1" ht="75" hidden="1" customHeight="1">
      <c r="A146" s="357">
        <v>20</v>
      </c>
      <c r="B146" s="357" t="s">
        <v>6</v>
      </c>
      <c r="C146" s="357" t="s">
        <v>480</v>
      </c>
      <c r="D146" s="357" t="s">
        <v>700</v>
      </c>
      <c r="E146" s="376"/>
      <c r="F146" s="357" t="s">
        <v>750</v>
      </c>
      <c r="G146" s="359">
        <v>310000</v>
      </c>
      <c r="H146" s="359"/>
      <c r="I146" s="357" t="s">
        <v>751</v>
      </c>
      <c r="J146" s="357"/>
      <c r="K146" s="357"/>
      <c r="L146" s="374"/>
      <c r="M146" s="357" t="s">
        <v>483</v>
      </c>
      <c r="N146" s="360">
        <v>41487</v>
      </c>
      <c r="O146" s="359"/>
      <c r="P146" s="359"/>
      <c r="Q146" s="359"/>
      <c r="R146" s="357"/>
    </row>
    <row r="147" spans="1:21" s="361" customFormat="1" ht="85.5" hidden="1" customHeight="1">
      <c r="A147" s="357">
        <v>21</v>
      </c>
      <c r="B147" s="357" t="s">
        <v>6</v>
      </c>
      <c r="C147" s="357" t="s">
        <v>480</v>
      </c>
      <c r="D147" s="357" t="s">
        <v>752</v>
      </c>
      <c r="E147" s="376"/>
      <c r="F147" s="357" t="s">
        <v>753</v>
      </c>
      <c r="G147" s="359"/>
      <c r="H147" s="359">
        <v>80459.55</v>
      </c>
      <c r="I147" s="357" t="s">
        <v>754</v>
      </c>
      <c r="J147" s="357"/>
      <c r="K147" s="357"/>
      <c r="L147" s="374"/>
      <c r="M147" s="357" t="s">
        <v>483</v>
      </c>
      <c r="N147" s="360">
        <v>41306</v>
      </c>
      <c r="O147" s="359"/>
      <c r="P147" s="359"/>
      <c r="Q147" s="359"/>
      <c r="R147" s="357"/>
    </row>
    <row r="148" spans="1:21" s="361" customFormat="1" ht="134.25" hidden="1" customHeight="1">
      <c r="A148" s="357">
        <v>22</v>
      </c>
      <c r="B148" s="357" t="s">
        <v>6</v>
      </c>
      <c r="C148" s="357" t="s">
        <v>480</v>
      </c>
      <c r="D148" s="357" t="s">
        <v>752</v>
      </c>
      <c r="E148" s="376"/>
      <c r="F148" s="357" t="s">
        <v>755</v>
      </c>
      <c r="G148" s="377">
        <v>282000</v>
      </c>
      <c r="H148" s="377">
        <v>18276.18</v>
      </c>
      <c r="I148" s="357" t="s">
        <v>756</v>
      </c>
      <c r="J148" s="357"/>
      <c r="K148" s="357"/>
      <c r="L148" s="357"/>
      <c r="M148" s="357" t="s">
        <v>483</v>
      </c>
      <c r="N148" s="360">
        <v>41365</v>
      </c>
      <c r="O148" s="377"/>
      <c r="P148" s="377"/>
      <c r="Q148" s="359"/>
      <c r="R148" s="357"/>
    </row>
    <row r="149" spans="1:21" s="361" customFormat="1" ht="63.75" hidden="1" customHeight="1">
      <c r="A149" s="357">
        <v>23</v>
      </c>
      <c r="B149" s="357" t="s">
        <v>6</v>
      </c>
      <c r="C149" s="357" t="s">
        <v>480</v>
      </c>
      <c r="D149" s="357" t="s">
        <v>757</v>
      </c>
      <c r="E149" s="376"/>
      <c r="F149" s="357" t="s">
        <v>758</v>
      </c>
      <c r="G149" s="377"/>
      <c r="H149" s="377">
        <v>50000</v>
      </c>
      <c r="I149" s="363" t="s">
        <v>759</v>
      </c>
      <c r="J149" s="357"/>
      <c r="K149" s="357"/>
      <c r="L149" s="357"/>
      <c r="M149" s="357" t="s">
        <v>483</v>
      </c>
      <c r="N149" s="360">
        <v>41395</v>
      </c>
      <c r="O149" s="377"/>
      <c r="P149" s="377"/>
      <c r="Q149" s="359"/>
      <c r="R149" s="357"/>
    </row>
    <row r="150" spans="1:21" s="269" customFormat="1" ht="105" hidden="1" customHeight="1">
      <c r="A150" s="270">
        <v>24</v>
      </c>
      <c r="B150" s="270" t="s">
        <v>6</v>
      </c>
      <c r="C150" s="270" t="s">
        <v>480</v>
      </c>
      <c r="D150" s="270" t="s">
        <v>760</v>
      </c>
      <c r="E150" s="270"/>
      <c r="F150" s="270" t="s">
        <v>761</v>
      </c>
      <c r="G150" s="271">
        <v>2885849.36</v>
      </c>
      <c r="H150" s="271"/>
      <c r="I150" s="270" t="s">
        <v>556</v>
      </c>
      <c r="J150" s="270"/>
      <c r="K150" s="270"/>
      <c r="L150" s="270"/>
      <c r="M150" s="270" t="s">
        <v>366</v>
      </c>
      <c r="N150" s="277">
        <v>41395</v>
      </c>
      <c r="O150" s="271">
        <v>2886224.36</v>
      </c>
      <c r="P150" s="271"/>
      <c r="Q150" s="271"/>
      <c r="R150" s="270"/>
    </row>
    <row r="151" spans="1:21" s="361" customFormat="1" ht="90" hidden="1" customHeight="1">
      <c r="A151" s="357">
        <v>25</v>
      </c>
      <c r="B151" s="357" t="s">
        <v>6</v>
      </c>
      <c r="C151" s="363" t="s">
        <v>480</v>
      </c>
      <c r="D151" s="363" t="s">
        <v>763</v>
      </c>
      <c r="E151" s="363"/>
      <c r="F151" s="363" t="s">
        <v>764</v>
      </c>
      <c r="G151" s="375">
        <v>152584.65</v>
      </c>
      <c r="H151" s="375">
        <v>4287.08</v>
      </c>
      <c r="I151" s="378" t="s">
        <v>765</v>
      </c>
      <c r="J151" s="357"/>
      <c r="K151" s="357"/>
      <c r="L151" s="374"/>
      <c r="M151" s="357" t="s">
        <v>483</v>
      </c>
      <c r="N151" s="360">
        <v>41426</v>
      </c>
      <c r="O151" s="375"/>
      <c r="P151" s="375"/>
      <c r="Q151" s="359"/>
      <c r="R151" s="357"/>
    </row>
    <row r="152" spans="1:21" s="361" customFormat="1" ht="30" hidden="1" customHeight="1">
      <c r="A152" s="357">
        <v>26</v>
      </c>
      <c r="B152" s="357" t="s">
        <v>6</v>
      </c>
      <c r="C152" s="363" t="s">
        <v>480</v>
      </c>
      <c r="D152" s="363" t="s">
        <v>766</v>
      </c>
      <c r="E152" s="363"/>
      <c r="F152" s="363" t="s">
        <v>767</v>
      </c>
      <c r="G152" s="375"/>
      <c r="H152" s="375"/>
      <c r="I152" s="378" t="s">
        <v>768</v>
      </c>
      <c r="J152" s="357"/>
      <c r="K152" s="357"/>
      <c r="L152" s="374"/>
      <c r="M152" s="357" t="s">
        <v>483</v>
      </c>
      <c r="N152" s="360">
        <v>41365</v>
      </c>
      <c r="O152" s="375"/>
      <c r="P152" s="375"/>
      <c r="Q152" s="359"/>
      <c r="R152" s="357"/>
    </row>
    <row r="153" spans="1:21" s="361" customFormat="1" ht="90" hidden="1" customHeight="1">
      <c r="A153" s="357">
        <v>27</v>
      </c>
      <c r="B153" s="357" t="s">
        <v>6</v>
      </c>
      <c r="C153" s="363" t="s">
        <v>480</v>
      </c>
      <c r="D153" s="363" t="s">
        <v>769</v>
      </c>
      <c r="E153" s="363"/>
      <c r="F153" s="363" t="s">
        <v>770</v>
      </c>
      <c r="G153" s="375"/>
      <c r="H153" s="375">
        <v>189582.74</v>
      </c>
      <c r="I153" s="378" t="s">
        <v>754</v>
      </c>
      <c r="J153" s="357"/>
      <c r="K153" s="357"/>
      <c r="L153" s="374"/>
      <c r="M153" s="357" t="s">
        <v>483</v>
      </c>
      <c r="N153" s="360">
        <v>41456</v>
      </c>
      <c r="O153" s="375"/>
      <c r="P153" s="375"/>
      <c r="Q153" s="359"/>
      <c r="R153" s="357"/>
    </row>
    <row r="154" spans="1:21" s="361" customFormat="1" ht="75" hidden="1" customHeight="1">
      <c r="A154" s="357">
        <v>28</v>
      </c>
      <c r="B154" s="357" t="s">
        <v>6</v>
      </c>
      <c r="C154" s="363" t="s">
        <v>480</v>
      </c>
      <c r="D154" s="363" t="s">
        <v>771</v>
      </c>
      <c r="E154" s="363"/>
      <c r="F154" s="363" t="s">
        <v>772</v>
      </c>
      <c r="G154" s="375"/>
      <c r="H154" s="375">
        <v>316000</v>
      </c>
      <c r="I154" s="357" t="s">
        <v>773</v>
      </c>
      <c r="J154" s="357"/>
      <c r="K154" s="357"/>
      <c r="L154" s="374"/>
      <c r="M154" s="357" t="s">
        <v>483</v>
      </c>
      <c r="N154" s="360">
        <v>41456</v>
      </c>
      <c r="O154" s="375"/>
      <c r="P154" s="375"/>
      <c r="Q154" s="359"/>
      <c r="R154" s="357"/>
    </row>
    <row r="155" spans="1:21" s="361" customFormat="1" ht="60" hidden="1" customHeight="1">
      <c r="A155" s="357">
        <v>29</v>
      </c>
      <c r="B155" s="357" t="s">
        <v>6</v>
      </c>
      <c r="C155" s="363" t="s">
        <v>480</v>
      </c>
      <c r="D155" s="363" t="s">
        <v>771</v>
      </c>
      <c r="E155" s="363"/>
      <c r="F155" s="363" t="s">
        <v>774</v>
      </c>
      <c r="G155" s="375"/>
      <c r="H155" s="375">
        <v>310000</v>
      </c>
      <c r="I155" s="378" t="s">
        <v>775</v>
      </c>
      <c r="J155" s="357"/>
      <c r="K155" s="357"/>
      <c r="L155" s="374"/>
      <c r="M155" s="357" t="s">
        <v>483</v>
      </c>
      <c r="N155" s="360">
        <v>41487</v>
      </c>
      <c r="O155" s="375"/>
      <c r="P155" s="375"/>
      <c r="Q155" s="359"/>
      <c r="R155" s="357"/>
    </row>
    <row r="156" spans="1:21" ht="15" hidden="1" customHeight="1">
      <c r="A156" s="553" t="s">
        <v>179</v>
      </c>
      <c r="B156" s="554"/>
      <c r="C156" s="554"/>
      <c r="D156" s="554"/>
      <c r="E156" s="554"/>
      <c r="F156" s="554"/>
      <c r="G156" s="554"/>
      <c r="H156" s="554"/>
      <c r="I156" s="554"/>
      <c r="J156" s="554"/>
      <c r="K156" s="554"/>
      <c r="L156" s="554"/>
      <c r="M156" s="554"/>
      <c r="N156" s="554"/>
      <c r="O156" s="554"/>
      <c r="P156" s="554"/>
      <c r="Q156" s="554"/>
      <c r="R156" s="554"/>
    </row>
    <row r="157" spans="1:21" s="269" customFormat="1" ht="285" hidden="1" customHeight="1">
      <c r="A157" s="270">
        <v>1</v>
      </c>
      <c r="B157" s="270" t="s">
        <v>167</v>
      </c>
      <c r="C157" s="270" t="s">
        <v>782</v>
      </c>
      <c r="D157" s="270" t="s">
        <v>781</v>
      </c>
      <c r="E157" s="270"/>
      <c r="F157" s="270" t="s">
        <v>2377</v>
      </c>
      <c r="G157" s="271">
        <v>56300586.07</v>
      </c>
      <c r="H157" s="271"/>
      <c r="I157" s="270" t="s">
        <v>2378</v>
      </c>
      <c r="J157" s="270" t="s">
        <v>2379</v>
      </c>
      <c r="K157" s="270" t="s">
        <v>2380</v>
      </c>
      <c r="L157" s="286" t="s">
        <v>2381</v>
      </c>
      <c r="M157" s="270" t="s">
        <v>366</v>
      </c>
      <c r="N157" s="284">
        <v>2013</v>
      </c>
      <c r="O157" s="281"/>
      <c r="P157" s="295"/>
      <c r="Q157" s="295"/>
      <c r="R157" s="270" t="s">
        <v>2382</v>
      </c>
    </row>
    <row r="158" spans="1:21" s="269" customFormat="1" ht="120" hidden="1" customHeight="1">
      <c r="A158" s="270">
        <v>2</v>
      </c>
      <c r="B158" s="270" t="s">
        <v>167</v>
      </c>
      <c r="C158" s="270" t="s">
        <v>781</v>
      </c>
      <c r="D158" s="270" t="s">
        <v>782</v>
      </c>
      <c r="E158" s="270"/>
      <c r="F158" s="270" t="s">
        <v>783</v>
      </c>
      <c r="G158" s="271">
        <v>35601070.439999998</v>
      </c>
      <c r="H158" s="271"/>
      <c r="I158" s="270" t="s">
        <v>784</v>
      </c>
      <c r="J158" s="270"/>
      <c r="K158" s="270"/>
      <c r="L158" s="286"/>
      <c r="M158" s="270" t="s">
        <v>366</v>
      </c>
      <c r="N158" s="284">
        <v>2013</v>
      </c>
      <c r="O158" s="281"/>
      <c r="P158" s="281">
        <f>G158</f>
        <v>35601070.439999998</v>
      </c>
      <c r="Q158" s="281"/>
      <c r="R158" s="278" t="s">
        <v>785</v>
      </c>
    </row>
    <row r="159" spans="1:21" s="319" customFormat="1" ht="90">
      <c r="A159" s="315">
        <v>3</v>
      </c>
      <c r="B159" s="315" t="s">
        <v>205</v>
      </c>
      <c r="C159" s="315" t="s">
        <v>2525</v>
      </c>
      <c r="D159" s="315" t="s">
        <v>311</v>
      </c>
      <c r="E159" s="315"/>
      <c r="F159" s="315" t="s">
        <v>349</v>
      </c>
      <c r="G159" s="331">
        <v>63939238.5</v>
      </c>
      <c r="H159" s="331">
        <v>15148396.83</v>
      </c>
      <c r="I159" s="315" t="s">
        <v>350</v>
      </c>
      <c r="J159" s="315" t="s">
        <v>187</v>
      </c>
      <c r="K159" s="315"/>
      <c r="L159" s="333"/>
      <c r="M159" s="315" t="s">
        <v>203</v>
      </c>
      <c r="N159" s="315">
        <v>2013</v>
      </c>
      <c r="O159" s="318"/>
      <c r="P159" s="318">
        <v>39543817.670000002</v>
      </c>
      <c r="Q159" s="318"/>
      <c r="R159" s="315"/>
      <c r="S159" s="319">
        <v>1</v>
      </c>
      <c r="T159" s="338" t="s">
        <v>2383</v>
      </c>
      <c r="U159" s="319" t="s">
        <v>238</v>
      </c>
    </row>
    <row r="160" spans="1:21" s="269" customFormat="1" ht="60" hidden="1" customHeight="1">
      <c r="A160" s="270">
        <v>4</v>
      </c>
      <c r="B160" s="270" t="s">
        <v>167</v>
      </c>
      <c r="C160" s="270" t="s">
        <v>782</v>
      </c>
      <c r="D160" s="270" t="s">
        <v>791</v>
      </c>
      <c r="E160" s="270"/>
      <c r="F160" s="270" t="s">
        <v>788</v>
      </c>
      <c r="G160" s="271">
        <v>6245719.0800000001</v>
      </c>
      <c r="H160" s="271"/>
      <c r="I160" s="270" t="s">
        <v>556</v>
      </c>
      <c r="J160" s="270"/>
      <c r="K160" s="270"/>
      <c r="L160" s="286"/>
      <c r="M160" s="270" t="s">
        <v>366</v>
      </c>
      <c r="N160" s="284">
        <v>2013</v>
      </c>
      <c r="O160" s="281">
        <v>6245719.0800000001</v>
      </c>
      <c r="P160" s="281"/>
      <c r="Q160" s="281"/>
      <c r="R160" s="278"/>
    </row>
    <row r="161" spans="1:21" s="283" customFormat="1" ht="409.5" hidden="1" customHeight="1">
      <c r="A161" s="278">
        <v>5</v>
      </c>
      <c r="B161" s="278" t="s">
        <v>167</v>
      </c>
      <c r="C161" s="278" t="s">
        <v>572</v>
      </c>
      <c r="D161" s="278" t="s">
        <v>782</v>
      </c>
      <c r="E161" s="278" t="s">
        <v>789</v>
      </c>
      <c r="F161" s="278" t="s">
        <v>351</v>
      </c>
      <c r="G161" s="345">
        <v>3250431.85</v>
      </c>
      <c r="H161" s="345">
        <v>84395.62</v>
      </c>
      <c r="I161" s="278" t="s">
        <v>556</v>
      </c>
      <c r="J161" s="278"/>
      <c r="K161" s="278"/>
      <c r="L161" s="332"/>
      <c r="M161" s="278" t="s">
        <v>366</v>
      </c>
      <c r="N161" s="278">
        <v>2013</v>
      </c>
      <c r="O161" s="281"/>
      <c r="P161" s="345">
        <v>6563203.79</v>
      </c>
      <c r="Q161" s="281"/>
      <c r="R161" s="278" t="s">
        <v>790</v>
      </c>
    </row>
    <row r="162" spans="1:21" s="269" customFormat="1" ht="75" hidden="1" customHeight="1">
      <c r="A162" s="270">
        <v>6</v>
      </c>
      <c r="B162" s="270" t="s">
        <v>167</v>
      </c>
      <c r="C162" s="270" t="s">
        <v>782</v>
      </c>
      <c r="D162" s="270" t="s">
        <v>791</v>
      </c>
      <c r="E162" s="270"/>
      <c r="F162" s="270" t="s">
        <v>792</v>
      </c>
      <c r="G162" s="271">
        <v>4666115.8</v>
      </c>
      <c r="H162" s="271"/>
      <c r="I162" s="270" t="s">
        <v>556</v>
      </c>
      <c r="J162" s="270"/>
      <c r="K162" s="270"/>
      <c r="L162" s="286"/>
      <c r="M162" s="270" t="s">
        <v>366</v>
      </c>
      <c r="N162" s="284">
        <v>2013</v>
      </c>
      <c r="O162" s="281">
        <v>4666115.8</v>
      </c>
      <c r="P162" s="281"/>
      <c r="Q162" s="281"/>
      <c r="R162" s="278"/>
    </row>
    <row r="163" spans="1:21" s="269" customFormat="1" ht="75" hidden="1" customHeight="1">
      <c r="A163" s="270">
        <v>7</v>
      </c>
      <c r="B163" s="270" t="s">
        <v>167</v>
      </c>
      <c r="C163" s="270" t="s">
        <v>782</v>
      </c>
      <c r="D163" s="270" t="s">
        <v>1146</v>
      </c>
      <c r="E163" s="270"/>
      <c r="F163" s="270" t="s">
        <v>2384</v>
      </c>
      <c r="G163" s="271">
        <v>26223502.829999998</v>
      </c>
      <c r="H163" s="271"/>
      <c r="I163" s="270" t="s">
        <v>556</v>
      </c>
      <c r="J163" s="270"/>
      <c r="K163" s="270"/>
      <c r="L163" s="286"/>
      <c r="M163" s="270" t="s">
        <v>366</v>
      </c>
      <c r="N163" s="284">
        <v>2013</v>
      </c>
      <c r="O163" s="281">
        <v>26223502.829999998</v>
      </c>
      <c r="P163" s="281"/>
      <c r="Q163" s="281"/>
      <c r="R163" s="278"/>
    </row>
    <row r="164" spans="1:21" s="269" customFormat="1" ht="409.5" hidden="1" customHeight="1">
      <c r="A164" s="270">
        <v>8</v>
      </c>
      <c r="B164" s="270" t="s">
        <v>167</v>
      </c>
      <c r="C164" s="270" t="s">
        <v>781</v>
      </c>
      <c r="D164" s="270" t="s">
        <v>782</v>
      </c>
      <c r="E164" s="270"/>
      <c r="F164" s="270" t="s">
        <v>793</v>
      </c>
      <c r="G164" s="271">
        <v>10050717.65</v>
      </c>
      <c r="H164" s="271"/>
      <c r="I164" s="270" t="s">
        <v>556</v>
      </c>
      <c r="J164" s="270"/>
      <c r="K164" s="270"/>
      <c r="L164" s="286"/>
      <c r="M164" s="270" t="s">
        <v>366</v>
      </c>
      <c r="N164" s="284">
        <v>2013</v>
      </c>
      <c r="O164" s="281"/>
      <c r="P164" s="271">
        <f>10050717.65+20954776.75</f>
        <v>31005494.399999999</v>
      </c>
      <c r="Q164" s="281"/>
      <c r="R164" s="278" t="s">
        <v>794</v>
      </c>
    </row>
    <row r="165" spans="1:21" s="269" customFormat="1" ht="60" hidden="1" customHeight="1">
      <c r="A165" s="270">
        <v>9</v>
      </c>
      <c r="B165" s="270" t="s">
        <v>167</v>
      </c>
      <c r="C165" s="270" t="s">
        <v>782</v>
      </c>
      <c r="D165" s="270" t="s">
        <v>791</v>
      </c>
      <c r="E165" s="270"/>
      <c r="F165" s="270" t="s">
        <v>2385</v>
      </c>
      <c r="G165" s="271">
        <v>6803742.1100000003</v>
      </c>
      <c r="H165" s="271"/>
      <c r="I165" s="270" t="s">
        <v>556</v>
      </c>
      <c r="J165" s="270"/>
      <c r="K165" s="270"/>
      <c r="L165" s="286"/>
      <c r="M165" s="270" t="s">
        <v>366</v>
      </c>
      <c r="N165" s="284">
        <v>2013</v>
      </c>
      <c r="O165" s="281">
        <v>6803742.1100000003</v>
      </c>
      <c r="P165" s="281"/>
      <c r="Q165" s="281"/>
      <c r="R165" s="278"/>
    </row>
    <row r="166" spans="1:21" s="269" customFormat="1" ht="409.5" hidden="1" customHeight="1">
      <c r="A166" s="270">
        <v>10</v>
      </c>
      <c r="B166" s="270" t="s">
        <v>167</v>
      </c>
      <c r="C166" s="270" t="s">
        <v>796</v>
      </c>
      <c r="D166" s="270" t="s">
        <v>782</v>
      </c>
      <c r="E166" s="270"/>
      <c r="F166" s="270" t="s">
        <v>797</v>
      </c>
      <c r="G166" s="271">
        <v>50000</v>
      </c>
      <c r="H166" s="271"/>
      <c r="I166" s="270" t="s">
        <v>556</v>
      </c>
      <c r="J166" s="270"/>
      <c r="K166" s="270"/>
      <c r="L166" s="286"/>
      <c r="M166" s="270" t="s">
        <v>366</v>
      </c>
      <c r="N166" s="284">
        <v>2013</v>
      </c>
      <c r="O166" s="273"/>
      <c r="P166" s="281">
        <v>22062103.079999998</v>
      </c>
      <c r="Q166" s="281"/>
      <c r="R166" s="278" t="s">
        <v>798</v>
      </c>
    </row>
    <row r="167" spans="1:21" s="269" customFormat="1" ht="255" hidden="1" customHeight="1">
      <c r="A167" s="270">
        <v>11</v>
      </c>
      <c r="B167" s="270" t="s">
        <v>167</v>
      </c>
      <c r="C167" s="270" t="s">
        <v>796</v>
      </c>
      <c r="D167" s="270" t="s">
        <v>782</v>
      </c>
      <c r="E167" s="270"/>
      <c r="F167" s="270" t="s">
        <v>799</v>
      </c>
      <c r="G167" s="271">
        <v>50000</v>
      </c>
      <c r="H167" s="271"/>
      <c r="I167" s="270" t="s">
        <v>556</v>
      </c>
      <c r="J167" s="270"/>
      <c r="K167" s="270"/>
      <c r="L167" s="286"/>
      <c r="M167" s="270" t="s">
        <v>366</v>
      </c>
      <c r="N167" s="284">
        <v>2013</v>
      </c>
      <c r="O167" s="273"/>
      <c r="P167" s="281">
        <v>897442.28</v>
      </c>
      <c r="Q167" s="281"/>
      <c r="R167" s="278" t="s">
        <v>800</v>
      </c>
    </row>
    <row r="168" spans="1:21" s="269" customFormat="1" ht="255" hidden="1" customHeight="1">
      <c r="A168" s="270">
        <v>12</v>
      </c>
      <c r="B168" s="270" t="s">
        <v>167</v>
      </c>
      <c r="C168" s="270" t="s">
        <v>796</v>
      </c>
      <c r="D168" s="270" t="s">
        <v>782</v>
      </c>
      <c r="E168" s="270"/>
      <c r="F168" s="270" t="s">
        <v>801</v>
      </c>
      <c r="G168" s="271">
        <v>50000</v>
      </c>
      <c r="H168" s="271"/>
      <c r="I168" s="270" t="s">
        <v>556</v>
      </c>
      <c r="J168" s="270"/>
      <c r="K168" s="270"/>
      <c r="L168" s="286"/>
      <c r="M168" s="270" t="s">
        <v>366</v>
      </c>
      <c r="N168" s="284">
        <v>2013</v>
      </c>
      <c r="O168" s="273"/>
      <c r="P168" s="281">
        <v>1142053.99</v>
      </c>
      <c r="Q168" s="281"/>
      <c r="R168" s="278" t="s">
        <v>802</v>
      </c>
    </row>
    <row r="169" spans="1:21" s="319" customFormat="1" ht="240" customHeight="1">
      <c r="A169" s="315">
        <v>13</v>
      </c>
      <c r="B169" s="315" t="s">
        <v>205</v>
      </c>
      <c r="C169" s="315" t="s">
        <v>352</v>
      </c>
      <c r="D169" s="315" t="s">
        <v>311</v>
      </c>
      <c r="E169" s="315"/>
      <c r="F169" s="315" t="s">
        <v>407</v>
      </c>
      <c r="G169" s="318">
        <v>50000</v>
      </c>
      <c r="H169" s="318"/>
      <c r="I169" s="315" t="s">
        <v>187</v>
      </c>
      <c r="J169" s="315"/>
      <c r="K169" s="315"/>
      <c r="L169" s="333"/>
      <c r="M169" s="315" t="s">
        <v>201</v>
      </c>
      <c r="N169" s="315">
        <v>2013</v>
      </c>
      <c r="O169" s="318"/>
      <c r="P169" s="318">
        <v>1052191.8500000001</v>
      </c>
      <c r="Q169" s="318"/>
      <c r="R169" s="315" t="s">
        <v>286</v>
      </c>
      <c r="S169" s="319">
        <v>1</v>
      </c>
      <c r="T169" s="319" t="s">
        <v>2386</v>
      </c>
      <c r="U169" s="319" t="s">
        <v>238</v>
      </c>
    </row>
    <row r="170" spans="1:21" s="269" customFormat="1" ht="60" hidden="1" customHeight="1">
      <c r="A170" s="270">
        <v>14</v>
      </c>
      <c r="B170" s="270" t="s">
        <v>167</v>
      </c>
      <c r="C170" s="270" t="s">
        <v>782</v>
      </c>
      <c r="D170" s="270" t="s">
        <v>805</v>
      </c>
      <c r="E170" s="270"/>
      <c r="F170" s="270" t="s">
        <v>806</v>
      </c>
      <c r="G170" s="271">
        <v>173932</v>
      </c>
      <c r="H170" s="271"/>
      <c r="I170" s="270" t="s">
        <v>556</v>
      </c>
      <c r="J170" s="270"/>
      <c r="K170" s="270"/>
      <c r="L170" s="286"/>
      <c r="M170" s="270" t="s">
        <v>366</v>
      </c>
      <c r="N170" s="284">
        <v>2013</v>
      </c>
      <c r="O170" s="271"/>
      <c r="P170" s="271"/>
      <c r="Q170" s="271"/>
      <c r="R170" s="270"/>
    </row>
    <row r="171" spans="1:21" s="269" customFormat="1" ht="90" hidden="1" customHeight="1">
      <c r="A171" s="270">
        <v>15</v>
      </c>
      <c r="B171" s="270" t="s">
        <v>167</v>
      </c>
      <c r="C171" s="270" t="s">
        <v>782</v>
      </c>
      <c r="D171" s="270" t="s">
        <v>807</v>
      </c>
      <c r="E171" s="270"/>
      <c r="F171" s="270" t="s">
        <v>808</v>
      </c>
      <c r="G171" s="271">
        <v>584795.78</v>
      </c>
      <c r="H171" s="271"/>
      <c r="I171" s="270" t="s">
        <v>556</v>
      </c>
      <c r="J171" s="270"/>
      <c r="K171" s="270"/>
      <c r="L171" s="286"/>
      <c r="M171" s="270" t="s">
        <v>366</v>
      </c>
      <c r="N171" s="284">
        <v>2013</v>
      </c>
      <c r="O171" s="271"/>
      <c r="P171" s="271"/>
      <c r="Q171" s="271"/>
      <c r="R171" s="270"/>
    </row>
    <row r="172" spans="1:21" s="269" customFormat="1" ht="90" hidden="1" customHeight="1">
      <c r="A172" s="270">
        <v>16</v>
      </c>
      <c r="B172" s="270" t="s">
        <v>167</v>
      </c>
      <c r="C172" s="270" t="s">
        <v>782</v>
      </c>
      <c r="D172" s="270" t="s">
        <v>807</v>
      </c>
      <c r="E172" s="270"/>
      <c r="F172" s="270" t="s">
        <v>809</v>
      </c>
      <c r="G172" s="271">
        <v>273054.84000000003</v>
      </c>
      <c r="H172" s="271"/>
      <c r="I172" s="270" t="s">
        <v>556</v>
      </c>
      <c r="J172" s="270"/>
      <c r="K172" s="270"/>
      <c r="L172" s="286"/>
      <c r="M172" s="270" t="s">
        <v>366</v>
      </c>
      <c r="N172" s="284">
        <v>2013</v>
      </c>
      <c r="O172" s="271"/>
      <c r="P172" s="271"/>
      <c r="Q172" s="271"/>
      <c r="R172" s="270"/>
    </row>
    <row r="173" spans="1:21" s="269" customFormat="1" ht="75" hidden="1" customHeight="1">
      <c r="A173" s="270">
        <v>17</v>
      </c>
      <c r="B173" s="270" t="s">
        <v>167</v>
      </c>
      <c r="C173" s="270" t="s">
        <v>408</v>
      </c>
      <c r="D173" s="270" t="s">
        <v>810</v>
      </c>
      <c r="E173" s="270"/>
      <c r="F173" s="270" t="s">
        <v>410</v>
      </c>
      <c r="G173" s="271">
        <v>26124</v>
      </c>
      <c r="H173" s="271"/>
      <c r="I173" s="270" t="s">
        <v>556</v>
      </c>
      <c r="J173" s="270"/>
      <c r="K173" s="270"/>
      <c r="L173" s="286"/>
      <c r="M173" s="270" t="s">
        <v>366</v>
      </c>
      <c r="N173" s="284">
        <v>2013</v>
      </c>
      <c r="O173" s="271"/>
      <c r="P173" s="271">
        <f>G173</f>
        <v>26124</v>
      </c>
      <c r="Q173" s="271"/>
      <c r="R173" s="270"/>
    </row>
    <row r="174" spans="1:21" s="269" customFormat="1" ht="409.5" hidden="1" customHeight="1">
      <c r="A174" s="270">
        <v>18</v>
      </c>
      <c r="B174" s="270" t="s">
        <v>167</v>
      </c>
      <c r="C174" s="270" t="s">
        <v>811</v>
      </c>
      <c r="D174" s="270" t="s">
        <v>782</v>
      </c>
      <c r="E174" s="270"/>
      <c r="F174" s="270" t="s">
        <v>412</v>
      </c>
      <c r="G174" s="271">
        <v>44575.41</v>
      </c>
      <c r="H174" s="271"/>
      <c r="I174" s="270" t="s">
        <v>556</v>
      </c>
      <c r="J174" s="270"/>
      <c r="K174" s="270"/>
      <c r="L174" s="286"/>
      <c r="M174" s="270" t="s">
        <v>366</v>
      </c>
      <c r="N174" s="284">
        <v>2013</v>
      </c>
      <c r="O174" s="271"/>
      <c r="P174" s="281">
        <v>71425.570000000007</v>
      </c>
      <c r="Q174" s="271"/>
      <c r="R174" s="278" t="s">
        <v>812</v>
      </c>
    </row>
    <row r="175" spans="1:21" s="269" customFormat="1" ht="409.5" hidden="1" customHeight="1">
      <c r="A175" s="270">
        <v>19</v>
      </c>
      <c r="B175" s="270" t="s">
        <v>167</v>
      </c>
      <c r="C175" s="270" t="s">
        <v>782</v>
      </c>
      <c r="D175" s="270" t="s">
        <v>813</v>
      </c>
      <c r="E175" s="270"/>
      <c r="F175" s="270" t="s">
        <v>814</v>
      </c>
      <c r="G175" s="271">
        <v>4886</v>
      </c>
      <c r="H175" s="271"/>
      <c r="I175" s="270" t="s">
        <v>556</v>
      </c>
      <c r="J175" s="270"/>
      <c r="K175" s="270"/>
      <c r="L175" s="286"/>
      <c r="M175" s="270" t="s">
        <v>366</v>
      </c>
      <c r="N175" s="284">
        <v>2013</v>
      </c>
      <c r="O175" s="271"/>
      <c r="P175" s="271"/>
      <c r="Q175" s="271"/>
      <c r="R175" s="270" t="s">
        <v>815</v>
      </c>
    </row>
    <row r="176" spans="1:21" s="269" customFormat="1" ht="60" hidden="1" customHeight="1">
      <c r="A176" s="270">
        <v>20</v>
      </c>
      <c r="B176" s="270" t="s">
        <v>167</v>
      </c>
      <c r="C176" s="270" t="s">
        <v>413</v>
      </c>
      <c r="D176" s="270" t="s">
        <v>782</v>
      </c>
      <c r="E176" s="270"/>
      <c r="F176" s="270" t="s">
        <v>414</v>
      </c>
      <c r="G176" s="271">
        <v>72992.05</v>
      </c>
      <c r="H176" s="271"/>
      <c r="I176" s="270" t="s">
        <v>556</v>
      </c>
      <c r="J176" s="270"/>
      <c r="K176" s="270"/>
      <c r="L176" s="286"/>
      <c r="M176" s="270" t="s">
        <v>366</v>
      </c>
      <c r="N176" s="284">
        <v>2013</v>
      </c>
      <c r="O176" s="271"/>
      <c r="P176" s="271">
        <f>G176</f>
        <v>72992.05</v>
      </c>
      <c r="Q176" s="271"/>
      <c r="R176" s="270"/>
    </row>
    <row r="177" spans="1:18" s="269" customFormat="1" ht="300" hidden="1" customHeight="1">
      <c r="A177" s="270">
        <v>21</v>
      </c>
      <c r="B177" s="270" t="s">
        <v>167</v>
      </c>
      <c r="C177" s="270" t="s">
        <v>816</v>
      </c>
      <c r="D177" s="270" t="s">
        <v>782</v>
      </c>
      <c r="E177" s="270"/>
      <c r="F177" s="270" t="s">
        <v>817</v>
      </c>
      <c r="G177" s="271">
        <v>3331625.42</v>
      </c>
      <c r="H177" s="271">
        <v>147470.70000000001</v>
      </c>
      <c r="I177" s="270" t="s">
        <v>818</v>
      </c>
      <c r="J177" s="270" t="s">
        <v>819</v>
      </c>
      <c r="K177" s="270" t="s">
        <v>820</v>
      </c>
      <c r="L177" s="286" t="s">
        <v>556</v>
      </c>
      <c r="M177" s="270" t="s">
        <v>366</v>
      </c>
      <c r="N177" s="284">
        <v>2013</v>
      </c>
      <c r="O177" s="271"/>
      <c r="P177" s="271"/>
      <c r="Q177" s="271"/>
      <c r="R177" s="270" t="s">
        <v>821</v>
      </c>
    </row>
    <row r="178" spans="1:18" s="343" customFormat="1" ht="105" hidden="1" customHeight="1">
      <c r="A178" s="339">
        <v>22</v>
      </c>
      <c r="B178" s="339" t="s">
        <v>167</v>
      </c>
      <c r="C178" s="339" t="s">
        <v>782</v>
      </c>
      <c r="D178" s="339" t="s">
        <v>822</v>
      </c>
      <c r="E178" s="339"/>
      <c r="F178" s="339" t="s">
        <v>823</v>
      </c>
      <c r="G178" s="340">
        <v>9724.3799999999992</v>
      </c>
      <c r="H178" s="340"/>
      <c r="I178" s="339" t="s">
        <v>824</v>
      </c>
      <c r="J178" s="339"/>
      <c r="K178" s="339"/>
      <c r="L178" s="341"/>
      <c r="M178" s="339" t="s">
        <v>483</v>
      </c>
      <c r="N178" s="342">
        <v>2013</v>
      </c>
      <c r="O178" s="340"/>
      <c r="P178" s="340"/>
      <c r="Q178" s="340"/>
      <c r="R178" s="339"/>
    </row>
    <row r="179" spans="1:18" s="343" customFormat="1" ht="75" hidden="1" customHeight="1">
      <c r="A179" s="339">
        <v>23</v>
      </c>
      <c r="B179" s="339" t="s">
        <v>167</v>
      </c>
      <c r="C179" s="339" t="s">
        <v>782</v>
      </c>
      <c r="D179" s="339" t="s">
        <v>825</v>
      </c>
      <c r="E179" s="339"/>
      <c r="F179" s="339" t="s">
        <v>826</v>
      </c>
      <c r="G179" s="340">
        <v>4680761.3499999996</v>
      </c>
      <c r="H179" s="340"/>
      <c r="I179" s="339" t="s">
        <v>556</v>
      </c>
      <c r="J179" s="339"/>
      <c r="K179" s="339"/>
      <c r="L179" s="341"/>
      <c r="M179" s="339" t="s">
        <v>483</v>
      </c>
      <c r="N179" s="342">
        <v>2013</v>
      </c>
      <c r="O179" s="340"/>
      <c r="P179" s="340"/>
      <c r="Q179" s="340"/>
      <c r="R179" s="339"/>
    </row>
    <row r="180" spans="1:18" s="343" customFormat="1" ht="75" hidden="1" customHeight="1">
      <c r="A180" s="339">
        <v>24</v>
      </c>
      <c r="B180" s="339" t="s">
        <v>167</v>
      </c>
      <c r="C180" s="339" t="s">
        <v>782</v>
      </c>
      <c r="D180" s="339" t="s">
        <v>827</v>
      </c>
      <c r="E180" s="339"/>
      <c r="F180" s="339" t="s">
        <v>828</v>
      </c>
      <c r="G180" s="340">
        <v>921064.81</v>
      </c>
      <c r="H180" s="340"/>
      <c r="I180" s="339" t="s">
        <v>556</v>
      </c>
      <c r="J180" s="339"/>
      <c r="K180" s="339"/>
      <c r="L180" s="341"/>
      <c r="M180" s="339" t="s">
        <v>483</v>
      </c>
      <c r="N180" s="342">
        <v>2013</v>
      </c>
      <c r="O180" s="340"/>
      <c r="P180" s="340"/>
      <c r="Q180" s="340"/>
      <c r="R180" s="339"/>
    </row>
    <row r="181" spans="1:18" s="343" customFormat="1" ht="60" hidden="1" customHeight="1">
      <c r="A181" s="339">
        <v>25</v>
      </c>
      <c r="B181" s="339" t="s">
        <v>167</v>
      </c>
      <c r="C181" s="339" t="s">
        <v>782</v>
      </c>
      <c r="D181" s="339" t="s">
        <v>4</v>
      </c>
      <c r="E181" s="339"/>
      <c r="F181" s="339" t="s">
        <v>829</v>
      </c>
      <c r="G181" s="340">
        <v>236782.75</v>
      </c>
      <c r="H181" s="340"/>
      <c r="I181" s="339" t="s">
        <v>556</v>
      </c>
      <c r="J181" s="339"/>
      <c r="K181" s="339"/>
      <c r="L181" s="341"/>
      <c r="M181" s="339" t="s">
        <v>483</v>
      </c>
      <c r="N181" s="342">
        <v>2013</v>
      </c>
      <c r="O181" s="340"/>
      <c r="P181" s="340"/>
      <c r="Q181" s="340"/>
      <c r="R181" s="339"/>
    </row>
    <row r="182" spans="1:18" s="343" customFormat="1" ht="90" hidden="1" customHeight="1">
      <c r="A182" s="339">
        <v>26</v>
      </c>
      <c r="B182" s="339" t="s">
        <v>167</v>
      </c>
      <c r="C182" s="339" t="s">
        <v>782</v>
      </c>
      <c r="D182" s="339" t="s">
        <v>830</v>
      </c>
      <c r="E182" s="339"/>
      <c r="F182" s="339" t="s">
        <v>831</v>
      </c>
      <c r="G182" s="340">
        <v>27836.02</v>
      </c>
      <c r="H182" s="340"/>
      <c r="I182" s="339" t="s">
        <v>556</v>
      </c>
      <c r="J182" s="339"/>
      <c r="K182" s="339"/>
      <c r="L182" s="341"/>
      <c r="M182" s="339" t="s">
        <v>483</v>
      </c>
      <c r="N182" s="342">
        <v>2013</v>
      </c>
      <c r="O182" s="340"/>
      <c r="P182" s="340"/>
      <c r="Q182" s="340"/>
      <c r="R182" s="339"/>
    </row>
    <row r="183" spans="1:18" s="343" customFormat="1" ht="90" hidden="1" customHeight="1">
      <c r="A183" s="339">
        <v>27</v>
      </c>
      <c r="B183" s="339" t="s">
        <v>167</v>
      </c>
      <c r="C183" s="339" t="s">
        <v>782</v>
      </c>
      <c r="D183" s="339" t="s">
        <v>832</v>
      </c>
      <c r="E183" s="339"/>
      <c r="F183" s="339" t="s">
        <v>833</v>
      </c>
      <c r="G183" s="340">
        <v>153969.35999999999</v>
      </c>
      <c r="H183" s="340">
        <v>34641</v>
      </c>
      <c r="I183" s="339" t="s">
        <v>834</v>
      </c>
      <c r="J183" s="339"/>
      <c r="K183" s="339"/>
      <c r="L183" s="341"/>
      <c r="M183" s="339" t="s">
        <v>483</v>
      </c>
      <c r="N183" s="342">
        <v>2013</v>
      </c>
      <c r="O183" s="340"/>
      <c r="P183" s="340"/>
      <c r="Q183" s="340"/>
      <c r="R183" s="339"/>
    </row>
    <row r="184" spans="1:18" s="343" customFormat="1" ht="90" hidden="1" customHeight="1">
      <c r="A184" s="339">
        <v>28</v>
      </c>
      <c r="B184" s="339" t="s">
        <v>167</v>
      </c>
      <c r="C184" s="339" t="s">
        <v>782</v>
      </c>
      <c r="D184" s="339" t="s">
        <v>835</v>
      </c>
      <c r="E184" s="339"/>
      <c r="F184" s="339" t="s">
        <v>836</v>
      </c>
      <c r="G184" s="340">
        <v>152478.26999999999</v>
      </c>
      <c r="H184" s="340"/>
      <c r="I184" s="339" t="s">
        <v>837</v>
      </c>
      <c r="J184" s="339"/>
      <c r="K184" s="339"/>
      <c r="L184" s="341"/>
      <c r="M184" s="339" t="s">
        <v>483</v>
      </c>
      <c r="N184" s="342">
        <v>2013</v>
      </c>
      <c r="O184" s="340"/>
      <c r="P184" s="340"/>
      <c r="Q184" s="340"/>
      <c r="R184" s="339"/>
    </row>
    <row r="185" spans="1:18" s="343" customFormat="1" ht="75" hidden="1" customHeight="1">
      <c r="A185" s="339">
        <v>29</v>
      </c>
      <c r="B185" s="339" t="s">
        <v>167</v>
      </c>
      <c r="C185" s="339" t="s">
        <v>782</v>
      </c>
      <c r="D185" s="339" t="s">
        <v>838</v>
      </c>
      <c r="E185" s="339"/>
      <c r="F185" s="344" t="s">
        <v>839</v>
      </c>
      <c r="G185" s="340">
        <v>236766.85</v>
      </c>
      <c r="H185" s="340"/>
      <c r="I185" s="339" t="s">
        <v>556</v>
      </c>
      <c r="J185" s="339"/>
      <c r="K185" s="339"/>
      <c r="L185" s="341"/>
      <c r="M185" s="339" t="s">
        <v>483</v>
      </c>
      <c r="N185" s="342">
        <v>2013</v>
      </c>
      <c r="O185" s="340"/>
      <c r="P185" s="340"/>
      <c r="Q185" s="340">
        <f>G185+H185</f>
        <v>236766.85</v>
      </c>
      <c r="R185" s="339"/>
    </row>
    <row r="186" spans="1:18" s="343" customFormat="1" ht="60" hidden="1" customHeight="1">
      <c r="A186" s="339">
        <v>30</v>
      </c>
      <c r="B186" s="339" t="s">
        <v>167</v>
      </c>
      <c r="C186" s="339" t="s">
        <v>782</v>
      </c>
      <c r="D186" s="339" t="s">
        <v>840</v>
      </c>
      <c r="E186" s="339"/>
      <c r="F186" s="344" t="s">
        <v>841</v>
      </c>
      <c r="G186" s="340">
        <v>5292.53</v>
      </c>
      <c r="H186" s="340"/>
      <c r="I186" s="339" t="s">
        <v>556</v>
      </c>
      <c r="J186" s="339"/>
      <c r="K186" s="339"/>
      <c r="L186" s="341"/>
      <c r="M186" s="339" t="s">
        <v>483</v>
      </c>
      <c r="N186" s="342">
        <v>2013</v>
      </c>
      <c r="O186" s="340"/>
      <c r="P186" s="340"/>
      <c r="Q186" s="340">
        <f>G186+H186</f>
        <v>5292.53</v>
      </c>
      <c r="R186" s="339"/>
    </row>
    <row r="187" spans="1:18" s="343" customFormat="1" ht="60" hidden="1" customHeight="1">
      <c r="A187" s="339">
        <v>31</v>
      </c>
      <c r="B187" s="339" t="s">
        <v>167</v>
      </c>
      <c r="C187" s="339" t="s">
        <v>782</v>
      </c>
      <c r="D187" s="339" t="s">
        <v>842</v>
      </c>
      <c r="E187" s="339"/>
      <c r="F187" s="339" t="s">
        <v>843</v>
      </c>
      <c r="G187" s="340">
        <v>142518.99</v>
      </c>
      <c r="H187" s="340"/>
      <c r="I187" s="339" t="s">
        <v>556</v>
      </c>
      <c r="J187" s="339"/>
      <c r="K187" s="339"/>
      <c r="L187" s="341"/>
      <c r="M187" s="339" t="s">
        <v>483</v>
      </c>
      <c r="N187" s="342">
        <v>2013</v>
      </c>
      <c r="O187" s="340"/>
      <c r="P187" s="340"/>
      <c r="Q187" s="340"/>
      <c r="R187" s="339"/>
    </row>
    <row r="188" spans="1:18" s="343" customFormat="1" ht="60" hidden="1" customHeight="1">
      <c r="A188" s="339">
        <v>32</v>
      </c>
      <c r="B188" s="339" t="s">
        <v>167</v>
      </c>
      <c r="C188" s="339" t="s">
        <v>782</v>
      </c>
      <c r="D188" s="339" t="s">
        <v>844</v>
      </c>
      <c r="E188" s="339"/>
      <c r="F188" s="339" t="s">
        <v>845</v>
      </c>
      <c r="G188" s="340">
        <v>134827.76</v>
      </c>
      <c r="H188" s="340">
        <v>41249</v>
      </c>
      <c r="I188" s="339" t="s">
        <v>556</v>
      </c>
      <c r="J188" s="339"/>
      <c r="K188" s="339"/>
      <c r="L188" s="341"/>
      <c r="M188" s="339" t="s">
        <v>483</v>
      </c>
      <c r="N188" s="342">
        <v>2013</v>
      </c>
      <c r="O188" s="340"/>
      <c r="P188" s="340"/>
      <c r="Q188" s="340">
        <f>G188+H188</f>
        <v>176076.76</v>
      </c>
      <c r="R188" s="339"/>
    </row>
    <row r="189" spans="1:18" s="343" customFormat="1" ht="60" hidden="1" customHeight="1">
      <c r="A189" s="339">
        <v>33</v>
      </c>
      <c r="B189" s="339" t="s">
        <v>167</v>
      </c>
      <c r="C189" s="339" t="s">
        <v>846</v>
      </c>
      <c r="D189" s="339" t="s">
        <v>782</v>
      </c>
      <c r="E189" s="339"/>
      <c r="F189" s="339" t="s">
        <v>847</v>
      </c>
      <c r="G189" s="340"/>
      <c r="H189" s="340">
        <v>41256</v>
      </c>
      <c r="I189" s="339" t="s">
        <v>556</v>
      </c>
      <c r="J189" s="339"/>
      <c r="K189" s="339"/>
      <c r="L189" s="341"/>
      <c r="M189" s="339" t="s">
        <v>483</v>
      </c>
      <c r="N189" s="342">
        <v>2013</v>
      </c>
      <c r="O189" s="340"/>
      <c r="P189" s="340"/>
      <c r="Q189" s="340"/>
      <c r="R189" s="339"/>
    </row>
    <row r="190" spans="1:18" s="343" customFormat="1" ht="60" hidden="1" customHeight="1">
      <c r="A190" s="339">
        <v>34</v>
      </c>
      <c r="B190" s="339" t="s">
        <v>167</v>
      </c>
      <c r="C190" s="339" t="s">
        <v>782</v>
      </c>
      <c r="D190" s="339" t="s">
        <v>848</v>
      </c>
      <c r="E190" s="339"/>
      <c r="F190" s="344" t="s">
        <v>841</v>
      </c>
      <c r="G190" s="340">
        <v>13980.99</v>
      </c>
      <c r="H190" s="340"/>
      <c r="I190" s="339" t="s">
        <v>556</v>
      </c>
      <c r="J190" s="339"/>
      <c r="K190" s="339"/>
      <c r="L190" s="341"/>
      <c r="M190" s="339" t="s">
        <v>483</v>
      </c>
      <c r="N190" s="342">
        <v>2013</v>
      </c>
      <c r="O190" s="340"/>
      <c r="P190" s="340"/>
      <c r="Q190" s="340">
        <f>G190+H190</f>
        <v>13980.99</v>
      </c>
      <c r="R190" s="339"/>
    </row>
    <row r="191" spans="1:18" s="343" customFormat="1" ht="90" hidden="1" customHeight="1">
      <c r="A191" s="339">
        <v>35</v>
      </c>
      <c r="B191" s="339" t="s">
        <v>167</v>
      </c>
      <c r="C191" s="339" t="s">
        <v>782</v>
      </c>
      <c r="D191" s="339" t="s">
        <v>849</v>
      </c>
      <c r="E191" s="339"/>
      <c r="F191" s="339" t="s">
        <v>850</v>
      </c>
      <c r="G191" s="340">
        <v>2610260.87</v>
      </c>
      <c r="H191" s="340"/>
      <c r="I191" s="339" t="s">
        <v>556</v>
      </c>
      <c r="J191" s="339"/>
      <c r="K191" s="339"/>
      <c r="L191" s="341"/>
      <c r="M191" s="339" t="s">
        <v>483</v>
      </c>
      <c r="N191" s="342">
        <v>2013</v>
      </c>
      <c r="O191" s="340"/>
      <c r="P191" s="340"/>
      <c r="Q191" s="340">
        <v>2610260.87</v>
      </c>
      <c r="R191" s="339"/>
    </row>
    <row r="192" spans="1:18" s="343" customFormat="1" ht="90" hidden="1" customHeight="1">
      <c r="A192" s="339">
        <v>36</v>
      </c>
      <c r="B192" s="339" t="s">
        <v>167</v>
      </c>
      <c r="C192" s="339" t="s">
        <v>851</v>
      </c>
      <c r="D192" s="339" t="s">
        <v>782</v>
      </c>
      <c r="E192" s="339"/>
      <c r="F192" s="339" t="s">
        <v>852</v>
      </c>
      <c r="G192" s="340"/>
      <c r="H192" s="340"/>
      <c r="I192" s="339" t="s">
        <v>556</v>
      </c>
      <c r="J192" s="339"/>
      <c r="K192" s="339"/>
      <c r="L192" s="341"/>
      <c r="M192" s="339" t="s">
        <v>483</v>
      </c>
      <c r="N192" s="342">
        <v>2013</v>
      </c>
      <c r="O192" s="340"/>
      <c r="P192" s="340"/>
      <c r="Q192" s="340"/>
      <c r="R192" s="339"/>
    </row>
    <row r="193" spans="1:18" s="343" customFormat="1" ht="60" hidden="1" customHeight="1">
      <c r="A193" s="339">
        <v>37</v>
      </c>
      <c r="B193" s="339" t="s">
        <v>167</v>
      </c>
      <c r="C193" s="339" t="s">
        <v>782</v>
      </c>
      <c r="D193" s="339" t="s">
        <v>853</v>
      </c>
      <c r="E193" s="339"/>
      <c r="F193" s="339" t="s">
        <v>854</v>
      </c>
      <c r="G193" s="340"/>
      <c r="H193" s="340"/>
      <c r="I193" s="339" t="s">
        <v>556</v>
      </c>
      <c r="J193" s="339"/>
      <c r="K193" s="339"/>
      <c r="L193" s="339"/>
      <c r="M193" s="339" t="s">
        <v>483</v>
      </c>
      <c r="N193" s="342">
        <v>2013</v>
      </c>
      <c r="O193" s="340"/>
      <c r="P193" s="340"/>
      <c r="Q193" s="340"/>
      <c r="R193" s="339"/>
    </row>
    <row r="194" spans="1:18" s="343" customFormat="1" ht="45" hidden="1" customHeight="1">
      <c r="A194" s="339">
        <v>38</v>
      </c>
      <c r="B194" s="339" t="s">
        <v>167</v>
      </c>
      <c r="C194" s="339" t="s">
        <v>855</v>
      </c>
      <c r="D194" s="339" t="s">
        <v>856</v>
      </c>
      <c r="E194" s="339"/>
      <c r="F194" s="339" t="s">
        <v>857</v>
      </c>
      <c r="G194" s="340">
        <v>22450</v>
      </c>
      <c r="H194" s="340"/>
      <c r="I194" s="339" t="s">
        <v>858</v>
      </c>
      <c r="J194" s="339"/>
      <c r="K194" s="339"/>
      <c r="L194" s="341"/>
      <c r="M194" s="339" t="s">
        <v>483</v>
      </c>
      <c r="N194" s="342">
        <v>2013</v>
      </c>
      <c r="O194" s="340"/>
      <c r="P194" s="340"/>
      <c r="Q194" s="340"/>
      <c r="R194" s="339"/>
    </row>
    <row r="195" spans="1:18" s="343" customFormat="1" ht="45" hidden="1" customHeight="1">
      <c r="A195" s="339">
        <v>39</v>
      </c>
      <c r="B195" s="339" t="s">
        <v>167</v>
      </c>
      <c r="C195" s="339" t="s">
        <v>859</v>
      </c>
      <c r="D195" s="339" t="s">
        <v>860</v>
      </c>
      <c r="E195" s="339"/>
      <c r="F195" s="339" t="s">
        <v>861</v>
      </c>
      <c r="G195" s="340">
        <v>6300</v>
      </c>
      <c r="H195" s="340"/>
      <c r="I195" s="339" t="s">
        <v>556</v>
      </c>
      <c r="J195" s="339"/>
      <c r="K195" s="339"/>
      <c r="L195" s="341"/>
      <c r="M195" s="339" t="s">
        <v>483</v>
      </c>
      <c r="N195" s="342">
        <v>2013</v>
      </c>
      <c r="O195" s="340"/>
      <c r="P195" s="340"/>
      <c r="Q195" s="340"/>
      <c r="R195" s="339"/>
    </row>
    <row r="196" spans="1:18" ht="15" hidden="1" customHeight="1">
      <c r="A196" s="493" t="s">
        <v>180</v>
      </c>
      <c r="B196" s="429"/>
      <c r="C196" s="429"/>
      <c r="D196" s="429"/>
      <c r="E196" s="429"/>
      <c r="F196" s="429"/>
      <c r="G196" s="429"/>
      <c r="H196" s="429"/>
      <c r="I196" s="429"/>
      <c r="J196" s="429"/>
      <c r="K196" s="429"/>
      <c r="L196" s="429"/>
      <c r="M196" s="429"/>
      <c r="N196" s="429"/>
      <c r="O196" s="429"/>
      <c r="P196" s="429"/>
      <c r="Q196" s="429"/>
      <c r="R196" s="429"/>
    </row>
    <row r="197" spans="1:18" s="269" customFormat="1" ht="90" hidden="1" customHeight="1">
      <c r="A197" s="265">
        <v>1</v>
      </c>
      <c r="B197" s="285" t="s">
        <v>168</v>
      </c>
      <c r="C197" s="270" t="s">
        <v>862</v>
      </c>
      <c r="D197" s="270" t="s">
        <v>863</v>
      </c>
      <c r="E197" s="270"/>
      <c r="F197" s="270" t="s">
        <v>7</v>
      </c>
      <c r="G197" s="271">
        <v>1069912.8</v>
      </c>
      <c r="H197" s="271"/>
      <c r="I197" s="270" t="s">
        <v>864</v>
      </c>
      <c r="J197" s="270" t="s">
        <v>865</v>
      </c>
      <c r="K197" s="270" t="s">
        <v>556</v>
      </c>
      <c r="L197" s="270"/>
      <c r="M197" s="284" t="s">
        <v>366</v>
      </c>
      <c r="N197" s="270"/>
      <c r="O197" s="271">
        <v>1069912.8</v>
      </c>
      <c r="P197" s="271"/>
      <c r="Q197" s="271"/>
      <c r="R197" s="270" t="s">
        <v>866</v>
      </c>
    </row>
    <row r="198" spans="1:18" s="269" customFormat="1" ht="195" hidden="1" customHeight="1">
      <c r="A198" s="265">
        <v>2</v>
      </c>
      <c r="B198" s="285" t="s">
        <v>168</v>
      </c>
      <c r="C198" s="270" t="s">
        <v>867</v>
      </c>
      <c r="D198" s="270" t="s">
        <v>868</v>
      </c>
      <c r="E198" s="270"/>
      <c r="F198" s="270" t="s">
        <v>8</v>
      </c>
      <c r="G198" s="271">
        <v>1600645.86</v>
      </c>
      <c r="H198" s="271"/>
      <c r="I198" s="270" t="s">
        <v>864</v>
      </c>
      <c r="J198" s="270" t="s">
        <v>869</v>
      </c>
      <c r="K198" s="270" t="s">
        <v>870</v>
      </c>
      <c r="L198" s="270" t="s">
        <v>556</v>
      </c>
      <c r="M198" s="284" t="s">
        <v>366</v>
      </c>
      <c r="N198" s="270"/>
      <c r="O198" s="271">
        <v>1600645.86</v>
      </c>
      <c r="P198" s="271"/>
      <c r="Q198" s="271"/>
      <c r="R198" s="270" t="s">
        <v>866</v>
      </c>
    </row>
    <row r="199" spans="1:18" s="269" customFormat="1" ht="90" hidden="1" customHeight="1">
      <c r="A199" s="265">
        <v>3</v>
      </c>
      <c r="B199" s="285" t="s">
        <v>168</v>
      </c>
      <c r="C199" s="270" t="s">
        <v>615</v>
      </c>
      <c r="D199" s="270" t="s">
        <v>871</v>
      </c>
      <c r="E199" s="270" t="s">
        <v>872</v>
      </c>
      <c r="F199" s="270" t="s">
        <v>9</v>
      </c>
      <c r="G199" s="271">
        <v>266433.5</v>
      </c>
      <c r="H199" s="271"/>
      <c r="I199" s="270" t="s">
        <v>556</v>
      </c>
      <c r="J199" s="270"/>
      <c r="K199" s="285"/>
      <c r="L199" s="285"/>
      <c r="M199" s="270" t="s">
        <v>366</v>
      </c>
      <c r="N199" s="285"/>
      <c r="O199" s="271">
        <v>266433.5</v>
      </c>
      <c r="P199" s="271"/>
      <c r="Q199" s="271"/>
      <c r="R199" s="270" t="s">
        <v>866</v>
      </c>
    </row>
    <row r="200" spans="1:18" s="269" customFormat="1" ht="90" hidden="1" customHeight="1">
      <c r="A200" s="265">
        <v>4</v>
      </c>
      <c r="B200" s="285" t="s">
        <v>168</v>
      </c>
      <c r="C200" s="270" t="s">
        <v>615</v>
      </c>
      <c r="D200" s="270" t="s">
        <v>871</v>
      </c>
      <c r="E200" s="270" t="s">
        <v>873</v>
      </c>
      <c r="F200" s="270" t="s">
        <v>10</v>
      </c>
      <c r="G200" s="271">
        <v>1432034</v>
      </c>
      <c r="H200" s="271"/>
      <c r="I200" s="270" t="s">
        <v>556</v>
      </c>
      <c r="J200" s="270"/>
      <c r="K200" s="285"/>
      <c r="L200" s="285"/>
      <c r="M200" s="270" t="s">
        <v>366</v>
      </c>
      <c r="N200" s="285"/>
      <c r="O200" s="271">
        <v>1432034</v>
      </c>
      <c r="P200" s="271"/>
      <c r="Q200" s="271"/>
      <c r="R200" s="270" t="s">
        <v>866</v>
      </c>
    </row>
    <row r="201" spans="1:18" s="269" customFormat="1" ht="90" hidden="1" customHeight="1">
      <c r="A201" s="265">
        <v>5</v>
      </c>
      <c r="B201" s="285" t="s">
        <v>168</v>
      </c>
      <c r="C201" s="270" t="s">
        <v>615</v>
      </c>
      <c r="D201" s="270" t="s">
        <v>871</v>
      </c>
      <c r="E201" s="270" t="s">
        <v>873</v>
      </c>
      <c r="F201" s="270" t="s">
        <v>11</v>
      </c>
      <c r="G201" s="271">
        <v>162741.6</v>
      </c>
      <c r="H201" s="271"/>
      <c r="I201" s="270" t="s">
        <v>556</v>
      </c>
      <c r="J201" s="270"/>
      <c r="K201" s="285"/>
      <c r="L201" s="285"/>
      <c r="M201" s="270" t="s">
        <v>366</v>
      </c>
      <c r="N201" s="285"/>
      <c r="O201" s="271">
        <v>162741.6</v>
      </c>
      <c r="P201" s="271"/>
      <c r="Q201" s="271"/>
      <c r="R201" s="270" t="s">
        <v>866</v>
      </c>
    </row>
    <row r="202" spans="1:18" s="269" customFormat="1" ht="90" hidden="1" customHeight="1">
      <c r="A202" s="265">
        <v>6</v>
      </c>
      <c r="B202" s="285" t="s">
        <v>168</v>
      </c>
      <c r="C202" s="270" t="s">
        <v>615</v>
      </c>
      <c r="D202" s="270" t="s">
        <v>871</v>
      </c>
      <c r="E202" s="270" t="s">
        <v>873</v>
      </c>
      <c r="F202" s="270" t="s">
        <v>12</v>
      </c>
      <c r="G202" s="271">
        <v>1015864.58</v>
      </c>
      <c r="H202" s="271"/>
      <c r="I202" s="270" t="s">
        <v>556</v>
      </c>
      <c r="J202" s="270"/>
      <c r="K202" s="285"/>
      <c r="L202" s="285"/>
      <c r="M202" s="270" t="s">
        <v>366</v>
      </c>
      <c r="N202" s="285"/>
      <c r="O202" s="271">
        <v>1015864.58</v>
      </c>
      <c r="P202" s="271"/>
      <c r="Q202" s="271"/>
      <c r="R202" s="270" t="s">
        <v>866</v>
      </c>
    </row>
    <row r="203" spans="1:18" s="269" customFormat="1" ht="90" hidden="1" customHeight="1">
      <c r="A203" s="265">
        <v>7</v>
      </c>
      <c r="B203" s="285" t="s">
        <v>168</v>
      </c>
      <c r="C203" s="270" t="s">
        <v>615</v>
      </c>
      <c r="D203" s="270" t="s">
        <v>871</v>
      </c>
      <c r="E203" s="270" t="s">
        <v>873</v>
      </c>
      <c r="F203" s="270" t="s">
        <v>13</v>
      </c>
      <c r="G203" s="271">
        <v>3961.59</v>
      </c>
      <c r="H203" s="271"/>
      <c r="I203" s="270" t="s">
        <v>556</v>
      </c>
      <c r="J203" s="270"/>
      <c r="K203" s="285"/>
      <c r="L203" s="285"/>
      <c r="M203" s="270" t="s">
        <v>366</v>
      </c>
      <c r="N203" s="285"/>
      <c r="O203" s="271">
        <v>3961.59</v>
      </c>
      <c r="P203" s="271"/>
      <c r="Q203" s="271"/>
      <c r="R203" s="270" t="s">
        <v>866</v>
      </c>
    </row>
    <row r="204" spans="1:18" s="269" customFormat="1" ht="90" hidden="1" customHeight="1">
      <c r="A204" s="265">
        <v>8</v>
      </c>
      <c r="B204" s="285" t="s">
        <v>168</v>
      </c>
      <c r="C204" s="270" t="s">
        <v>615</v>
      </c>
      <c r="D204" s="270" t="s">
        <v>871</v>
      </c>
      <c r="E204" s="270" t="s">
        <v>873</v>
      </c>
      <c r="F204" s="270" t="s">
        <v>14</v>
      </c>
      <c r="G204" s="271">
        <v>220398.57</v>
      </c>
      <c r="H204" s="271"/>
      <c r="I204" s="270" t="s">
        <v>556</v>
      </c>
      <c r="J204" s="270"/>
      <c r="K204" s="285"/>
      <c r="L204" s="285"/>
      <c r="M204" s="270" t="s">
        <v>366</v>
      </c>
      <c r="N204" s="285"/>
      <c r="O204" s="271">
        <v>220398.57</v>
      </c>
      <c r="P204" s="271"/>
      <c r="Q204" s="271"/>
      <c r="R204" s="270" t="s">
        <v>866</v>
      </c>
    </row>
    <row r="205" spans="1:18" s="269" customFormat="1" ht="90" hidden="1" customHeight="1">
      <c r="A205" s="265">
        <v>9</v>
      </c>
      <c r="B205" s="285" t="s">
        <v>168</v>
      </c>
      <c r="C205" s="270" t="s">
        <v>615</v>
      </c>
      <c r="D205" s="270" t="s">
        <v>871</v>
      </c>
      <c r="E205" s="270" t="s">
        <v>873</v>
      </c>
      <c r="F205" s="270" t="s">
        <v>15</v>
      </c>
      <c r="G205" s="271">
        <v>298315.59999999998</v>
      </c>
      <c r="H205" s="271"/>
      <c r="I205" s="270" t="s">
        <v>556</v>
      </c>
      <c r="J205" s="270"/>
      <c r="K205" s="285"/>
      <c r="L205" s="285"/>
      <c r="M205" s="270" t="s">
        <v>366</v>
      </c>
      <c r="N205" s="285"/>
      <c r="O205" s="271">
        <v>298315.59999999998</v>
      </c>
      <c r="P205" s="271"/>
      <c r="Q205" s="271"/>
      <c r="R205" s="270" t="s">
        <v>866</v>
      </c>
    </row>
    <row r="206" spans="1:18" s="269" customFormat="1" ht="90" hidden="1" customHeight="1">
      <c r="A206" s="265">
        <v>10</v>
      </c>
      <c r="B206" s="285" t="s">
        <v>168</v>
      </c>
      <c r="C206" s="270" t="s">
        <v>615</v>
      </c>
      <c r="D206" s="270" t="s">
        <v>871</v>
      </c>
      <c r="E206" s="270" t="s">
        <v>873</v>
      </c>
      <c r="F206" s="270" t="s">
        <v>16</v>
      </c>
      <c r="G206" s="271">
        <v>113480.08</v>
      </c>
      <c r="H206" s="271"/>
      <c r="I206" s="270" t="s">
        <v>556</v>
      </c>
      <c r="J206" s="270"/>
      <c r="K206" s="285"/>
      <c r="L206" s="285"/>
      <c r="M206" s="270" t="s">
        <v>366</v>
      </c>
      <c r="N206" s="285"/>
      <c r="O206" s="271">
        <v>113480.08</v>
      </c>
      <c r="P206" s="271"/>
      <c r="Q206" s="271"/>
      <c r="R206" s="270" t="s">
        <v>866</v>
      </c>
    </row>
    <row r="207" spans="1:18" s="269" customFormat="1" ht="90" hidden="1" customHeight="1">
      <c r="A207" s="265">
        <v>11</v>
      </c>
      <c r="B207" s="285" t="s">
        <v>168</v>
      </c>
      <c r="C207" s="270" t="s">
        <v>615</v>
      </c>
      <c r="D207" s="270" t="s">
        <v>871</v>
      </c>
      <c r="E207" s="270" t="s">
        <v>873</v>
      </c>
      <c r="F207" s="270" t="s">
        <v>17</v>
      </c>
      <c r="G207" s="271">
        <v>80905.39</v>
      </c>
      <c r="H207" s="271"/>
      <c r="I207" s="270" t="s">
        <v>556</v>
      </c>
      <c r="J207" s="270"/>
      <c r="K207" s="285"/>
      <c r="L207" s="285"/>
      <c r="M207" s="270" t="s">
        <v>366</v>
      </c>
      <c r="N207" s="285"/>
      <c r="O207" s="271">
        <v>80905.39</v>
      </c>
      <c r="P207" s="271"/>
      <c r="Q207" s="271"/>
      <c r="R207" s="270" t="s">
        <v>866</v>
      </c>
    </row>
    <row r="208" spans="1:18" s="269" customFormat="1" ht="90" hidden="1" customHeight="1">
      <c r="A208" s="265">
        <v>12</v>
      </c>
      <c r="B208" s="285" t="s">
        <v>168</v>
      </c>
      <c r="C208" s="270" t="s">
        <v>615</v>
      </c>
      <c r="D208" s="270" t="s">
        <v>871</v>
      </c>
      <c r="E208" s="270" t="s">
        <v>873</v>
      </c>
      <c r="F208" s="270" t="s">
        <v>18</v>
      </c>
      <c r="G208" s="271">
        <v>3172712.92</v>
      </c>
      <c r="H208" s="271"/>
      <c r="I208" s="270" t="s">
        <v>556</v>
      </c>
      <c r="J208" s="270"/>
      <c r="K208" s="285"/>
      <c r="L208" s="285"/>
      <c r="M208" s="270" t="s">
        <v>366</v>
      </c>
      <c r="N208" s="285"/>
      <c r="O208" s="271">
        <v>3172712.92</v>
      </c>
      <c r="P208" s="271"/>
      <c r="Q208" s="271"/>
      <c r="R208" s="270" t="s">
        <v>866</v>
      </c>
    </row>
    <row r="209" spans="1:18" s="269" customFormat="1" ht="90" hidden="1" customHeight="1">
      <c r="A209" s="265">
        <v>13</v>
      </c>
      <c r="B209" s="285" t="s">
        <v>168</v>
      </c>
      <c r="C209" s="270" t="s">
        <v>615</v>
      </c>
      <c r="D209" s="270" t="s">
        <v>871</v>
      </c>
      <c r="E209" s="270"/>
      <c r="F209" s="270" t="s">
        <v>19</v>
      </c>
      <c r="G209" s="271">
        <v>3105793.56</v>
      </c>
      <c r="H209" s="271"/>
      <c r="I209" s="270" t="s">
        <v>874</v>
      </c>
      <c r="J209" s="270" t="s">
        <v>875</v>
      </c>
      <c r="K209" s="285" t="s">
        <v>876</v>
      </c>
      <c r="L209" s="285"/>
      <c r="M209" s="270" t="s">
        <v>366</v>
      </c>
      <c r="N209" s="285"/>
      <c r="O209" s="271">
        <v>3105793.56</v>
      </c>
      <c r="P209" s="271"/>
      <c r="Q209" s="271"/>
      <c r="R209" s="270" t="s">
        <v>866</v>
      </c>
    </row>
    <row r="210" spans="1:18" s="269" customFormat="1" ht="90" hidden="1" customHeight="1">
      <c r="A210" s="265">
        <v>14</v>
      </c>
      <c r="B210" s="285" t="s">
        <v>168</v>
      </c>
      <c r="C210" s="270" t="s">
        <v>615</v>
      </c>
      <c r="D210" s="270" t="s">
        <v>871</v>
      </c>
      <c r="E210" s="270"/>
      <c r="F210" s="270" t="s">
        <v>20</v>
      </c>
      <c r="G210" s="271">
        <v>676563.35</v>
      </c>
      <c r="H210" s="271"/>
      <c r="I210" s="270" t="s">
        <v>556</v>
      </c>
      <c r="J210" s="270"/>
      <c r="K210" s="285"/>
      <c r="L210" s="285"/>
      <c r="M210" s="270" t="s">
        <v>366</v>
      </c>
      <c r="N210" s="285"/>
      <c r="O210" s="271">
        <v>676563.35</v>
      </c>
      <c r="P210" s="271"/>
      <c r="Q210" s="271"/>
      <c r="R210" s="270" t="s">
        <v>866</v>
      </c>
    </row>
    <row r="211" spans="1:18" s="269" customFormat="1" ht="90" hidden="1" customHeight="1">
      <c r="A211" s="265">
        <v>15</v>
      </c>
      <c r="B211" s="285" t="s">
        <v>168</v>
      </c>
      <c r="C211" s="270" t="s">
        <v>615</v>
      </c>
      <c r="D211" s="270" t="s">
        <v>871</v>
      </c>
      <c r="E211" s="270"/>
      <c r="F211" s="270" t="s">
        <v>21</v>
      </c>
      <c r="G211" s="271">
        <v>269253.62</v>
      </c>
      <c r="H211" s="271"/>
      <c r="I211" s="270" t="s">
        <v>556</v>
      </c>
      <c r="J211" s="270"/>
      <c r="K211" s="285"/>
      <c r="L211" s="285"/>
      <c r="M211" s="270" t="s">
        <v>366</v>
      </c>
      <c r="N211" s="285"/>
      <c r="O211" s="271">
        <v>269253.62</v>
      </c>
      <c r="P211" s="271"/>
      <c r="Q211" s="271"/>
      <c r="R211" s="270" t="s">
        <v>866</v>
      </c>
    </row>
    <row r="212" spans="1:18" s="269" customFormat="1" ht="90" hidden="1" customHeight="1">
      <c r="A212" s="265">
        <v>16</v>
      </c>
      <c r="B212" s="285" t="s">
        <v>168</v>
      </c>
      <c r="C212" s="270" t="s">
        <v>877</v>
      </c>
      <c r="D212" s="270" t="s">
        <v>871</v>
      </c>
      <c r="E212" s="270"/>
      <c r="F212" s="270" t="s">
        <v>22</v>
      </c>
      <c r="G212" s="271">
        <v>368802.82</v>
      </c>
      <c r="H212" s="271"/>
      <c r="I212" s="270" t="s">
        <v>556</v>
      </c>
      <c r="J212" s="270"/>
      <c r="K212" s="285"/>
      <c r="L212" s="285"/>
      <c r="M212" s="270" t="s">
        <v>366</v>
      </c>
      <c r="N212" s="285"/>
      <c r="O212" s="271">
        <v>368802.82</v>
      </c>
      <c r="P212" s="271"/>
      <c r="Q212" s="271"/>
      <c r="R212" s="270" t="s">
        <v>866</v>
      </c>
    </row>
    <row r="213" spans="1:18" s="269" customFormat="1" ht="90" hidden="1" customHeight="1">
      <c r="A213" s="265">
        <v>17</v>
      </c>
      <c r="B213" s="285" t="s">
        <v>168</v>
      </c>
      <c r="C213" s="270" t="s">
        <v>480</v>
      </c>
      <c r="D213" s="270" t="s">
        <v>871</v>
      </c>
      <c r="E213" s="270"/>
      <c r="F213" s="270" t="s">
        <v>23</v>
      </c>
      <c r="G213" s="271">
        <v>425618.36</v>
      </c>
      <c r="H213" s="271"/>
      <c r="I213" s="270" t="s">
        <v>556</v>
      </c>
      <c r="J213" s="270"/>
      <c r="K213" s="285"/>
      <c r="L213" s="285"/>
      <c r="M213" s="270" t="s">
        <v>366</v>
      </c>
      <c r="N213" s="285"/>
      <c r="O213" s="271">
        <v>425618.36</v>
      </c>
      <c r="P213" s="271"/>
      <c r="Q213" s="271"/>
      <c r="R213" s="270" t="s">
        <v>866</v>
      </c>
    </row>
    <row r="214" spans="1:18" s="269" customFormat="1" ht="90" hidden="1" customHeight="1">
      <c r="A214" s="265">
        <v>18</v>
      </c>
      <c r="B214" s="285" t="s">
        <v>168</v>
      </c>
      <c r="C214" s="270" t="s">
        <v>615</v>
      </c>
      <c r="D214" s="270" t="s">
        <v>871</v>
      </c>
      <c r="E214" s="270"/>
      <c r="F214" s="270" t="s">
        <v>24</v>
      </c>
      <c r="G214" s="271">
        <v>1436359.88</v>
      </c>
      <c r="H214" s="271"/>
      <c r="I214" s="270" t="s">
        <v>556</v>
      </c>
      <c r="J214" s="270"/>
      <c r="K214" s="285"/>
      <c r="L214" s="285"/>
      <c r="M214" s="270" t="s">
        <v>366</v>
      </c>
      <c r="N214" s="285"/>
      <c r="O214" s="271">
        <v>1436359.88</v>
      </c>
      <c r="P214" s="271"/>
      <c r="Q214" s="271"/>
      <c r="R214" s="270" t="s">
        <v>866</v>
      </c>
    </row>
    <row r="215" spans="1:18" s="269" customFormat="1" ht="90" hidden="1" customHeight="1">
      <c r="A215" s="265">
        <v>19</v>
      </c>
      <c r="B215" s="285" t="s">
        <v>168</v>
      </c>
      <c r="C215" s="270" t="s">
        <v>878</v>
      </c>
      <c r="D215" s="270" t="s">
        <v>871</v>
      </c>
      <c r="E215" s="270" t="s">
        <v>872</v>
      </c>
      <c r="F215" s="270" t="s">
        <v>25</v>
      </c>
      <c r="G215" s="271">
        <v>179217.67</v>
      </c>
      <c r="H215" s="271"/>
      <c r="I215" s="270" t="s">
        <v>556</v>
      </c>
      <c r="J215" s="270"/>
      <c r="K215" s="285"/>
      <c r="L215" s="285"/>
      <c r="M215" s="270" t="s">
        <v>366</v>
      </c>
      <c r="N215" s="285"/>
      <c r="O215" s="271">
        <v>179217.67</v>
      </c>
      <c r="P215" s="271"/>
      <c r="Q215" s="271"/>
      <c r="R215" s="270" t="s">
        <v>866</v>
      </c>
    </row>
    <row r="216" spans="1:18" s="269" customFormat="1" ht="90" hidden="1" customHeight="1">
      <c r="A216" s="265">
        <v>20</v>
      </c>
      <c r="B216" s="285" t="s">
        <v>168</v>
      </c>
      <c r="C216" s="270" t="s">
        <v>878</v>
      </c>
      <c r="D216" s="270" t="s">
        <v>871</v>
      </c>
      <c r="E216" s="270" t="s">
        <v>873</v>
      </c>
      <c r="F216" s="270" t="s">
        <v>26</v>
      </c>
      <c r="G216" s="271">
        <v>41929.440000000002</v>
      </c>
      <c r="H216" s="271"/>
      <c r="I216" s="270" t="s">
        <v>556</v>
      </c>
      <c r="J216" s="270"/>
      <c r="K216" s="285"/>
      <c r="L216" s="285"/>
      <c r="M216" s="270" t="s">
        <v>366</v>
      </c>
      <c r="N216" s="285"/>
      <c r="O216" s="271">
        <v>41929.440000000002</v>
      </c>
      <c r="P216" s="271"/>
      <c r="Q216" s="271"/>
      <c r="R216" s="270" t="s">
        <v>866</v>
      </c>
    </row>
    <row r="217" spans="1:18" s="269" customFormat="1" ht="90" hidden="1" customHeight="1">
      <c r="A217" s="265">
        <v>21</v>
      </c>
      <c r="B217" s="285" t="s">
        <v>168</v>
      </c>
      <c r="C217" s="278" t="s">
        <v>879</v>
      </c>
      <c r="D217" s="270" t="s">
        <v>871</v>
      </c>
      <c r="E217" s="270"/>
      <c r="F217" s="270" t="s">
        <v>27</v>
      </c>
      <c r="G217" s="271">
        <v>22335.47</v>
      </c>
      <c r="H217" s="271"/>
      <c r="I217" s="270" t="s">
        <v>556</v>
      </c>
      <c r="J217" s="270"/>
      <c r="K217" s="285"/>
      <c r="L217" s="285"/>
      <c r="M217" s="270" t="s">
        <v>366</v>
      </c>
      <c r="N217" s="285"/>
      <c r="O217" s="271">
        <v>22335.47</v>
      </c>
      <c r="P217" s="271"/>
      <c r="Q217" s="271"/>
      <c r="R217" s="270" t="s">
        <v>866</v>
      </c>
    </row>
    <row r="218" spans="1:18" s="269" customFormat="1" ht="90" hidden="1" customHeight="1">
      <c r="A218" s="265">
        <v>22</v>
      </c>
      <c r="B218" s="285" t="s">
        <v>168</v>
      </c>
      <c r="C218" s="278" t="s">
        <v>879</v>
      </c>
      <c r="D218" s="270" t="s">
        <v>871</v>
      </c>
      <c r="E218" s="270"/>
      <c r="F218" s="270" t="s">
        <v>28</v>
      </c>
      <c r="G218" s="271">
        <v>251235.91</v>
      </c>
      <c r="H218" s="271"/>
      <c r="I218" s="270" t="s">
        <v>556</v>
      </c>
      <c r="J218" s="270"/>
      <c r="K218" s="285"/>
      <c r="L218" s="285"/>
      <c r="M218" s="270" t="s">
        <v>366</v>
      </c>
      <c r="N218" s="285"/>
      <c r="O218" s="271">
        <v>251235.91</v>
      </c>
      <c r="P218" s="271"/>
      <c r="Q218" s="271"/>
      <c r="R218" s="270" t="s">
        <v>866</v>
      </c>
    </row>
    <row r="219" spans="1:18" s="269" customFormat="1" ht="90" hidden="1" customHeight="1">
      <c r="A219" s="265">
        <v>23</v>
      </c>
      <c r="B219" s="285" t="s">
        <v>168</v>
      </c>
      <c r="C219" s="278" t="s">
        <v>879</v>
      </c>
      <c r="D219" s="270" t="s">
        <v>871</v>
      </c>
      <c r="E219" s="270"/>
      <c r="F219" s="270" t="s">
        <v>29</v>
      </c>
      <c r="G219" s="271">
        <v>51510.32</v>
      </c>
      <c r="H219" s="271"/>
      <c r="I219" s="270" t="s">
        <v>556</v>
      </c>
      <c r="J219" s="270"/>
      <c r="K219" s="285"/>
      <c r="L219" s="285"/>
      <c r="M219" s="270" t="s">
        <v>366</v>
      </c>
      <c r="N219" s="285"/>
      <c r="O219" s="271">
        <v>51510.32</v>
      </c>
      <c r="P219" s="271"/>
      <c r="Q219" s="271"/>
      <c r="R219" s="270" t="s">
        <v>866</v>
      </c>
    </row>
    <row r="220" spans="1:18" s="269" customFormat="1" ht="90" hidden="1" customHeight="1">
      <c r="A220" s="265">
        <v>24</v>
      </c>
      <c r="B220" s="285" t="s">
        <v>168</v>
      </c>
      <c r="C220" s="278" t="s">
        <v>879</v>
      </c>
      <c r="D220" s="270" t="s">
        <v>871</v>
      </c>
      <c r="E220" s="270"/>
      <c r="F220" s="270" t="s">
        <v>30</v>
      </c>
      <c r="G220" s="271">
        <v>83497.279999999999</v>
      </c>
      <c r="H220" s="271"/>
      <c r="I220" s="270" t="s">
        <v>556</v>
      </c>
      <c r="J220" s="270"/>
      <c r="K220" s="285"/>
      <c r="L220" s="285"/>
      <c r="M220" s="270" t="s">
        <v>366</v>
      </c>
      <c r="N220" s="285"/>
      <c r="O220" s="271">
        <v>83497.279999999999</v>
      </c>
      <c r="P220" s="271"/>
      <c r="Q220" s="271"/>
      <c r="R220" s="270" t="s">
        <v>866</v>
      </c>
    </row>
    <row r="221" spans="1:18" s="269" customFormat="1" ht="90" hidden="1" customHeight="1">
      <c r="A221" s="265">
        <v>25</v>
      </c>
      <c r="B221" s="285" t="s">
        <v>168</v>
      </c>
      <c r="C221" s="278" t="s">
        <v>879</v>
      </c>
      <c r="D221" s="270" t="s">
        <v>871</v>
      </c>
      <c r="E221" s="270"/>
      <c r="F221" s="270" t="s">
        <v>31</v>
      </c>
      <c r="G221" s="271">
        <v>233849.71</v>
      </c>
      <c r="H221" s="271"/>
      <c r="I221" s="270" t="s">
        <v>556</v>
      </c>
      <c r="J221" s="270"/>
      <c r="K221" s="285"/>
      <c r="L221" s="285"/>
      <c r="M221" s="270" t="s">
        <v>366</v>
      </c>
      <c r="N221" s="285"/>
      <c r="O221" s="271">
        <v>233849.71</v>
      </c>
      <c r="P221" s="271"/>
      <c r="Q221" s="271"/>
      <c r="R221" s="270" t="s">
        <v>866</v>
      </c>
    </row>
    <row r="222" spans="1:18" s="269" customFormat="1" ht="90" hidden="1" customHeight="1">
      <c r="A222" s="265">
        <v>26</v>
      </c>
      <c r="B222" s="285" t="s">
        <v>168</v>
      </c>
      <c r="C222" s="278" t="s">
        <v>879</v>
      </c>
      <c r="D222" s="270" t="s">
        <v>871</v>
      </c>
      <c r="E222" s="270"/>
      <c r="F222" s="270" t="s">
        <v>32</v>
      </c>
      <c r="G222" s="271">
        <v>319380.43</v>
      </c>
      <c r="H222" s="271"/>
      <c r="I222" s="270" t="s">
        <v>556</v>
      </c>
      <c r="J222" s="270"/>
      <c r="K222" s="285"/>
      <c r="L222" s="285"/>
      <c r="M222" s="270" t="s">
        <v>366</v>
      </c>
      <c r="N222" s="285"/>
      <c r="O222" s="271">
        <v>319380.43</v>
      </c>
      <c r="P222" s="271"/>
      <c r="Q222" s="271"/>
      <c r="R222" s="270" t="s">
        <v>866</v>
      </c>
    </row>
    <row r="223" spans="1:18" s="269" customFormat="1" ht="90" hidden="1" customHeight="1">
      <c r="A223" s="265">
        <v>27</v>
      </c>
      <c r="B223" s="285" t="s">
        <v>168</v>
      </c>
      <c r="C223" s="278" t="s">
        <v>879</v>
      </c>
      <c r="D223" s="270" t="s">
        <v>871</v>
      </c>
      <c r="E223" s="270"/>
      <c r="F223" s="270" t="s">
        <v>33</v>
      </c>
      <c r="G223" s="271">
        <v>57590.49</v>
      </c>
      <c r="H223" s="271"/>
      <c r="I223" s="270" t="s">
        <v>556</v>
      </c>
      <c r="J223" s="270"/>
      <c r="K223" s="285"/>
      <c r="L223" s="285"/>
      <c r="M223" s="270" t="s">
        <v>366</v>
      </c>
      <c r="N223" s="285"/>
      <c r="O223" s="271">
        <v>57590.49</v>
      </c>
      <c r="P223" s="271"/>
      <c r="Q223" s="271"/>
      <c r="R223" s="270" t="s">
        <v>866</v>
      </c>
    </row>
    <row r="224" spans="1:18" s="269" customFormat="1" ht="90" hidden="1" customHeight="1">
      <c r="A224" s="265">
        <v>28</v>
      </c>
      <c r="B224" s="285" t="s">
        <v>168</v>
      </c>
      <c r="C224" s="278" t="s">
        <v>879</v>
      </c>
      <c r="D224" s="270" t="s">
        <v>871</v>
      </c>
      <c r="E224" s="270"/>
      <c r="F224" s="270" t="s">
        <v>34</v>
      </c>
      <c r="G224" s="271">
        <v>65470.720000000001</v>
      </c>
      <c r="H224" s="271"/>
      <c r="I224" s="270" t="s">
        <v>556</v>
      </c>
      <c r="J224" s="270"/>
      <c r="K224" s="285"/>
      <c r="L224" s="285"/>
      <c r="M224" s="270" t="s">
        <v>366</v>
      </c>
      <c r="N224" s="285"/>
      <c r="O224" s="271">
        <v>65470.720000000001</v>
      </c>
      <c r="P224" s="271"/>
      <c r="Q224" s="271"/>
      <c r="R224" s="270" t="s">
        <v>866</v>
      </c>
    </row>
    <row r="225" spans="1:18" s="269" customFormat="1" ht="90" hidden="1" customHeight="1">
      <c r="A225" s="265">
        <v>29</v>
      </c>
      <c r="B225" s="285" t="s">
        <v>168</v>
      </c>
      <c r="C225" s="278" t="s">
        <v>879</v>
      </c>
      <c r="D225" s="270" t="s">
        <v>871</v>
      </c>
      <c r="E225" s="270"/>
      <c r="F225" s="270" t="s">
        <v>35</v>
      </c>
      <c r="G225" s="271">
        <v>180771.99</v>
      </c>
      <c r="H225" s="271"/>
      <c r="I225" s="270" t="s">
        <v>556</v>
      </c>
      <c r="J225" s="270"/>
      <c r="K225" s="285"/>
      <c r="L225" s="285"/>
      <c r="M225" s="270" t="s">
        <v>366</v>
      </c>
      <c r="N225" s="285"/>
      <c r="O225" s="271">
        <v>180771.99</v>
      </c>
      <c r="P225" s="271"/>
      <c r="Q225" s="271"/>
      <c r="R225" s="270" t="s">
        <v>866</v>
      </c>
    </row>
    <row r="226" spans="1:18" s="269" customFormat="1" ht="105" hidden="1" customHeight="1">
      <c r="A226" s="265">
        <v>30</v>
      </c>
      <c r="B226" s="285" t="s">
        <v>168</v>
      </c>
      <c r="C226" s="278" t="s">
        <v>879</v>
      </c>
      <c r="D226" s="270" t="s">
        <v>871</v>
      </c>
      <c r="E226" s="270" t="s">
        <v>880</v>
      </c>
      <c r="F226" s="270" t="s">
        <v>36</v>
      </c>
      <c r="G226" s="271">
        <v>195717.59</v>
      </c>
      <c r="H226" s="271"/>
      <c r="I226" s="270" t="s">
        <v>881</v>
      </c>
      <c r="J226" s="270" t="s">
        <v>556</v>
      </c>
      <c r="K226" s="285"/>
      <c r="L226" s="285"/>
      <c r="M226" s="270" t="s">
        <v>366</v>
      </c>
      <c r="N226" s="285"/>
      <c r="O226" s="271">
        <v>195717.59</v>
      </c>
      <c r="P226" s="271"/>
      <c r="Q226" s="271"/>
      <c r="R226" s="285" t="s">
        <v>882</v>
      </c>
    </row>
    <row r="227" spans="1:18" s="361" customFormat="1" ht="180" hidden="1" customHeight="1">
      <c r="A227" s="379">
        <v>31</v>
      </c>
      <c r="B227" s="373" t="s">
        <v>168</v>
      </c>
      <c r="C227" s="363" t="s">
        <v>879</v>
      </c>
      <c r="D227" s="363" t="s">
        <v>883</v>
      </c>
      <c r="E227" s="357"/>
      <c r="F227" s="357" t="s">
        <v>37</v>
      </c>
      <c r="G227" s="359"/>
      <c r="H227" s="359">
        <v>2749975.79</v>
      </c>
      <c r="I227" s="357" t="s">
        <v>884</v>
      </c>
      <c r="J227" s="357" t="s">
        <v>556</v>
      </c>
      <c r="K227" s="373"/>
      <c r="L227" s="373"/>
      <c r="M227" s="357" t="s">
        <v>483</v>
      </c>
      <c r="N227" s="373"/>
      <c r="O227" s="359"/>
      <c r="P227" s="359"/>
      <c r="Q227" s="359"/>
      <c r="R227" s="373" t="s">
        <v>885</v>
      </c>
    </row>
    <row r="228" spans="1:18" s="361" customFormat="1" ht="180" hidden="1" customHeight="1">
      <c r="A228" s="379">
        <v>32</v>
      </c>
      <c r="B228" s="373" t="s">
        <v>168</v>
      </c>
      <c r="C228" s="363" t="s">
        <v>879</v>
      </c>
      <c r="D228" s="357" t="s">
        <v>886</v>
      </c>
      <c r="E228" s="357"/>
      <c r="F228" s="357" t="s">
        <v>38</v>
      </c>
      <c r="G228" s="359"/>
      <c r="H228" s="359">
        <v>2100000</v>
      </c>
      <c r="I228" s="357" t="s">
        <v>887</v>
      </c>
      <c r="J228" s="357" t="s">
        <v>888</v>
      </c>
      <c r="K228" s="357" t="s">
        <v>556</v>
      </c>
      <c r="L228" s="373"/>
      <c r="M228" s="357" t="s">
        <v>483</v>
      </c>
      <c r="N228" s="373"/>
      <c r="O228" s="359"/>
      <c r="P228" s="359"/>
      <c r="Q228" s="359"/>
      <c r="R228" s="373" t="s">
        <v>885</v>
      </c>
    </row>
    <row r="229" spans="1:18" s="361" customFormat="1" ht="180" hidden="1" customHeight="1">
      <c r="A229" s="379">
        <v>33</v>
      </c>
      <c r="B229" s="373" t="s">
        <v>168</v>
      </c>
      <c r="C229" s="357" t="s">
        <v>480</v>
      </c>
      <c r="D229" s="357" t="s">
        <v>889</v>
      </c>
      <c r="E229" s="357"/>
      <c r="F229" s="357" t="s">
        <v>39</v>
      </c>
      <c r="G229" s="359"/>
      <c r="H229" s="359">
        <v>891989.23</v>
      </c>
      <c r="I229" s="357" t="s">
        <v>890</v>
      </c>
      <c r="J229" s="357" t="s">
        <v>556</v>
      </c>
      <c r="K229" s="357"/>
      <c r="L229" s="373"/>
      <c r="M229" s="357" t="s">
        <v>483</v>
      </c>
      <c r="N229" s="373"/>
      <c r="O229" s="359"/>
      <c r="P229" s="359"/>
      <c r="Q229" s="359"/>
      <c r="R229" s="373" t="s">
        <v>885</v>
      </c>
    </row>
    <row r="230" spans="1:18" s="361" customFormat="1" ht="180" hidden="1" customHeight="1">
      <c r="A230" s="379">
        <v>34</v>
      </c>
      <c r="B230" s="373" t="s">
        <v>168</v>
      </c>
      <c r="C230" s="357" t="s">
        <v>480</v>
      </c>
      <c r="D230" s="357" t="s">
        <v>891</v>
      </c>
      <c r="E230" s="357"/>
      <c r="F230" s="357" t="s">
        <v>40</v>
      </c>
      <c r="G230" s="359">
        <v>395831</v>
      </c>
      <c r="H230" s="359"/>
      <c r="I230" s="357" t="s">
        <v>892</v>
      </c>
      <c r="J230" s="357" t="s">
        <v>556</v>
      </c>
      <c r="K230" s="357"/>
      <c r="L230" s="373"/>
      <c r="M230" s="357" t="s">
        <v>483</v>
      </c>
      <c r="N230" s="373"/>
      <c r="O230" s="359"/>
      <c r="P230" s="359"/>
      <c r="Q230" s="359"/>
      <c r="R230" s="373" t="s">
        <v>885</v>
      </c>
    </row>
    <row r="231" spans="1:18" s="361" customFormat="1" ht="180" hidden="1" customHeight="1">
      <c r="A231" s="379">
        <v>35</v>
      </c>
      <c r="B231" s="373" t="s">
        <v>168</v>
      </c>
      <c r="C231" s="357" t="s">
        <v>615</v>
      </c>
      <c r="D231" s="357" t="s">
        <v>871</v>
      </c>
      <c r="E231" s="357" t="s">
        <v>872</v>
      </c>
      <c r="F231" s="357" t="s">
        <v>41</v>
      </c>
      <c r="G231" s="359">
        <v>2975566.91</v>
      </c>
      <c r="H231" s="359"/>
      <c r="I231" s="357" t="s">
        <v>893</v>
      </c>
      <c r="J231" s="357" t="s">
        <v>894</v>
      </c>
      <c r="K231" s="357" t="s">
        <v>895</v>
      </c>
      <c r="L231" s="373"/>
      <c r="M231" s="357" t="s">
        <v>483</v>
      </c>
      <c r="N231" s="373"/>
      <c r="O231" s="359"/>
      <c r="P231" s="359"/>
      <c r="Q231" s="359"/>
      <c r="R231" s="373" t="s">
        <v>885</v>
      </c>
    </row>
    <row r="232" spans="1:18" s="269" customFormat="1" ht="90" hidden="1" customHeight="1">
      <c r="A232" s="265">
        <v>36</v>
      </c>
      <c r="B232" s="285" t="s">
        <v>168</v>
      </c>
      <c r="C232" s="278" t="s">
        <v>879</v>
      </c>
      <c r="D232" s="270" t="s">
        <v>871</v>
      </c>
      <c r="E232" s="270" t="s">
        <v>873</v>
      </c>
      <c r="F232" s="270" t="s">
        <v>42</v>
      </c>
      <c r="G232" s="271">
        <v>128802.1</v>
      </c>
      <c r="H232" s="271"/>
      <c r="I232" s="270" t="s">
        <v>556</v>
      </c>
      <c r="J232" s="270"/>
      <c r="K232" s="285"/>
      <c r="L232" s="285"/>
      <c r="M232" s="270" t="s">
        <v>366</v>
      </c>
      <c r="N232" s="285"/>
      <c r="O232" s="271">
        <v>128802.1</v>
      </c>
      <c r="P232" s="271"/>
      <c r="Q232" s="271"/>
      <c r="R232" s="270" t="s">
        <v>866</v>
      </c>
    </row>
    <row r="233" spans="1:18" s="269" customFormat="1" ht="75" hidden="1" customHeight="1">
      <c r="A233" s="265">
        <v>37</v>
      </c>
      <c r="B233" s="285" t="s">
        <v>168</v>
      </c>
      <c r="C233" s="270" t="s">
        <v>480</v>
      </c>
      <c r="D233" s="270" t="s">
        <v>871</v>
      </c>
      <c r="E233" s="270" t="s">
        <v>896</v>
      </c>
      <c r="F233" s="270" t="s">
        <v>43</v>
      </c>
      <c r="G233" s="271"/>
      <c r="H233" s="271"/>
      <c r="I233" s="270" t="s">
        <v>556</v>
      </c>
      <c r="J233" s="270"/>
      <c r="K233" s="285"/>
      <c r="L233" s="285"/>
      <c r="M233" s="270" t="s">
        <v>366</v>
      </c>
      <c r="N233" s="285"/>
      <c r="O233" s="271"/>
      <c r="P233" s="271"/>
      <c r="Q233" s="271"/>
      <c r="R233" s="285" t="s">
        <v>897</v>
      </c>
    </row>
    <row r="234" spans="1:18" s="269" customFormat="1" ht="90" hidden="1" customHeight="1">
      <c r="A234" s="265">
        <v>38</v>
      </c>
      <c r="B234" s="285" t="s">
        <v>168</v>
      </c>
      <c r="C234" s="270" t="s">
        <v>480</v>
      </c>
      <c r="D234" s="270" t="s">
        <v>871</v>
      </c>
      <c r="E234" s="270"/>
      <c r="F234" s="270" t="s">
        <v>43</v>
      </c>
      <c r="G234" s="271">
        <v>54236.05</v>
      </c>
      <c r="H234" s="271"/>
      <c r="I234" s="270" t="s">
        <v>556</v>
      </c>
      <c r="J234" s="270"/>
      <c r="K234" s="285"/>
      <c r="L234" s="285"/>
      <c r="M234" s="270" t="s">
        <v>366</v>
      </c>
      <c r="N234" s="285"/>
      <c r="O234" s="271">
        <v>54236.05</v>
      </c>
      <c r="P234" s="271"/>
      <c r="Q234" s="271"/>
      <c r="R234" s="270" t="s">
        <v>866</v>
      </c>
    </row>
    <row r="235" spans="1:18" s="269" customFormat="1" ht="90" hidden="1" customHeight="1">
      <c r="A235" s="265">
        <v>39</v>
      </c>
      <c r="B235" s="285" t="s">
        <v>168</v>
      </c>
      <c r="C235" s="270" t="s">
        <v>480</v>
      </c>
      <c r="D235" s="270" t="s">
        <v>871</v>
      </c>
      <c r="E235" s="270"/>
      <c r="F235" s="270" t="s">
        <v>44</v>
      </c>
      <c r="G235" s="271">
        <v>98699.1</v>
      </c>
      <c r="H235" s="271"/>
      <c r="I235" s="270" t="s">
        <v>556</v>
      </c>
      <c r="J235" s="270"/>
      <c r="K235" s="285"/>
      <c r="L235" s="285"/>
      <c r="M235" s="270" t="s">
        <v>366</v>
      </c>
      <c r="N235" s="285"/>
      <c r="O235" s="271">
        <v>98699.1</v>
      </c>
      <c r="P235" s="271"/>
      <c r="Q235" s="271"/>
      <c r="R235" s="270" t="s">
        <v>866</v>
      </c>
    </row>
    <row r="236" spans="1:18" s="269" customFormat="1" ht="90" hidden="1" customHeight="1">
      <c r="A236" s="265">
        <v>40</v>
      </c>
      <c r="B236" s="285" t="s">
        <v>168</v>
      </c>
      <c r="C236" s="270" t="s">
        <v>480</v>
      </c>
      <c r="D236" s="270" t="s">
        <v>871</v>
      </c>
      <c r="E236" s="270"/>
      <c r="F236" s="270" t="s">
        <v>45</v>
      </c>
      <c r="G236" s="271">
        <v>4790.63</v>
      </c>
      <c r="H236" s="271"/>
      <c r="I236" s="270" t="s">
        <v>556</v>
      </c>
      <c r="J236" s="270"/>
      <c r="K236" s="285"/>
      <c r="L236" s="285"/>
      <c r="M236" s="270" t="s">
        <v>366</v>
      </c>
      <c r="N236" s="285"/>
      <c r="O236" s="271">
        <v>4790.63</v>
      </c>
      <c r="P236" s="271"/>
      <c r="Q236" s="271"/>
      <c r="R236" s="270" t="s">
        <v>866</v>
      </c>
    </row>
    <row r="237" spans="1:18" s="269" customFormat="1" ht="90" hidden="1" customHeight="1">
      <c r="A237" s="265">
        <v>41</v>
      </c>
      <c r="B237" s="285" t="s">
        <v>168</v>
      </c>
      <c r="C237" s="270" t="s">
        <v>480</v>
      </c>
      <c r="D237" s="270" t="s">
        <v>871</v>
      </c>
      <c r="E237" s="270"/>
      <c r="F237" s="270" t="s">
        <v>46</v>
      </c>
      <c r="G237" s="271">
        <v>10203.69</v>
      </c>
      <c r="H237" s="271"/>
      <c r="I237" s="270" t="s">
        <v>556</v>
      </c>
      <c r="J237" s="270"/>
      <c r="K237" s="285"/>
      <c r="L237" s="285"/>
      <c r="M237" s="270" t="s">
        <v>366</v>
      </c>
      <c r="N237" s="285"/>
      <c r="O237" s="271">
        <v>10203.69</v>
      </c>
      <c r="P237" s="271"/>
      <c r="Q237" s="271"/>
      <c r="R237" s="270" t="s">
        <v>866</v>
      </c>
    </row>
    <row r="238" spans="1:18" s="269" customFormat="1" ht="90" hidden="1" customHeight="1">
      <c r="A238" s="265">
        <v>42</v>
      </c>
      <c r="B238" s="285" t="s">
        <v>168</v>
      </c>
      <c r="C238" s="270" t="s">
        <v>480</v>
      </c>
      <c r="D238" s="270" t="s">
        <v>871</v>
      </c>
      <c r="E238" s="270"/>
      <c r="F238" s="270" t="s">
        <v>47</v>
      </c>
      <c r="G238" s="271">
        <v>3704.33</v>
      </c>
      <c r="H238" s="271"/>
      <c r="I238" s="270" t="s">
        <v>556</v>
      </c>
      <c r="J238" s="270"/>
      <c r="K238" s="285"/>
      <c r="L238" s="285"/>
      <c r="M238" s="270" t="s">
        <v>366</v>
      </c>
      <c r="N238" s="285"/>
      <c r="O238" s="271">
        <v>3704.33</v>
      </c>
      <c r="P238" s="271"/>
      <c r="Q238" s="271"/>
      <c r="R238" s="270" t="s">
        <v>866</v>
      </c>
    </row>
    <row r="239" spans="1:18" s="269" customFormat="1" ht="90" hidden="1" customHeight="1">
      <c r="A239" s="265">
        <v>43</v>
      </c>
      <c r="B239" s="285" t="s">
        <v>168</v>
      </c>
      <c r="C239" s="270" t="s">
        <v>480</v>
      </c>
      <c r="D239" s="270" t="s">
        <v>871</v>
      </c>
      <c r="E239" s="270" t="s">
        <v>873</v>
      </c>
      <c r="F239" s="270" t="s">
        <v>48</v>
      </c>
      <c r="G239" s="271">
        <v>12683.82</v>
      </c>
      <c r="H239" s="271"/>
      <c r="I239" s="270" t="s">
        <v>556</v>
      </c>
      <c r="J239" s="270"/>
      <c r="K239" s="285"/>
      <c r="L239" s="285"/>
      <c r="M239" s="270" t="s">
        <v>366</v>
      </c>
      <c r="N239" s="285"/>
      <c r="O239" s="271">
        <v>12683.82</v>
      </c>
      <c r="P239" s="271"/>
      <c r="Q239" s="271"/>
      <c r="R239" s="270" t="s">
        <v>866</v>
      </c>
    </row>
    <row r="240" spans="1:18" s="269" customFormat="1" ht="90" hidden="1" customHeight="1">
      <c r="A240" s="265">
        <v>44</v>
      </c>
      <c r="B240" s="285" t="s">
        <v>168</v>
      </c>
      <c r="C240" s="270" t="s">
        <v>480</v>
      </c>
      <c r="D240" s="270" t="s">
        <v>871</v>
      </c>
      <c r="E240" s="270"/>
      <c r="F240" s="270" t="s">
        <v>49</v>
      </c>
      <c r="G240" s="271">
        <v>18824.02</v>
      </c>
      <c r="H240" s="271"/>
      <c r="I240" s="270" t="s">
        <v>556</v>
      </c>
      <c r="J240" s="270"/>
      <c r="K240" s="285"/>
      <c r="L240" s="285"/>
      <c r="M240" s="270" t="s">
        <v>366</v>
      </c>
      <c r="N240" s="285"/>
      <c r="O240" s="271">
        <v>18824.02</v>
      </c>
      <c r="P240" s="271"/>
      <c r="Q240" s="271"/>
      <c r="R240" s="270" t="s">
        <v>866</v>
      </c>
    </row>
    <row r="241" spans="1:18" s="269" customFormat="1" ht="90" hidden="1" customHeight="1">
      <c r="A241" s="265">
        <v>45</v>
      </c>
      <c r="B241" s="285" t="s">
        <v>168</v>
      </c>
      <c r="C241" s="270" t="s">
        <v>480</v>
      </c>
      <c r="D241" s="270" t="s">
        <v>871</v>
      </c>
      <c r="E241" s="270"/>
      <c r="F241" s="270" t="s">
        <v>50</v>
      </c>
      <c r="G241" s="271">
        <v>47668.11</v>
      </c>
      <c r="H241" s="271"/>
      <c r="I241" s="270" t="s">
        <v>556</v>
      </c>
      <c r="J241" s="270"/>
      <c r="K241" s="285"/>
      <c r="L241" s="285"/>
      <c r="M241" s="270" t="s">
        <v>366</v>
      </c>
      <c r="N241" s="285"/>
      <c r="O241" s="271">
        <v>47668.11</v>
      </c>
      <c r="P241" s="271"/>
      <c r="Q241" s="271"/>
      <c r="R241" s="270" t="s">
        <v>866</v>
      </c>
    </row>
    <row r="242" spans="1:18" s="269" customFormat="1" ht="90" hidden="1" customHeight="1">
      <c r="A242" s="265">
        <v>46</v>
      </c>
      <c r="B242" s="285" t="s">
        <v>168</v>
      </c>
      <c r="C242" s="270" t="s">
        <v>480</v>
      </c>
      <c r="D242" s="270" t="s">
        <v>871</v>
      </c>
      <c r="E242" s="270"/>
      <c r="F242" s="270" t="s">
        <v>51</v>
      </c>
      <c r="G242" s="271">
        <v>1053.1099999999999</v>
      </c>
      <c r="H242" s="271"/>
      <c r="I242" s="270" t="s">
        <v>556</v>
      </c>
      <c r="J242" s="270"/>
      <c r="K242" s="285"/>
      <c r="L242" s="285"/>
      <c r="M242" s="270" t="s">
        <v>366</v>
      </c>
      <c r="N242" s="285"/>
      <c r="O242" s="271">
        <v>1053.1099999999999</v>
      </c>
      <c r="P242" s="271"/>
      <c r="Q242" s="271"/>
      <c r="R242" s="270" t="s">
        <v>866</v>
      </c>
    </row>
    <row r="243" spans="1:18" s="269" customFormat="1" ht="90" hidden="1" customHeight="1">
      <c r="A243" s="265">
        <v>47</v>
      </c>
      <c r="B243" s="285" t="s">
        <v>168</v>
      </c>
      <c r="C243" s="270" t="s">
        <v>480</v>
      </c>
      <c r="D243" s="270" t="s">
        <v>871</v>
      </c>
      <c r="E243" s="270" t="s">
        <v>873</v>
      </c>
      <c r="F243" s="270" t="s">
        <v>52</v>
      </c>
      <c r="G243" s="271">
        <v>224737.75</v>
      </c>
      <c r="H243" s="271"/>
      <c r="I243" s="270" t="s">
        <v>556</v>
      </c>
      <c r="J243" s="270"/>
      <c r="K243" s="285"/>
      <c r="L243" s="285"/>
      <c r="M243" s="270" t="s">
        <v>366</v>
      </c>
      <c r="N243" s="285"/>
      <c r="O243" s="271">
        <v>224737.75</v>
      </c>
      <c r="P243" s="271"/>
      <c r="Q243" s="271"/>
      <c r="R243" s="270" t="s">
        <v>866</v>
      </c>
    </row>
    <row r="244" spans="1:18" s="269" customFormat="1" ht="90" hidden="1" customHeight="1">
      <c r="A244" s="265">
        <v>48</v>
      </c>
      <c r="B244" s="285" t="s">
        <v>168</v>
      </c>
      <c r="C244" s="270" t="s">
        <v>480</v>
      </c>
      <c r="D244" s="270" t="s">
        <v>871</v>
      </c>
      <c r="E244" s="270" t="s">
        <v>873</v>
      </c>
      <c r="F244" s="270" t="s">
        <v>53</v>
      </c>
      <c r="G244" s="271">
        <v>30939.25</v>
      </c>
      <c r="H244" s="271"/>
      <c r="I244" s="270" t="s">
        <v>556</v>
      </c>
      <c r="J244" s="270"/>
      <c r="K244" s="285"/>
      <c r="L244" s="285"/>
      <c r="M244" s="270" t="s">
        <v>366</v>
      </c>
      <c r="N244" s="285"/>
      <c r="O244" s="271">
        <v>30939.25</v>
      </c>
      <c r="P244" s="271"/>
      <c r="Q244" s="271"/>
      <c r="R244" s="270" t="s">
        <v>866</v>
      </c>
    </row>
    <row r="245" spans="1:18" s="361" customFormat="1" ht="180" hidden="1" customHeight="1">
      <c r="A245" s="379">
        <v>49</v>
      </c>
      <c r="B245" s="373" t="s">
        <v>168</v>
      </c>
      <c r="C245" s="363" t="s">
        <v>879</v>
      </c>
      <c r="D245" s="357" t="s">
        <v>898</v>
      </c>
      <c r="E245" s="357"/>
      <c r="F245" s="357" t="s">
        <v>54</v>
      </c>
      <c r="G245" s="359">
        <v>3163383.92</v>
      </c>
      <c r="H245" s="359"/>
      <c r="I245" s="357" t="s">
        <v>899</v>
      </c>
      <c r="J245" s="357" t="s">
        <v>900</v>
      </c>
      <c r="K245" s="373"/>
      <c r="L245" s="373"/>
      <c r="M245" s="357" t="s">
        <v>483</v>
      </c>
      <c r="N245" s="373"/>
      <c r="O245" s="359"/>
      <c r="P245" s="359"/>
      <c r="Q245" s="359"/>
      <c r="R245" s="373" t="s">
        <v>885</v>
      </c>
    </row>
    <row r="246" spans="1:18" s="269" customFormat="1" ht="90" hidden="1" customHeight="1">
      <c r="A246" s="265">
        <v>50</v>
      </c>
      <c r="B246" s="285" t="s">
        <v>168</v>
      </c>
      <c r="C246" s="278" t="s">
        <v>879</v>
      </c>
      <c r="D246" s="270" t="s">
        <v>871</v>
      </c>
      <c r="E246" s="270" t="s">
        <v>901</v>
      </c>
      <c r="F246" s="270" t="s">
        <v>55</v>
      </c>
      <c r="G246" s="271">
        <v>2587230.75</v>
      </c>
      <c r="H246" s="271"/>
      <c r="I246" s="270" t="s">
        <v>902</v>
      </c>
      <c r="J246" s="270"/>
      <c r="K246" s="285"/>
      <c r="L246" s="285"/>
      <c r="M246" s="270" t="s">
        <v>366</v>
      </c>
      <c r="N246" s="285"/>
      <c r="O246" s="271">
        <v>2587230.75</v>
      </c>
      <c r="P246" s="271"/>
      <c r="Q246" s="271"/>
      <c r="R246" s="270" t="s">
        <v>866</v>
      </c>
    </row>
    <row r="247" spans="1:18" s="269" customFormat="1" ht="90" hidden="1" customHeight="1">
      <c r="A247" s="265">
        <v>51</v>
      </c>
      <c r="B247" s="285" t="s">
        <v>168</v>
      </c>
      <c r="C247" s="278" t="s">
        <v>879</v>
      </c>
      <c r="D247" s="270" t="s">
        <v>871</v>
      </c>
      <c r="E247" s="270" t="s">
        <v>901</v>
      </c>
      <c r="F247" s="270" t="s">
        <v>56</v>
      </c>
      <c r="G247" s="271">
        <v>34769.870000000003</v>
      </c>
      <c r="H247" s="271"/>
      <c r="I247" s="270" t="s">
        <v>556</v>
      </c>
      <c r="J247" s="270"/>
      <c r="K247" s="285"/>
      <c r="L247" s="285"/>
      <c r="M247" s="270" t="s">
        <v>366</v>
      </c>
      <c r="N247" s="285"/>
      <c r="O247" s="271">
        <v>34769.870000000003</v>
      </c>
      <c r="P247" s="271"/>
      <c r="Q247" s="271"/>
      <c r="R247" s="270" t="s">
        <v>866</v>
      </c>
    </row>
    <row r="248" spans="1:18" s="269" customFormat="1" ht="90" hidden="1" customHeight="1">
      <c r="A248" s="265">
        <v>52</v>
      </c>
      <c r="B248" s="285" t="s">
        <v>168</v>
      </c>
      <c r="C248" s="270" t="s">
        <v>480</v>
      </c>
      <c r="D248" s="270" t="s">
        <v>871</v>
      </c>
      <c r="E248" s="270" t="s">
        <v>873</v>
      </c>
      <c r="F248" s="270" t="s">
        <v>57</v>
      </c>
      <c r="G248" s="271">
        <v>165136.04</v>
      </c>
      <c r="H248" s="271"/>
      <c r="I248" s="270" t="s">
        <v>556</v>
      </c>
      <c r="J248" s="270"/>
      <c r="K248" s="285"/>
      <c r="L248" s="285"/>
      <c r="M248" s="270" t="s">
        <v>366</v>
      </c>
      <c r="N248" s="285"/>
      <c r="O248" s="271">
        <v>165136.04</v>
      </c>
      <c r="P248" s="271"/>
      <c r="Q248" s="271"/>
      <c r="R248" s="270" t="s">
        <v>866</v>
      </c>
    </row>
    <row r="249" spans="1:18" s="269" customFormat="1" ht="90" hidden="1" customHeight="1">
      <c r="A249" s="265">
        <v>53</v>
      </c>
      <c r="B249" s="285" t="s">
        <v>168</v>
      </c>
      <c r="C249" s="270" t="s">
        <v>480</v>
      </c>
      <c r="D249" s="270" t="s">
        <v>871</v>
      </c>
      <c r="E249" s="270" t="s">
        <v>873</v>
      </c>
      <c r="F249" s="270" t="s">
        <v>58</v>
      </c>
      <c r="G249" s="271">
        <v>120774.05</v>
      </c>
      <c r="H249" s="271"/>
      <c r="I249" s="270" t="s">
        <v>556</v>
      </c>
      <c r="J249" s="270"/>
      <c r="K249" s="285"/>
      <c r="L249" s="285"/>
      <c r="M249" s="270" t="s">
        <v>366</v>
      </c>
      <c r="N249" s="285"/>
      <c r="O249" s="271">
        <v>120774.05</v>
      </c>
      <c r="P249" s="271"/>
      <c r="Q249" s="271"/>
      <c r="R249" s="270" t="s">
        <v>866</v>
      </c>
    </row>
    <row r="250" spans="1:18" s="269" customFormat="1" ht="90" hidden="1" customHeight="1">
      <c r="A250" s="265">
        <v>54</v>
      </c>
      <c r="B250" s="285" t="s">
        <v>168</v>
      </c>
      <c r="C250" s="270" t="s">
        <v>480</v>
      </c>
      <c r="D250" s="270" t="s">
        <v>871</v>
      </c>
      <c r="E250" s="270" t="s">
        <v>873</v>
      </c>
      <c r="F250" s="270" t="s">
        <v>59</v>
      </c>
      <c r="G250" s="271">
        <v>161772.85999999999</v>
      </c>
      <c r="H250" s="271"/>
      <c r="I250" s="270" t="s">
        <v>556</v>
      </c>
      <c r="J250" s="270"/>
      <c r="K250" s="285"/>
      <c r="L250" s="285"/>
      <c r="M250" s="270" t="s">
        <v>366</v>
      </c>
      <c r="N250" s="285"/>
      <c r="O250" s="271">
        <v>161772.85999999999</v>
      </c>
      <c r="P250" s="271"/>
      <c r="Q250" s="271"/>
      <c r="R250" s="270" t="s">
        <v>866</v>
      </c>
    </row>
    <row r="251" spans="1:18" s="269" customFormat="1" ht="90" hidden="1" customHeight="1">
      <c r="A251" s="265">
        <v>55</v>
      </c>
      <c r="B251" s="285" t="s">
        <v>168</v>
      </c>
      <c r="C251" s="270" t="s">
        <v>480</v>
      </c>
      <c r="D251" s="270" t="s">
        <v>871</v>
      </c>
      <c r="E251" s="270" t="s">
        <v>873</v>
      </c>
      <c r="F251" s="270" t="s">
        <v>60</v>
      </c>
      <c r="G251" s="271">
        <v>331935.46000000002</v>
      </c>
      <c r="H251" s="271"/>
      <c r="I251" s="270" t="s">
        <v>556</v>
      </c>
      <c r="J251" s="270"/>
      <c r="K251" s="285"/>
      <c r="L251" s="285"/>
      <c r="M251" s="270" t="s">
        <v>366</v>
      </c>
      <c r="N251" s="285"/>
      <c r="O251" s="271">
        <v>331935.46000000002</v>
      </c>
      <c r="P251" s="271"/>
      <c r="Q251" s="271"/>
      <c r="R251" s="270" t="s">
        <v>866</v>
      </c>
    </row>
    <row r="252" spans="1:18" s="269" customFormat="1" ht="90" hidden="1" customHeight="1">
      <c r="A252" s="265">
        <v>56</v>
      </c>
      <c r="B252" s="285" t="s">
        <v>168</v>
      </c>
      <c r="C252" s="270" t="s">
        <v>480</v>
      </c>
      <c r="D252" s="270" t="s">
        <v>871</v>
      </c>
      <c r="E252" s="270" t="s">
        <v>873</v>
      </c>
      <c r="F252" s="270" t="s">
        <v>61</v>
      </c>
      <c r="G252" s="271">
        <v>49649.48</v>
      </c>
      <c r="H252" s="271"/>
      <c r="I252" s="270" t="s">
        <v>556</v>
      </c>
      <c r="J252" s="270"/>
      <c r="K252" s="285"/>
      <c r="L252" s="285"/>
      <c r="M252" s="270" t="s">
        <v>366</v>
      </c>
      <c r="N252" s="285"/>
      <c r="O252" s="271">
        <v>49649.48</v>
      </c>
      <c r="P252" s="271"/>
      <c r="Q252" s="271"/>
      <c r="R252" s="270" t="s">
        <v>866</v>
      </c>
    </row>
    <row r="253" spans="1:18" s="361" customFormat="1" ht="180" hidden="1" customHeight="1">
      <c r="A253" s="379">
        <v>57</v>
      </c>
      <c r="B253" s="373" t="s">
        <v>168</v>
      </c>
      <c r="C253" s="357" t="s">
        <v>480</v>
      </c>
      <c r="D253" s="357" t="s">
        <v>903</v>
      </c>
      <c r="E253" s="357"/>
      <c r="F253" s="357" t="s">
        <v>62</v>
      </c>
      <c r="G253" s="359">
        <v>3766249.66</v>
      </c>
      <c r="H253" s="359"/>
      <c r="I253" s="357" t="s">
        <v>556</v>
      </c>
      <c r="J253" s="357"/>
      <c r="K253" s="373"/>
      <c r="L253" s="373"/>
      <c r="M253" s="357" t="s">
        <v>483</v>
      </c>
      <c r="N253" s="373"/>
      <c r="O253" s="359"/>
      <c r="P253" s="359"/>
      <c r="Q253" s="359"/>
      <c r="R253" s="373" t="s">
        <v>885</v>
      </c>
    </row>
    <row r="254" spans="1:18" s="361" customFormat="1" ht="180" hidden="1" customHeight="1">
      <c r="A254" s="379">
        <v>58</v>
      </c>
      <c r="B254" s="373" t="s">
        <v>168</v>
      </c>
      <c r="C254" s="357" t="s">
        <v>480</v>
      </c>
      <c r="D254" s="357" t="s">
        <v>883</v>
      </c>
      <c r="E254" s="357"/>
      <c r="F254" s="357" t="s">
        <v>63</v>
      </c>
      <c r="G254" s="359">
        <v>268807.21000000002</v>
      </c>
      <c r="H254" s="359">
        <v>7085.24</v>
      </c>
      <c r="I254" s="357" t="s">
        <v>904</v>
      </c>
      <c r="J254" s="357"/>
      <c r="K254" s="373"/>
      <c r="L254" s="373"/>
      <c r="M254" s="357" t="s">
        <v>483</v>
      </c>
      <c r="N254" s="373"/>
      <c r="O254" s="359"/>
      <c r="P254" s="359"/>
      <c r="Q254" s="359"/>
      <c r="R254" s="373" t="s">
        <v>885</v>
      </c>
    </row>
    <row r="255" spans="1:18" s="361" customFormat="1" ht="180" hidden="1" customHeight="1">
      <c r="A255" s="379">
        <v>59</v>
      </c>
      <c r="B255" s="373" t="s">
        <v>168</v>
      </c>
      <c r="C255" s="357" t="s">
        <v>480</v>
      </c>
      <c r="D255" s="357" t="s">
        <v>883</v>
      </c>
      <c r="E255" s="357"/>
      <c r="F255" s="357" t="s">
        <v>64</v>
      </c>
      <c r="G255" s="359">
        <v>16356770.539999999</v>
      </c>
      <c r="H255" s="359">
        <v>228654.02</v>
      </c>
      <c r="I255" s="357" t="s">
        <v>556</v>
      </c>
      <c r="J255" s="357"/>
      <c r="K255" s="373"/>
      <c r="L255" s="373"/>
      <c r="M255" s="357" t="s">
        <v>483</v>
      </c>
      <c r="N255" s="373"/>
      <c r="O255" s="359"/>
      <c r="P255" s="359"/>
      <c r="Q255" s="359"/>
      <c r="R255" s="373" t="s">
        <v>885</v>
      </c>
    </row>
    <row r="256" spans="1:18" s="361" customFormat="1" ht="180" hidden="1" customHeight="1">
      <c r="A256" s="379">
        <v>60</v>
      </c>
      <c r="B256" s="373" t="s">
        <v>168</v>
      </c>
      <c r="C256" s="357" t="s">
        <v>480</v>
      </c>
      <c r="D256" s="357" t="s">
        <v>889</v>
      </c>
      <c r="E256" s="357"/>
      <c r="F256" s="357" t="s">
        <v>65</v>
      </c>
      <c r="G256" s="359"/>
      <c r="H256" s="359">
        <v>719558.81</v>
      </c>
      <c r="I256" s="357" t="s">
        <v>556</v>
      </c>
      <c r="J256" s="357"/>
      <c r="K256" s="373"/>
      <c r="L256" s="373"/>
      <c r="M256" s="357" t="s">
        <v>483</v>
      </c>
      <c r="N256" s="373"/>
      <c r="O256" s="359"/>
      <c r="P256" s="359"/>
      <c r="Q256" s="359"/>
      <c r="R256" s="373" t="s">
        <v>885</v>
      </c>
    </row>
    <row r="257" spans="1:18" s="269" customFormat="1" ht="90" hidden="1" customHeight="1">
      <c r="A257" s="265">
        <v>61</v>
      </c>
      <c r="B257" s="285" t="s">
        <v>168</v>
      </c>
      <c r="C257" s="270" t="s">
        <v>480</v>
      </c>
      <c r="D257" s="270" t="s">
        <v>871</v>
      </c>
      <c r="E257" s="270" t="s">
        <v>873</v>
      </c>
      <c r="F257" s="270" t="s">
        <v>66</v>
      </c>
      <c r="G257" s="271">
        <v>616478.81999999995</v>
      </c>
      <c r="H257" s="271"/>
      <c r="I257" s="270" t="s">
        <v>556</v>
      </c>
      <c r="J257" s="270"/>
      <c r="K257" s="285"/>
      <c r="L257" s="285"/>
      <c r="M257" s="270" t="s">
        <v>366</v>
      </c>
      <c r="N257" s="285"/>
      <c r="O257" s="271">
        <v>616478.81999999995</v>
      </c>
      <c r="P257" s="271"/>
      <c r="Q257" s="271"/>
      <c r="R257" s="285" t="s">
        <v>866</v>
      </c>
    </row>
    <row r="258" spans="1:18" s="361" customFormat="1" ht="180" hidden="1" customHeight="1">
      <c r="A258" s="379">
        <v>62</v>
      </c>
      <c r="B258" s="373" t="s">
        <v>168</v>
      </c>
      <c r="C258" s="357" t="s">
        <v>480</v>
      </c>
      <c r="D258" s="357" t="s">
        <v>889</v>
      </c>
      <c r="E258" s="357"/>
      <c r="F258" s="357" t="s">
        <v>67</v>
      </c>
      <c r="G258" s="359"/>
      <c r="H258" s="359">
        <v>652878.47</v>
      </c>
      <c r="I258" s="357" t="s">
        <v>556</v>
      </c>
      <c r="J258" s="357"/>
      <c r="K258" s="373"/>
      <c r="L258" s="373"/>
      <c r="M258" s="357" t="s">
        <v>483</v>
      </c>
      <c r="N258" s="373"/>
      <c r="O258" s="359"/>
      <c r="P258" s="359"/>
      <c r="Q258" s="359"/>
      <c r="R258" s="373" t="s">
        <v>885</v>
      </c>
    </row>
    <row r="259" spans="1:18" s="361" customFormat="1" ht="180" hidden="1" customHeight="1">
      <c r="A259" s="379">
        <v>63</v>
      </c>
      <c r="B259" s="373" t="s">
        <v>168</v>
      </c>
      <c r="C259" s="357" t="s">
        <v>480</v>
      </c>
      <c r="D259" s="357" t="s">
        <v>898</v>
      </c>
      <c r="E259" s="357"/>
      <c r="F259" s="357" t="s">
        <v>68</v>
      </c>
      <c r="G259" s="359">
        <v>2744374.31</v>
      </c>
      <c r="H259" s="359">
        <v>10342.86</v>
      </c>
      <c r="I259" s="357" t="s">
        <v>556</v>
      </c>
      <c r="J259" s="357"/>
      <c r="K259" s="373"/>
      <c r="L259" s="373"/>
      <c r="M259" s="357" t="s">
        <v>483</v>
      </c>
      <c r="N259" s="373"/>
      <c r="O259" s="359"/>
      <c r="P259" s="359"/>
      <c r="Q259" s="359"/>
      <c r="R259" s="373" t="s">
        <v>885</v>
      </c>
    </row>
    <row r="260" spans="1:18" s="361" customFormat="1" ht="180" hidden="1" customHeight="1">
      <c r="A260" s="379">
        <v>64</v>
      </c>
      <c r="B260" s="373" t="s">
        <v>168</v>
      </c>
      <c r="C260" s="357" t="s">
        <v>480</v>
      </c>
      <c r="D260" s="357" t="s">
        <v>905</v>
      </c>
      <c r="E260" s="357"/>
      <c r="F260" s="357" t="s">
        <v>69</v>
      </c>
      <c r="G260" s="359">
        <v>2468984.6800000002</v>
      </c>
      <c r="H260" s="359"/>
      <c r="I260" s="357" t="s">
        <v>556</v>
      </c>
      <c r="J260" s="357"/>
      <c r="K260" s="373"/>
      <c r="L260" s="373"/>
      <c r="M260" s="357" t="s">
        <v>483</v>
      </c>
      <c r="N260" s="373"/>
      <c r="O260" s="359"/>
      <c r="P260" s="359"/>
      <c r="Q260" s="359"/>
      <c r="R260" s="373" t="s">
        <v>885</v>
      </c>
    </row>
    <row r="261" spans="1:18" s="361" customFormat="1" ht="180" hidden="1" customHeight="1">
      <c r="A261" s="379">
        <v>65</v>
      </c>
      <c r="B261" s="373" t="s">
        <v>168</v>
      </c>
      <c r="C261" s="357" t="s">
        <v>480</v>
      </c>
      <c r="D261" s="357" t="s">
        <v>873</v>
      </c>
      <c r="E261" s="357" t="s">
        <v>2387</v>
      </c>
      <c r="F261" s="357" t="s">
        <v>70</v>
      </c>
      <c r="G261" s="359">
        <v>17020483</v>
      </c>
      <c r="H261" s="359"/>
      <c r="I261" s="357" t="s">
        <v>556</v>
      </c>
      <c r="J261" s="357"/>
      <c r="K261" s="373"/>
      <c r="L261" s="373"/>
      <c r="M261" s="357" t="s">
        <v>483</v>
      </c>
      <c r="N261" s="373"/>
      <c r="O261" s="359"/>
      <c r="P261" s="359"/>
      <c r="Q261" s="359"/>
      <c r="R261" s="373" t="s">
        <v>885</v>
      </c>
    </row>
    <row r="262" spans="1:18" s="361" customFormat="1" ht="180" hidden="1" customHeight="1">
      <c r="A262" s="379">
        <v>66</v>
      </c>
      <c r="B262" s="373" t="s">
        <v>168</v>
      </c>
      <c r="C262" s="357" t="s">
        <v>480</v>
      </c>
      <c r="D262" s="357" t="s">
        <v>883</v>
      </c>
      <c r="E262" s="357"/>
      <c r="F262" s="357" t="s">
        <v>71</v>
      </c>
      <c r="G262" s="359">
        <v>656584.79</v>
      </c>
      <c r="H262" s="359">
        <v>2407.48</v>
      </c>
      <c r="I262" s="357" t="s">
        <v>906</v>
      </c>
      <c r="J262" s="357"/>
      <c r="K262" s="373"/>
      <c r="L262" s="373"/>
      <c r="M262" s="357" t="s">
        <v>483</v>
      </c>
      <c r="N262" s="373"/>
      <c r="O262" s="359"/>
      <c r="P262" s="359"/>
      <c r="Q262" s="359"/>
      <c r="R262" s="373" t="s">
        <v>885</v>
      </c>
    </row>
    <row r="263" spans="1:18" s="361" customFormat="1" ht="180" hidden="1" customHeight="1">
      <c r="A263" s="379">
        <v>67</v>
      </c>
      <c r="B263" s="373" t="s">
        <v>168</v>
      </c>
      <c r="C263" s="357" t="s">
        <v>480</v>
      </c>
      <c r="D263" s="357" t="s">
        <v>871</v>
      </c>
      <c r="E263" s="357"/>
      <c r="F263" s="357" t="s">
        <v>72</v>
      </c>
      <c r="G263" s="359"/>
      <c r="H263" s="359">
        <v>2915645.72</v>
      </c>
      <c r="I263" s="357" t="s">
        <v>556</v>
      </c>
      <c r="J263" s="357"/>
      <c r="K263" s="373"/>
      <c r="L263" s="373"/>
      <c r="M263" s="357" t="s">
        <v>483</v>
      </c>
      <c r="N263" s="373"/>
      <c r="O263" s="359"/>
      <c r="P263" s="359"/>
      <c r="Q263" s="359"/>
      <c r="R263" s="373" t="s">
        <v>885</v>
      </c>
    </row>
    <row r="264" spans="1:18" s="361" customFormat="1" ht="180" hidden="1" customHeight="1">
      <c r="A264" s="379">
        <v>68</v>
      </c>
      <c r="B264" s="373" t="s">
        <v>168</v>
      </c>
      <c r="C264" s="357" t="s">
        <v>480</v>
      </c>
      <c r="D264" s="357" t="s">
        <v>883</v>
      </c>
      <c r="E264" s="357"/>
      <c r="F264" s="357" t="s">
        <v>73</v>
      </c>
      <c r="G264" s="359">
        <v>500000</v>
      </c>
      <c r="H264" s="359">
        <v>8319.24</v>
      </c>
      <c r="I264" s="357" t="s">
        <v>556</v>
      </c>
      <c r="J264" s="357"/>
      <c r="K264" s="373"/>
      <c r="L264" s="373"/>
      <c r="M264" s="357" t="s">
        <v>483</v>
      </c>
      <c r="N264" s="373"/>
      <c r="O264" s="359"/>
      <c r="P264" s="359"/>
      <c r="Q264" s="359"/>
      <c r="R264" s="373" t="s">
        <v>885</v>
      </c>
    </row>
    <row r="265" spans="1:18" s="361" customFormat="1" ht="180" hidden="1" customHeight="1">
      <c r="A265" s="379">
        <v>69</v>
      </c>
      <c r="B265" s="373" t="s">
        <v>168</v>
      </c>
      <c r="C265" s="357" t="s">
        <v>480</v>
      </c>
      <c r="D265" s="357" t="s">
        <v>889</v>
      </c>
      <c r="E265" s="357"/>
      <c r="F265" s="357" t="s">
        <v>74</v>
      </c>
      <c r="G265" s="359">
        <v>74629586.659999996</v>
      </c>
      <c r="H265" s="359">
        <v>626131.12</v>
      </c>
      <c r="I265" s="357" t="s">
        <v>556</v>
      </c>
      <c r="J265" s="357"/>
      <c r="K265" s="373"/>
      <c r="L265" s="373"/>
      <c r="M265" s="357" t="s">
        <v>483</v>
      </c>
      <c r="N265" s="373"/>
      <c r="O265" s="359"/>
      <c r="P265" s="359"/>
      <c r="Q265" s="359"/>
      <c r="R265" s="373" t="s">
        <v>885</v>
      </c>
    </row>
    <row r="266" spans="1:18" s="361" customFormat="1" ht="180" hidden="1" customHeight="1">
      <c r="A266" s="379">
        <v>70</v>
      </c>
      <c r="B266" s="373" t="s">
        <v>168</v>
      </c>
      <c r="C266" s="357" t="s">
        <v>480</v>
      </c>
      <c r="D266" s="357" t="s">
        <v>907</v>
      </c>
      <c r="E266" s="357"/>
      <c r="F266" s="357" t="s">
        <v>75</v>
      </c>
      <c r="G266" s="359">
        <v>119600.17</v>
      </c>
      <c r="H266" s="359"/>
      <c r="I266" s="357" t="s">
        <v>908</v>
      </c>
      <c r="J266" s="357"/>
      <c r="K266" s="373"/>
      <c r="L266" s="373"/>
      <c r="M266" s="357" t="s">
        <v>483</v>
      </c>
      <c r="N266" s="373"/>
      <c r="O266" s="359"/>
      <c r="P266" s="359"/>
      <c r="Q266" s="359"/>
      <c r="R266" s="373" t="s">
        <v>885</v>
      </c>
    </row>
    <row r="267" spans="1:18" s="361" customFormat="1" ht="180" hidden="1" customHeight="1">
      <c r="A267" s="379">
        <v>71</v>
      </c>
      <c r="B267" s="373" t="s">
        <v>168</v>
      </c>
      <c r="C267" s="357" t="s">
        <v>480</v>
      </c>
      <c r="D267" s="357" t="s">
        <v>898</v>
      </c>
      <c r="E267" s="357"/>
      <c r="F267" s="357" t="s">
        <v>76</v>
      </c>
      <c r="G267" s="359">
        <v>3001633.88</v>
      </c>
      <c r="H267" s="359">
        <v>8597.8700000000008</v>
      </c>
      <c r="I267" s="362" t="s">
        <v>556</v>
      </c>
      <c r="J267" s="357"/>
      <c r="K267" s="373"/>
      <c r="L267" s="373"/>
      <c r="M267" s="357" t="s">
        <v>483</v>
      </c>
      <c r="N267" s="373"/>
      <c r="O267" s="359"/>
      <c r="P267" s="359"/>
      <c r="Q267" s="359"/>
      <c r="R267" s="373" t="s">
        <v>885</v>
      </c>
    </row>
    <row r="268" spans="1:18" s="361" customFormat="1" ht="180" hidden="1" customHeight="1">
      <c r="A268" s="379">
        <v>72</v>
      </c>
      <c r="B268" s="373" t="s">
        <v>168</v>
      </c>
      <c r="C268" s="357" t="s">
        <v>480</v>
      </c>
      <c r="D268" s="357" t="s">
        <v>909</v>
      </c>
      <c r="E268" s="357"/>
      <c r="F268" s="357" t="s">
        <v>77</v>
      </c>
      <c r="G268" s="359">
        <v>12514.32</v>
      </c>
      <c r="H268" s="359"/>
      <c r="I268" s="362" t="s">
        <v>556</v>
      </c>
      <c r="J268" s="357"/>
      <c r="K268" s="373"/>
      <c r="L268" s="373"/>
      <c r="M268" s="357" t="s">
        <v>483</v>
      </c>
      <c r="N268" s="373"/>
      <c r="O268" s="359"/>
      <c r="P268" s="359"/>
      <c r="Q268" s="359"/>
      <c r="R268" s="373" t="s">
        <v>885</v>
      </c>
    </row>
    <row r="269" spans="1:18" s="361" customFormat="1" ht="180" hidden="1" customHeight="1">
      <c r="A269" s="379">
        <v>73</v>
      </c>
      <c r="B269" s="373" t="s">
        <v>168</v>
      </c>
      <c r="C269" s="357" t="s">
        <v>480</v>
      </c>
      <c r="D269" s="357" t="s">
        <v>883</v>
      </c>
      <c r="E269" s="357"/>
      <c r="F269" s="357" t="s">
        <v>78</v>
      </c>
      <c r="G269" s="359">
        <v>596026.59</v>
      </c>
      <c r="H269" s="359">
        <v>2048.84</v>
      </c>
      <c r="I269" s="362" t="s">
        <v>556</v>
      </c>
      <c r="J269" s="357"/>
      <c r="K269" s="373"/>
      <c r="L269" s="373"/>
      <c r="M269" s="357" t="s">
        <v>483</v>
      </c>
      <c r="N269" s="373"/>
      <c r="O269" s="359"/>
      <c r="P269" s="359"/>
      <c r="Q269" s="359"/>
      <c r="R269" s="373" t="s">
        <v>885</v>
      </c>
    </row>
    <row r="270" spans="1:18" s="361" customFormat="1" ht="180" hidden="1" customHeight="1">
      <c r="A270" s="379">
        <v>74</v>
      </c>
      <c r="B270" s="373" t="s">
        <v>168</v>
      </c>
      <c r="C270" s="357" t="s">
        <v>480</v>
      </c>
      <c r="D270" s="357" t="s">
        <v>905</v>
      </c>
      <c r="E270" s="357"/>
      <c r="F270" s="357" t="s">
        <v>79</v>
      </c>
      <c r="G270" s="359">
        <v>3882436.03</v>
      </c>
      <c r="H270" s="359">
        <v>40244.6</v>
      </c>
      <c r="I270" s="362" t="s">
        <v>556</v>
      </c>
      <c r="J270" s="357"/>
      <c r="K270" s="373"/>
      <c r="L270" s="373"/>
      <c r="M270" s="357" t="s">
        <v>483</v>
      </c>
      <c r="N270" s="373"/>
      <c r="O270" s="359"/>
      <c r="P270" s="359"/>
      <c r="Q270" s="359"/>
      <c r="R270" s="373" t="s">
        <v>885</v>
      </c>
    </row>
    <row r="271" spans="1:18" s="361" customFormat="1" ht="180" hidden="1" customHeight="1">
      <c r="A271" s="379">
        <v>75</v>
      </c>
      <c r="B271" s="373" t="s">
        <v>168</v>
      </c>
      <c r="C271" s="357" t="s">
        <v>480</v>
      </c>
      <c r="D271" s="357" t="s">
        <v>910</v>
      </c>
      <c r="E271" s="357"/>
      <c r="F271" s="357" t="s">
        <v>80</v>
      </c>
      <c r="G271" s="359">
        <v>11000</v>
      </c>
      <c r="H271" s="359"/>
      <c r="I271" s="362" t="s">
        <v>556</v>
      </c>
      <c r="J271" s="357"/>
      <c r="K271" s="373"/>
      <c r="L271" s="373"/>
      <c r="M271" s="357" t="s">
        <v>483</v>
      </c>
      <c r="N271" s="373"/>
      <c r="O271" s="359"/>
      <c r="P271" s="359"/>
      <c r="Q271" s="359"/>
      <c r="R271" s="373" t="s">
        <v>885</v>
      </c>
    </row>
    <row r="272" spans="1:18" s="361" customFormat="1" ht="180" hidden="1" customHeight="1">
      <c r="A272" s="379">
        <v>76</v>
      </c>
      <c r="B272" s="373" t="s">
        <v>168</v>
      </c>
      <c r="C272" s="363" t="s">
        <v>879</v>
      </c>
      <c r="D272" s="357" t="s">
        <v>911</v>
      </c>
      <c r="E272" s="357"/>
      <c r="F272" s="357" t="s">
        <v>81</v>
      </c>
      <c r="G272" s="359">
        <v>2012499.43</v>
      </c>
      <c r="H272" s="359">
        <v>13260.15</v>
      </c>
      <c r="I272" s="362" t="s">
        <v>556</v>
      </c>
      <c r="J272" s="357"/>
      <c r="K272" s="373"/>
      <c r="L272" s="373"/>
      <c r="M272" s="357" t="s">
        <v>483</v>
      </c>
      <c r="N272" s="373"/>
      <c r="O272" s="359"/>
      <c r="P272" s="359"/>
      <c r="Q272" s="359"/>
      <c r="R272" s="373" t="s">
        <v>885</v>
      </c>
    </row>
    <row r="273" spans="1:18" s="361" customFormat="1" ht="180" hidden="1" customHeight="1">
      <c r="A273" s="379">
        <v>77</v>
      </c>
      <c r="B273" s="373" t="s">
        <v>168</v>
      </c>
      <c r="C273" s="363" t="s">
        <v>879</v>
      </c>
      <c r="D273" s="357" t="s">
        <v>912</v>
      </c>
      <c r="E273" s="357"/>
      <c r="F273" s="357" t="s">
        <v>82</v>
      </c>
      <c r="G273" s="359">
        <v>10117.870000000001</v>
      </c>
      <c r="H273" s="359"/>
      <c r="I273" s="362" t="s">
        <v>556</v>
      </c>
      <c r="J273" s="357"/>
      <c r="K273" s="373"/>
      <c r="L273" s="373"/>
      <c r="M273" s="357" t="s">
        <v>483</v>
      </c>
      <c r="N273" s="373"/>
      <c r="O273" s="359"/>
      <c r="P273" s="359"/>
      <c r="Q273" s="359"/>
      <c r="R273" s="373" t="s">
        <v>885</v>
      </c>
    </row>
    <row r="274" spans="1:18" s="361" customFormat="1" ht="180" hidden="1" customHeight="1">
      <c r="A274" s="379">
        <v>78</v>
      </c>
      <c r="B274" s="373" t="s">
        <v>168</v>
      </c>
      <c r="C274" s="357" t="s">
        <v>480</v>
      </c>
      <c r="D274" s="357" t="s">
        <v>889</v>
      </c>
      <c r="E274" s="357"/>
      <c r="F274" s="357" t="s">
        <v>83</v>
      </c>
      <c r="G274" s="359">
        <v>15000000</v>
      </c>
      <c r="H274" s="359">
        <v>597818.07999999996</v>
      </c>
      <c r="I274" s="362" t="s">
        <v>556</v>
      </c>
      <c r="J274" s="357"/>
      <c r="K274" s="373"/>
      <c r="L274" s="373"/>
      <c r="M274" s="357" t="s">
        <v>483</v>
      </c>
      <c r="N274" s="373"/>
      <c r="O274" s="359"/>
      <c r="P274" s="359"/>
      <c r="Q274" s="359"/>
      <c r="R274" s="373" t="s">
        <v>885</v>
      </c>
    </row>
    <row r="275" spans="1:18" s="361" customFormat="1" ht="180" hidden="1" customHeight="1">
      <c r="A275" s="379">
        <v>79</v>
      </c>
      <c r="B275" s="373" t="s">
        <v>168</v>
      </c>
      <c r="C275" s="357" t="s">
        <v>480</v>
      </c>
      <c r="D275" s="357" t="s">
        <v>889</v>
      </c>
      <c r="E275" s="357"/>
      <c r="F275" s="357" t="s">
        <v>84</v>
      </c>
      <c r="G275" s="359">
        <v>95204347.969999999</v>
      </c>
      <c r="H275" s="359">
        <v>698165.22</v>
      </c>
      <c r="I275" s="362" t="s">
        <v>556</v>
      </c>
      <c r="J275" s="357"/>
      <c r="K275" s="373"/>
      <c r="L275" s="373"/>
      <c r="M275" s="357" t="s">
        <v>483</v>
      </c>
      <c r="N275" s="373"/>
      <c r="O275" s="359"/>
      <c r="P275" s="359"/>
      <c r="Q275" s="359"/>
      <c r="R275" s="373" t="s">
        <v>885</v>
      </c>
    </row>
    <row r="276" spans="1:18" s="361" customFormat="1" ht="180" hidden="1" customHeight="1">
      <c r="A276" s="379">
        <v>80</v>
      </c>
      <c r="B276" s="373" t="s">
        <v>168</v>
      </c>
      <c r="C276" s="357" t="s">
        <v>480</v>
      </c>
      <c r="D276" s="357" t="s">
        <v>913</v>
      </c>
      <c r="E276" s="357"/>
      <c r="F276" s="357" t="s">
        <v>85</v>
      </c>
      <c r="G276" s="359">
        <v>30172.62</v>
      </c>
      <c r="H276" s="359"/>
      <c r="I276" s="362" t="s">
        <v>556</v>
      </c>
      <c r="J276" s="357"/>
      <c r="K276" s="373"/>
      <c r="L276" s="373"/>
      <c r="M276" s="357" t="s">
        <v>483</v>
      </c>
      <c r="N276" s="373"/>
      <c r="O276" s="359"/>
      <c r="P276" s="359"/>
      <c r="Q276" s="359"/>
      <c r="R276" s="373" t="s">
        <v>885</v>
      </c>
    </row>
    <row r="277" spans="1:18" s="361" customFormat="1" ht="180" hidden="1" customHeight="1">
      <c r="A277" s="379">
        <v>81</v>
      </c>
      <c r="B277" s="373" t="s">
        <v>168</v>
      </c>
      <c r="C277" s="357" t="s">
        <v>480</v>
      </c>
      <c r="D277" s="357" t="s">
        <v>914</v>
      </c>
      <c r="E277" s="357"/>
      <c r="F277" s="357" t="s">
        <v>86</v>
      </c>
      <c r="G277" s="359">
        <v>62259</v>
      </c>
      <c r="H277" s="359"/>
      <c r="I277" s="362" t="s">
        <v>556</v>
      </c>
      <c r="J277" s="357"/>
      <c r="K277" s="373"/>
      <c r="L277" s="373"/>
      <c r="M277" s="357" t="s">
        <v>483</v>
      </c>
      <c r="N277" s="373"/>
      <c r="O277" s="359"/>
      <c r="P277" s="359"/>
      <c r="Q277" s="359"/>
      <c r="R277" s="373" t="s">
        <v>885</v>
      </c>
    </row>
    <row r="278" spans="1:18" s="361" customFormat="1" ht="180" hidden="1" customHeight="1">
      <c r="A278" s="379">
        <v>82</v>
      </c>
      <c r="B278" s="373" t="s">
        <v>168</v>
      </c>
      <c r="C278" s="357" t="s">
        <v>480</v>
      </c>
      <c r="D278" s="357" t="s">
        <v>889</v>
      </c>
      <c r="E278" s="357"/>
      <c r="F278" s="357" t="s">
        <v>915</v>
      </c>
      <c r="G278" s="359">
        <v>103497114.13</v>
      </c>
      <c r="H278" s="359">
        <v>213462.8</v>
      </c>
      <c r="I278" s="362" t="s">
        <v>556</v>
      </c>
      <c r="J278" s="357"/>
      <c r="K278" s="373"/>
      <c r="L278" s="373"/>
      <c r="M278" s="357" t="s">
        <v>483</v>
      </c>
      <c r="N278" s="373"/>
      <c r="O278" s="359"/>
      <c r="P278" s="359"/>
      <c r="Q278" s="359"/>
      <c r="R278" s="373" t="s">
        <v>885</v>
      </c>
    </row>
    <row r="279" spans="1:18" s="361" customFormat="1" ht="180" hidden="1" customHeight="1">
      <c r="A279" s="379">
        <v>83</v>
      </c>
      <c r="B279" s="373" t="s">
        <v>168</v>
      </c>
      <c r="C279" s="357" t="s">
        <v>480</v>
      </c>
      <c r="D279" s="357" t="s">
        <v>916</v>
      </c>
      <c r="E279" s="357"/>
      <c r="F279" s="357" t="s">
        <v>87</v>
      </c>
      <c r="G279" s="359">
        <v>73389.98</v>
      </c>
      <c r="H279" s="359"/>
      <c r="I279" s="362" t="s">
        <v>556</v>
      </c>
      <c r="J279" s="357"/>
      <c r="K279" s="373"/>
      <c r="L279" s="373"/>
      <c r="M279" s="357" t="s">
        <v>483</v>
      </c>
      <c r="N279" s="373"/>
      <c r="O279" s="359"/>
      <c r="P279" s="359"/>
      <c r="Q279" s="359"/>
      <c r="R279" s="373" t="s">
        <v>885</v>
      </c>
    </row>
    <row r="280" spans="1:18" s="361" customFormat="1" ht="180" hidden="1" customHeight="1">
      <c r="A280" s="379">
        <v>84</v>
      </c>
      <c r="B280" s="373" t="s">
        <v>168</v>
      </c>
      <c r="C280" s="357" t="s">
        <v>480</v>
      </c>
      <c r="D280" s="357" t="s">
        <v>917</v>
      </c>
      <c r="E280" s="357"/>
      <c r="F280" s="357" t="s">
        <v>88</v>
      </c>
      <c r="G280" s="359">
        <v>118193.81</v>
      </c>
      <c r="H280" s="359"/>
      <c r="I280" s="362" t="s">
        <v>556</v>
      </c>
      <c r="J280" s="357"/>
      <c r="K280" s="373"/>
      <c r="L280" s="373"/>
      <c r="M280" s="357" t="s">
        <v>483</v>
      </c>
      <c r="N280" s="373"/>
      <c r="O280" s="359"/>
      <c r="P280" s="359"/>
      <c r="Q280" s="359"/>
      <c r="R280" s="373" t="s">
        <v>885</v>
      </c>
    </row>
    <row r="281" spans="1:18" s="361" customFormat="1" ht="180" hidden="1" customHeight="1">
      <c r="A281" s="379">
        <v>85</v>
      </c>
      <c r="B281" s="373" t="s">
        <v>168</v>
      </c>
      <c r="C281" s="357" t="s">
        <v>480</v>
      </c>
      <c r="D281" s="357" t="s">
        <v>2388</v>
      </c>
      <c r="E281" s="357"/>
      <c r="F281" s="357" t="s">
        <v>89</v>
      </c>
      <c r="G281" s="359">
        <v>5463418.2400000002</v>
      </c>
      <c r="H281" s="359"/>
      <c r="I281" s="362" t="s">
        <v>556</v>
      </c>
      <c r="J281" s="357"/>
      <c r="K281" s="373"/>
      <c r="L281" s="373"/>
      <c r="M281" s="357" t="s">
        <v>483</v>
      </c>
      <c r="N281" s="373"/>
      <c r="O281" s="359"/>
      <c r="P281" s="359"/>
      <c r="Q281" s="359"/>
      <c r="R281" s="373" t="s">
        <v>885</v>
      </c>
    </row>
    <row r="282" spans="1:18" s="361" customFormat="1" ht="180" hidden="1" customHeight="1">
      <c r="A282" s="379">
        <v>86</v>
      </c>
      <c r="B282" s="373" t="s">
        <v>168</v>
      </c>
      <c r="C282" s="357" t="s">
        <v>480</v>
      </c>
      <c r="D282" s="357" t="s">
        <v>889</v>
      </c>
      <c r="E282" s="357"/>
      <c r="F282" s="357" t="s">
        <v>90</v>
      </c>
      <c r="G282" s="359">
        <v>103497114.13</v>
      </c>
      <c r="H282" s="359">
        <v>213462.8</v>
      </c>
      <c r="I282" s="362" t="s">
        <v>556</v>
      </c>
      <c r="J282" s="357"/>
      <c r="K282" s="373"/>
      <c r="L282" s="373"/>
      <c r="M282" s="357" t="s">
        <v>483</v>
      </c>
      <c r="N282" s="373"/>
      <c r="O282" s="359"/>
      <c r="P282" s="359"/>
      <c r="Q282" s="359"/>
      <c r="R282" s="373" t="s">
        <v>885</v>
      </c>
    </row>
    <row r="283" spans="1:18" s="361" customFormat="1" ht="180" hidden="1" customHeight="1">
      <c r="A283" s="379">
        <v>87</v>
      </c>
      <c r="B283" s="373" t="s">
        <v>168</v>
      </c>
      <c r="C283" s="357" t="s">
        <v>480</v>
      </c>
      <c r="D283" s="357" t="s">
        <v>919</v>
      </c>
      <c r="E283" s="357"/>
      <c r="F283" s="357" t="s">
        <v>91</v>
      </c>
      <c r="G283" s="359">
        <v>66737.52</v>
      </c>
      <c r="H283" s="359"/>
      <c r="I283" s="362" t="s">
        <v>556</v>
      </c>
      <c r="J283" s="357"/>
      <c r="K283" s="373"/>
      <c r="L283" s="373"/>
      <c r="M283" s="357" t="s">
        <v>483</v>
      </c>
      <c r="N283" s="373"/>
      <c r="O283" s="359"/>
      <c r="P283" s="359"/>
      <c r="Q283" s="359"/>
      <c r="R283" s="373" t="s">
        <v>885</v>
      </c>
    </row>
    <row r="284" spans="1:18" s="361" customFormat="1" ht="180" hidden="1" customHeight="1">
      <c r="A284" s="379">
        <v>88</v>
      </c>
      <c r="B284" s="373" t="s">
        <v>168</v>
      </c>
      <c r="C284" s="357" t="s">
        <v>480</v>
      </c>
      <c r="D284" s="357" t="s">
        <v>905</v>
      </c>
      <c r="E284" s="357"/>
      <c r="F284" s="357" t="s">
        <v>92</v>
      </c>
      <c r="G284" s="359">
        <v>8037411.4100000001</v>
      </c>
      <c r="H284" s="359">
        <v>12893.35</v>
      </c>
      <c r="I284" s="362" t="s">
        <v>556</v>
      </c>
      <c r="J284" s="357"/>
      <c r="K284" s="373"/>
      <c r="L284" s="373"/>
      <c r="M284" s="357" t="s">
        <v>483</v>
      </c>
      <c r="N284" s="373"/>
      <c r="O284" s="359"/>
      <c r="P284" s="359"/>
      <c r="Q284" s="359"/>
      <c r="R284" s="373" t="s">
        <v>885</v>
      </c>
    </row>
    <row r="285" spans="1:18" s="361" customFormat="1" ht="180" hidden="1" customHeight="1">
      <c r="A285" s="379">
        <v>89</v>
      </c>
      <c r="B285" s="373" t="s">
        <v>168</v>
      </c>
      <c r="C285" s="357" t="s">
        <v>480</v>
      </c>
      <c r="D285" s="357" t="s">
        <v>883</v>
      </c>
      <c r="E285" s="357"/>
      <c r="F285" s="357" t="s">
        <v>93</v>
      </c>
      <c r="G285" s="359">
        <v>18219983.559999999</v>
      </c>
      <c r="H285" s="359">
        <v>24293.31</v>
      </c>
      <c r="I285" s="362" t="s">
        <v>556</v>
      </c>
      <c r="J285" s="357"/>
      <c r="K285" s="373"/>
      <c r="L285" s="373"/>
      <c r="M285" s="357" t="s">
        <v>483</v>
      </c>
      <c r="N285" s="373"/>
      <c r="O285" s="359"/>
      <c r="P285" s="359"/>
      <c r="Q285" s="359"/>
      <c r="R285" s="373" t="s">
        <v>885</v>
      </c>
    </row>
    <row r="286" spans="1:18" s="361" customFormat="1" ht="180" hidden="1" customHeight="1">
      <c r="A286" s="379">
        <v>90</v>
      </c>
      <c r="B286" s="373" t="s">
        <v>168</v>
      </c>
      <c r="C286" s="357" t="s">
        <v>480</v>
      </c>
      <c r="D286" s="357" t="s">
        <v>920</v>
      </c>
      <c r="E286" s="357"/>
      <c r="F286" s="357" t="s">
        <v>94</v>
      </c>
      <c r="G286" s="359">
        <v>251052.23</v>
      </c>
      <c r="H286" s="359">
        <v>402.73</v>
      </c>
      <c r="I286" s="362" t="s">
        <v>556</v>
      </c>
      <c r="J286" s="357"/>
      <c r="K286" s="373"/>
      <c r="L286" s="373"/>
      <c r="M286" s="357" t="s">
        <v>483</v>
      </c>
      <c r="N286" s="373"/>
      <c r="O286" s="359"/>
      <c r="P286" s="359"/>
      <c r="Q286" s="359"/>
      <c r="R286" s="373" t="s">
        <v>885</v>
      </c>
    </row>
    <row r="287" spans="1:18" s="361" customFormat="1" ht="180" hidden="1" customHeight="1">
      <c r="A287" s="379">
        <v>91</v>
      </c>
      <c r="B287" s="373" t="s">
        <v>168</v>
      </c>
      <c r="C287" s="357" t="s">
        <v>480</v>
      </c>
      <c r="D287" s="357" t="s">
        <v>921</v>
      </c>
      <c r="E287" s="357"/>
      <c r="F287" s="357" t="s">
        <v>95</v>
      </c>
      <c r="G287" s="359">
        <v>1807440.74</v>
      </c>
      <c r="H287" s="359">
        <v>4142.05</v>
      </c>
      <c r="I287" s="362" t="s">
        <v>556</v>
      </c>
      <c r="J287" s="357"/>
      <c r="K287" s="373"/>
      <c r="L287" s="373"/>
      <c r="M287" s="357" t="s">
        <v>483</v>
      </c>
      <c r="N287" s="373"/>
      <c r="O287" s="359"/>
      <c r="P287" s="359"/>
      <c r="Q287" s="359"/>
      <c r="R287" s="373" t="s">
        <v>885</v>
      </c>
    </row>
    <row r="288" spans="1:18" s="361" customFormat="1" ht="180" hidden="1" customHeight="1">
      <c r="A288" s="379">
        <v>92</v>
      </c>
      <c r="B288" s="373" t="s">
        <v>168</v>
      </c>
      <c r="C288" s="357" t="s">
        <v>480</v>
      </c>
      <c r="D288" s="357" t="s">
        <v>883</v>
      </c>
      <c r="E288" s="357"/>
      <c r="F288" s="357" t="s">
        <v>96</v>
      </c>
      <c r="G288" s="359">
        <v>615534.35</v>
      </c>
      <c r="H288" s="359">
        <v>1128.48</v>
      </c>
      <c r="I288" s="362" t="s">
        <v>556</v>
      </c>
      <c r="J288" s="357"/>
      <c r="K288" s="373"/>
      <c r="L288" s="373"/>
      <c r="M288" s="357" t="s">
        <v>483</v>
      </c>
      <c r="N288" s="373"/>
      <c r="O288" s="359"/>
      <c r="P288" s="359"/>
      <c r="Q288" s="359"/>
      <c r="R288" s="373" t="s">
        <v>885</v>
      </c>
    </row>
    <row r="289" spans="1:18" s="361" customFormat="1" ht="180" hidden="1" customHeight="1">
      <c r="A289" s="379">
        <v>93</v>
      </c>
      <c r="B289" s="373" t="s">
        <v>168</v>
      </c>
      <c r="C289" s="357" t="s">
        <v>480</v>
      </c>
      <c r="D289" s="357" t="s">
        <v>922</v>
      </c>
      <c r="E289" s="357"/>
      <c r="F289" s="357" t="s">
        <v>97</v>
      </c>
      <c r="G289" s="359">
        <v>23757.94</v>
      </c>
      <c r="H289" s="359"/>
      <c r="I289" s="362" t="s">
        <v>556</v>
      </c>
      <c r="J289" s="357"/>
      <c r="K289" s="373"/>
      <c r="L289" s="373"/>
      <c r="M289" s="357" t="s">
        <v>483</v>
      </c>
      <c r="N289" s="373"/>
      <c r="O289" s="359"/>
      <c r="P289" s="359"/>
      <c r="Q289" s="359"/>
      <c r="R289" s="373" t="s">
        <v>885</v>
      </c>
    </row>
    <row r="290" spans="1:18" s="361" customFormat="1" ht="180" hidden="1" customHeight="1">
      <c r="A290" s="379">
        <v>94</v>
      </c>
      <c r="B290" s="373" t="s">
        <v>168</v>
      </c>
      <c r="C290" s="363" t="s">
        <v>879</v>
      </c>
      <c r="D290" s="357" t="s">
        <v>911</v>
      </c>
      <c r="E290" s="357"/>
      <c r="F290" s="357" t="s">
        <v>98</v>
      </c>
      <c r="G290" s="359">
        <v>2957224.48</v>
      </c>
      <c r="H290" s="359">
        <v>6776.97</v>
      </c>
      <c r="I290" s="362" t="s">
        <v>556</v>
      </c>
      <c r="J290" s="357"/>
      <c r="K290" s="373"/>
      <c r="L290" s="373"/>
      <c r="M290" s="357" t="s">
        <v>483</v>
      </c>
      <c r="N290" s="373"/>
      <c r="O290" s="359"/>
      <c r="P290" s="359"/>
      <c r="Q290" s="359"/>
      <c r="R290" s="373" t="s">
        <v>885</v>
      </c>
    </row>
    <row r="291" spans="1:18" s="269" customFormat="1" ht="409.5" hidden="1" customHeight="1">
      <c r="A291" s="265">
        <v>95</v>
      </c>
      <c r="B291" s="285" t="s">
        <v>168</v>
      </c>
      <c r="C291" s="270" t="s">
        <v>871</v>
      </c>
      <c r="D291" s="270" t="s">
        <v>480</v>
      </c>
      <c r="E291" s="270"/>
      <c r="F291" s="270" t="s">
        <v>99</v>
      </c>
      <c r="G291" s="271">
        <v>3339780.95</v>
      </c>
      <c r="H291" s="271"/>
      <c r="I291" s="296" t="s">
        <v>556</v>
      </c>
      <c r="J291" s="270"/>
      <c r="K291" s="270"/>
      <c r="L291" s="270"/>
      <c r="M291" s="270" t="s">
        <v>366</v>
      </c>
      <c r="N291" s="270"/>
      <c r="O291" s="271"/>
      <c r="P291" s="271">
        <v>3339780.95</v>
      </c>
      <c r="Q291" s="271"/>
      <c r="R291" s="270" t="s">
        <v>923</v>
      </c>
    </row>
    <row r="292" spans="1:18" s="269" customFormat="1" ht="409.5" hidden="1" customHeight="1">
      <c r="A292" s="265">
        <v>96</v>
      </c>
      <c r="B292" s="285" t="s">
        <v>168</v>
      </c>
      <c r="C292" s="270" t="s">
        <v>871</v>
      </c>
      <c r="D292" s="270" t="s">
        <v>480</v>
      </c>
      <c r="E292" s="270"/>
      <c r="F292" s="270" t="s">
        <v>100</v>
      </c>
      <c r="G292" s="271"/>
      <c r="H292" s="271">
        <v>895617.92</v>
      </c>
      <c r="I292" s="296" t="s">
        <v>556</v>
      </c>
      <c r="J292" s="270"/>
      <c r="K292" s="270"/>
      <c r="L292" s="270"/>
      <c r="M292" s="270" t="s">
        <v>366</v>
      </c>
      <c r="N292" s="270"/>
      <c r="O292" s="271"/>
      <c r="P292" s="271">
        <v>895617.92</v>
      </c>
      <c r="Q292" s="271"/>
      <c r="R292" s="270" t="s">
        <v>923</v>
      </c>
    </row>
    <row r="293" spans="1:18" s="269" customFormat="1" ht="409.5" hidden="1" customHeight="1">
      <c r="A293" s="265">
        <v>97</v>
      </c>
      <c r="B293" s="285" t="s">
        <v>168</v>
      </c>
      <c r="C293" s="270" t="s">
        <v>871</v>
      </c>
      <c r="D293" s="270" t="s">
        <v>480</v>
      </c>
      <c r="E293" s="270" t="s">
        <v>354</v>
      </c>
      <c r="F293" s="270" t="s">
        <v>101</v>
      </c>
      <c r="G293" s="271">
        <v>5740894.9400000004</v>
      </c>
      <c r="H293" s="271"/>
      <c r="I293" s="296" t="s">
        <v>556</v>
      </c>
      <c r="J293" s="270"/>
      <c r="K293" s="270"/>
      <c r="L293" s="270"/>
      <c r="M293" s="270" t="s">
        <v>366</v>
      </c>
      <c r="N293" s="270"/>
      <c r="O293" s="271"/>
      <c r="P293" s="271">
        <v>5740894.9400000004</v>
      </c>
      <c r="Q293" s="271"/>
      <c r="R293" s="270" t="s">
        <v>923</v>
      </c>
    </row>
    <row r="294" spans="1:18" s="269" customFormat="1" ht="409.5" hidden="1" customHeight="1">
      <c r="A294" s="265">
        <v>98</v>
      </c>
      <c r="B294" s="285" t="s">
        <v>168</v>
      </c>
      <c r="C294" s="270" t="s">
        <v>871</v>
      </c>
      <c r="D294" s="270" t="s">
        <v>480</v>
      </c>
      <c r="E294" s="270" t="s">
        <v>354</v>
      </c>
      <c r="F294" s="270" t="s">
        <v>102</v>
      </c>
      <c r="G294" s="271"/>
      <c r="H294" s="271">
        <v>1475250.53</v>
      </c>
      <c r="I294" s="296" t="s">
        <v>556</v>
      </c>
      <c r="J294" s="270"/>
      <c r="K294" s="270"/>
      <c r="L294" s="270"/>
      <c r="M294" s="270" t="s">
        <v>366</v>
      </c>
      <c r="N294" s="270"/>
      <c r="O294" s="271"/>
      <c r="P294" s="271">
        <v>1475250.53</v>
      </c>
      <c r="Q294" s="271"/>
      <c r="R294" s="270" t="s">
        <v>923</v>
      </c>
    </row>
    <row r="295" spans="1:18" s="269" customFormat="1" ht="210" hidden="1" customHeight="1">
      <c r="A295" s="265">
        <v>99</v>
      </c>
      <c r="B295" s="285" t="s">
        <v>168</v>
      </c>
      <c r="C295" s="270" t="s">
        <v>871</v>
      </c>
      <c r="D295" s="270" t="s">
        <v>480</v>
      </c>
      <c r="E295" s="270"/>
      <c r="F295" s="270" t="s">
        <v>103</v>
      </c>
      <c r="G295" s="271">
        <v>157305.85999999999</v>
      </c>
      <c r="H295" s="271"/>
      <c r="I295" s="296" t="s">
        <v>556</v>
      </c>
      <c r="J295" s="270"/>
      <c r="K295" s="270"/>
      <c r="L295" s="270"/>
      <c r="M295" s="270" t="s">
        <v>366</v>
      </c>
      <c r="N295" s="270"/>
      <c r="O295" s="271"/>
      <c r="P295" s="271">
        <v>157305.85999999999</v>
      </c>
      <c r="Q295" s="271"/>
      <c r="R295" s="270" t="s">
        <v>924</v>
      </c>
    </row>
    <row r="296" spans="1:18" s="269" customFormat="1" ht="409.5" hidden="1" customHeight="1">
      <c r="A296" s="265">
        <v>100</v>
      </c>
      <c r="B296" s="285" t="s">
        <v>168</v>
      </c>
      <c r="C296" s="270" t="s">
        <v>871</v>
      </c>
      <c r="D296" s="270" t="s">
        <v>480</v>
      </c>
      <c r="E296" s="270" t="s">
        <v>873</v>
      </c>
      <c r="F296" s="270" t="s">
        <v>66</v>
      </c>
      <c r="G296" s="271">
        <v>321226.21999999997</v>
      </c>
      <c r="H296" s="271"/>
      <c r="I296" s="296" t="s">
        <v>556</v>
      </c>
      <c r="J296" s="270"/>
      <c r="K296" s="270"/>
      <c r="L296" s="270"/>
      <c r="M296" s="270" t="s">
        <v>366</v>
      </c>
      <c r="N296" s="270"/>
      <c r="O296" s="271"/>
      <c r="P296" s="271">
        <v>321226.21999999997</v>
      </c>
      <c r="Q296" s="271"/>
      <c r="R296" s="270" t="s">
        <v>925</v>
      </c>
    </row>
    <row r="297" spans="1:18" s="269" customFormat="1" ht="409.5" hidden="1" customHeight="1">
      <c r="A297" s="265">
        <v>101</v>
      </c>
      <c r="B297" s="285" t="s">
        <v>168</v>
      </c>
      <c r="C297" s="270" t="s">
        <v>871</v>
      </c>
      <c r="D297" s="270" t="s">
        <v>480</v>
      </c>
      <c r="E297" s="270"/>
      <c r="F297" s="270" t="s">
        <v>61</v>
      </c>
      <c r="G297" s="271">
        <v>27629.1</v>
      </c>
      <c r="H297" s="271"/>
      <c r="I297" s="296" t="s">
        <v>556</v>
      </c>
      <c r="J297" s="270"/>
      <c r="K297" s="270"/>
      <c r="L297" s="270"/>
      <c r="M297" s="270" t="s">
        <v>366</v>
      </c>
      <c r="N297" s="270"/>
      <c r="O297" s="271"/>
      <c r="P297" s="271">
        <v>27629.1</v>
      </c>
      <c r="Q297" s="271"/>
      <c r="R297" s="270" t="s">
        <v>925</v>
      </c>
    </row>
    <row r="298" spans="1:18" s="269" customFormat="1" ht="210" hidden="1" customHeight="1">
      <c r="A298" s="265">
        <v>102</v>
      </c>
      <c r="B298" s="285" t="s">
        <v>168</v>
      </c>
      <c r="C298" s="270" t="s">
        <v>871</v>
      </c>
      <c r="D298" s="270" t="s">
        <v>480</v>
      </c>
      <c r="E298" s="270"/>
      <c r="F298" s="270" t="s">
        <v>60</v>
      </c>
      <c r="G298" s="271">
        <v>249994.83</v>
      </c>
      <c r="H298" s="271"/>
      <c r="I298" s="296" t="s">
        <v>556</v>
      </c>
      <c r="J298" s="270"/>
      <c r="K298" s="270"/>
      <c r="L298" s="270"/>
      <c r="M298" s="270" t="s">
        <v>366</v>
      </c>
      <c r="N298" s="270"/>
      <c r="O298" s="271"/>
      <c r="P298" s="271">
        <v>249994.83</v>
      </c>
      <c r="Q298" s="271"/>
      <c r="R298" s="270" t="s">
        <v>924</v>
      </c>
    </row>
    <row r="299" spans="1:18" s="269" customFormat="1" ht="90" hidden="1" customHeight="1">
      <c r="A299" s="265">
        <v>103</v>
      </c>
      <c r="B299" s="285" t="s">
        <v>168</v>
      </c>
      <c r="C299" s="270" t="s">
        <v>871</v>
      </c>
      <c r="D299" s="270" t="s">
        <v>480</v>
      </c>
      <c r="E299" s="270" t="s">
        <v>873</v>
      </c>
      <c r="F299" s="270" t="s">
        <v>104</v>
      </c>
      <c r="G299" s="271">
        <v>84965.46</v>
      </c>
      <c r="H299" s="271"/>
      <c r="I299" s="296" t="s">
        <v>556</v>
      </c>
      <c r="J299" s="270"/>
      <c r="K299" s="270"/>
      <c r="L299" s="270"/>
      <c r="M299" s="270" t="s">
        <v>366</v>
      </c>
      <c r="N299" s="270"/>
      <c r="O299" s="271"/>
      <c r="P299" s="271">
        <v>84965.46</v>
      </c>
      <c r="Q299" s="271"/>
      <c r="R299" s="270" t="s">
        <v>926</v>
      </c>
    </row>
    <row r="300" spans="1:18" s="269" customFormat="1" ht="90" hidden="1" customHeight="1">
      <c r="A300" s="265">
        <v>104</v>
      </c>
      <c r="B300" s="285" t="s">
        <v>168</v>
      </c>
      <c r="C300" s="270" t="s">
        <v>871</v>
      </c>
      <c r="D300" s="270" t="s">
        <v>480</v>
      </c>
      <c r="E300" s="270" t="s">
        <v>873</v>
      </c>
      <c r="F300" s="270" t="s">
        <v>58</v>
      </c>
      <c r="G300" s="271">
        <v>62301.7</v>
      </c>
      <c r="H300" s="271"/>
      <c r="I300" s="296" t="s">
        <v>556</v>
      </c>
      <c r="J300" s="270"/>
      <c r="K300" s="270"/>
      <c r="L300" s="270"/>
      <c r="M300" s="270" t="s">
        <v>366</v>
      </c>
      <c r="N300" s="270"/>
      <c r="O300" s="271"/>
      <c r="P300" s="271">
        <v>62301.7</v>
      </c>
      <c r="Q300" s="271"/>
      <c r="R300" s="270" t="s">
        <v>926</v>
      </c>
    </row>
    <row r="301" spans="1:18" s="269" customFormat="1" ht="90" hidden="1" customHeight="1">
      <c r="A301" s="265">
        <v>105</v>
      </c>
      <c r="B301" s="285" t="s">
        <v>168</v>
      </c>
      <c r="C301" s="270" t="s">
        <v>871</v>
      </c>
      <c r="D301" s="270" t="s">
        <v>480</v>
      </c>
      <c r="E301" s="270" t="s">
        <v>873</v>
      </c>
      <c r="F301" s="270" t="s">
        <v>11</v>
      </c>
      <c r="G301" s="271">
        <v>115377.27</v>
      </c>
      <c r="H301" s="271"/>
      <c r="I301" s="296" t="s">
        <v>556</v>
      </c>
      <c r="J301" s="270"/>
      <c r="K301" s="270"/>
      <c r="L301" s="270"/>
      <c r="M301" s="270" t="s">
        <v>366</v>
      </c>
      <c r="N301" s="270"/>
      <c r="O301" s="271"/>
      <c r="P301" s="271">
        <v>115377.27</v>
      </c>
      <c r="Q301" s="271"/>
      <c r="R301" s="270" t="s">
        <v>926</v>
      </c>
    </row>
    <row r="302" spans="1:18" s="269" customFormat="1" ht="90" hidden="1" customHeight="1">
      <c r="A302" s="265">
        <v>106</v>
      </c>
      <c r="B302" s="285" t="s">
        <v>168</v>
      </c>
      <c r="C302" s="270" t="s">
        <v>871</v>
      </c>
      <c r="D302" s="270" t="s">
        <v>480</v>
      </c>
      <c r="E302" s="270" t="s">
        <v>873</v>
      </c>
      <c r="F302" s="270" t="s">
        <v>105</v>
      </c>
      <c r="G302" s="271">
        <v>164512.32999999999</v>
      </c>
      <c r="H302" s="271"/>
      <c r="I302" s="296" t="s">
        <v>556</v>
      </c>
      <c r="J302" s="270"/>
      <c r="K302" s="270"/>
      <c r="L302" s="270"/>
      <c r="M302" s="270" t="s">
        <v>366</v>
      </c>
      <c r="N302" s="270"/>
      <c r="O302" s="271"/>
      <c r="P302" s="271">
        <v>164512.32999999999</v>
      </c>
      <c r="Q302" s="271"/>
      <c r="R302" s="270" t="s">
        <v>926</v>
      </c>
    </row>
    <row r="303" spans="1:18" s="269" customFormat="1" ht="315" hidden="1" customHeight="1">
      <c r="A303" s="265">
        <v>107</v>
      </c>
      <c r="B303" s="285" t="s">
        <v>168</v>
      </c>
      <c r="C303" s="270" t="s">
        <v>871</v>
      </c>
      <c r="D303" s="270" t="s">
        <v>480</v>
      </c>
      <c r="E303" s="270" t="s">
        <v>873</v>
      </c>
      <c r="F303" s="270" t="s">
        <v>106</v>
      </c>
      <c r="G303" s="271">
        <v>238185</v>
      </c>
      <c r="H303" s="271"/>
      <c r="I303" s="296" t="s">
        <v>556</v>
      </c>
      <c r="J303" s="270"/>
      <c r="K303" s="270"/>
      <c r="L303" s="270"/>
      <c r="M303" s="270" t="s">
        <v>366</v>
      </c>
      <c r="N303" s="270"/>
      <c r="O303" s="271"/>
      <c r="P303" s="271">
        <v>385452.16</v>
      </c>
      <c r="Q303" s="271"/>
      <c r="R303" s="270" t="s">
        <v>927</v>
      </c>
    </row>
    <row r="304" spans="1:18" s="269" customFormat="1" ht="90" hidden="1" customHeight="1">
      <c r="A304" s="265">
        <v>108</v>
      </c>
      <c r="B304" s="285" t="s">
        <v>168</v>
      </c>
      <c r="C304" s="270" t="s">
        <v>871</v>
      </c>
      <c r="D304" s="270" t="s">
        <v>480</v>
      </c>
      <c r="E304" s="270" t="s">
        <v>873</v>
      </c>
      <c r="F304" s="270" t="s">
        <v>17</v>
      </c>
      <c r="G304" s="271">
        <v>45840.6</v>
      </c>
      <c r="H304" s="271"/>
      <c r="I304" s="296" t="s">
        <v>556</v>
      </c>
      <c r="J304" s="270"/>
      <c r="K304" s="270"/>
      <c r="L304" s="270"/>
      <c r="M304" s="270" t="s">
        <v>366</v>
      </c>
      <c r="N304" s="270"/>
      <c r="O304" s="271"/>
      <c r="P304" s="271">
        <v>45840.6</v>
      </c>
      <c r="Q304" s="271"/>
      <c r="R304" s="270" t="s">
        <v>926</v>
      </c>
    </row>
    <row r="305" spans="1:18" s="269" customFormat="1" ht="90" hidden="1" customHeight="1">
      <c r="A305" s="265">
        <v>109</v>
      </c>
      <c r="B305" s="285" t="s">
        <v>168</v>
      </c>
      <c r="C305" s="270" t="s">
        <v>871</v>
      </c>
      <c r="D305" s="270" t="s">
        <v>480</v>
      </c>
      <c r="E305" s="270" t="s">
        <v>873</v>
      </c>
      <c r="F305" s="270" t="s">
        <v>10</v>
      </c>
      <c r="G305" s="271">
        <v>789169.13</v>
      </c>
      <c r="H305" s="271"/>
      <c r="I305" s="296" t="s">
        <v>556</v>
      </c>
      <c r="J305" s="270"/>
      <c r="K305" s="270"/>
      <c r="L305" s="270"/>
      <c r="M305" s="270" t="s">
        <v>366</v>
      </c>
      <c r="N305" s="270"/>
      <c r="O305" s="271"/>
      <c r="P305" s="271">
        <v>789169.13</v>
      </c>
      <c r="Q305" s="271"/>
      <c r="R305" s="270" t="s">
        <v>926</v>
      </c>
    </row>
    <row r="306" spans="1:18" s="269" customFormat="1" ht="105" hidden="1" customHeight="1">
      <c r="A306" s="265">
        <v>110</v>
      </c>
      <c r="B306" s="285" t="s">
        <v>168</v>
      </c>
      <c r="C306" s="270" t="s">
        <v>871</v>
      </c>
      <c r="D306" s="270" t="s">
        <v>480</v>
      </c>
      <c r="E306" s="270" t="s">
        <v>873</v>
      </c>
      <c r="F306" s="270" t="s">
        <v>10</v>
      </c>
      <c r="G306" s="271">
        <v>2225975.4700000002</v>
      </c>
      <c r="H306" s="271"/>
      <c r="I306" s="296" t="s">
        <v>556</v>
      </c>
      <c r="J306" s="270"/>
      <c r="K306" s="270"/>
      <c r="L306" s="270"/>
      <c r="M306" s="270" t="s">
        <v>366</v>
      </c>
      <c r="N306" s="270"/>
      <c r="O306" s="271"/>
      <c r="P306" s="271"/>
      <c r="Q306" s="271"/>
      <c r="R306" s="270" t="s">
        <v>928</v>
      </c>
    </row>
    <row r="307" spans="1:18" s="269" customFormat="1" ht="90" hidden="1" customHeight="1">
      <c r="A307" s="265">
        <v>111</v>
      </c>
      <c r="B307" s="285" t="s">
        <v>168</v>
      </c>
      <c r="C307" s="270" t="s">
        <v>871</v>
      </c>
      <c r="D307" s="270" t="s">
        <v>480</v>
      </c>
      <c r="E307" s="270" t="s">
        <v>873</v>
      </c>
      <c r="F307" s="270" t="s">
        <v>107</v>
      </c>
      <c r="G307" s="271">
        <v>64809.07</v>
      </c>
      <c r="H307" s="271"/>
      <c r="I307" s="296" t="s">
        <v>556</v>
      </c>
      <c r="J307" s="270"/>
      <c r="K307" s="270"/>
      <c r="L307" s="270"/>
      <c r="M307" s="270" t="s">
        <v>366</v>
      </c>
      <c r="N307" s="270"/>
      <c r="O307" s="271"/>
      <c r="P307" s="271">
        <v>64809.07</v>
      </c>
      <c r="Q307" s="271"/>
      <c r="R307" s="270" t="s">
        <v>926</v>
      </c>
    </row>
    <row r="308" spans="1:18" s="269" customFormat="1" ht="90" hidden="1" customHeight="1">
      <c r="A308" s="265">
        <v>112</v>
      </c>
      <c r="B308" s="285" t="s">
        <v>168</v>
      </c>
      <c r="C308" s="270" t="s">
        <v>871</v>
      </c>
      <c r="D308" s="270" t="s">
        <v>480</v>
      </c>
      <c r="E308" s="270" t="s">
        <v>873</v>
      </c>
      <c r="F308" s="270" t="s">
        <v>108</v>
      </c>
      <c r="G308" s="271">
        <v>658692.43999999994</v>
      </c>
      <c r="H308" s="271"/>
      <c r="I308" s="296" t="s">
        <v>556</v>
      </c>
      <c r="J308" s="270"/>
      <c r="K308" s="270"/>
      <c r="L308" s="270"/>
      <c r="M308" s="270" t="s">
        <v>366</v>
      </c>
      <c r="N308" s="270"/>
      <c r="O308" s="271"/>
      <c r="P308" s="271">
        <v>658692.43999999994</v>
      </c>
      <c r="Q308" s="271"/>
      <c r="R308" s="270" t="s">
        <v>926</v>
      </c>
    </row>
    <row r="309" spans="1:18" s="269" customFormat="1" ht="90" hidden="1" customHeight="1">
      <c r="A309" s="265">
        <v>113</v>
      </c>
      <c r="B309" s="285" t="s">
        <v>168</v>
      </c>
      <c r="C309" s="270" t="s">
        <v>871</v>
      </c>
      <c r="D309" s="270" t="s">
        <v>480</v>
      </c>
      <c r="E309" s="270" t="s">
        <v>873</v>
      </c>
      <c r="F309" s="270" t="s">
        <v>109</v>
      </c>
      <c r="G309" s="271">
        <v>2122.4699999999998</v>
      </c>
      <c r="H309" s="271"/>
      <c r="I309" s="296" t="s">
        <v>556</v>
      </c>
      <c r="J309" s="270"/>
      <c r="K309" s="270"/>
      <c r="L309" s="270"/>
      <c r="M309" s="270" t="s">
        <v>366</v>
      </c>
      <c r="N309" s="270"/>
      <c r="O309" s="271"/>
      <c r="P309" s="271"/>
      <c r="Q309" s="271"/>
      <c r="R309" s="270" t="s">
        <v>926</v>
      </c>
    </row>
    <row r="310" spans="1:18" s="269" customFormat="1" ht="409.5" hidden="1" customHeight="1">
      <c r="A310" s="265">
        <v>114</v>
      </c>
      <c r="B310" s="285" t="s">
        <v>168</v>
      </c>
      <c r="C310" s="270" t="s">
        <v>871</v>
      </c>
      <c r="D310" s="270" t="s">
        <v>480</v>
      </c>
      <c r="E310" s="270" t="s">
        <v>929</v>
      </c>
      <c r="F310" s="270" t="s">
        <v>110</v>
      </c>
      <c r="G310" s="271">
        <v>625813.37</v>
      </c>
      <c r="H310" s="271"/>
      <c r="I310" s="296" t="s">
        <v>556</v>
      </c>
      <c r="J310" s="270"/>
      <c r="K310" s="270"/>
      <c r="L310" s="270"/>
      <c r="M310" s="270" t="s">
        <v>366</v>
      </c>
      <c r="N310" s="270"/>
      <c r="O310" s="271"/>
      <c r="P310" s="271">
        <v>625813.37</v>
      </c>
      <c r="Q310" s="271"/>
      <c r="R310" s="270" t="s">
        <v>925</v>
      </c>
    </row>
    <row r="311" spans="1:18" s="269" customFormat="1" ht="409.5" hidden="1" customHeight="1">
      <c r="A311" s="265">
        <v>115</v>
      </c>
      <c r="B311" s="285" t="s">
        <v>168</v>
      </c>
      <c r="C311" s="270" t="s">
        <v>871</v>
      </c>
      <c r="D311" s="270" t="s">
        <v>480</v>
      </c>
      <c r="E311" s="270" t="s">
        <v>930</v>
      </c>
      <c r="F311" s="270" t="s">
        <v>18</v>
      </c>
      <c r="G311" s="271">
        <v>2403122.3199999998</v>
      </c>
      <c r="H311" s="271"/>
      <c r="I311" s="296" t="s">
        <v>556</v>
      </c>
      <c r="J311" s="270"/>
      <c r="K311" s="270"/>
      <c r="L311" s="270"/>
      <c r="M311" s="270" t="s">
        <v>366</v>
      </c>
      <c r="N311" s="270"/>
      <c r="O311" s="271"/>
      <c r="P311" s="271">
        <v>2403122.3199999998</v>
      </c>
      <c r="Q311" s="271"/>
      <c r="R311" s="270" t="s">
        <v>925</v>
      </c>
    </row>
    <row r="312" spans="1:18" s="269" customFormat="1" ht="409.5" hidden="1" customHeight="1">
      <c r="A312" s="265">
        <v>116</v>
      </c>
      <c r="B312" s="285" t="s">
        <v>168</v>
      </c>
      <c r="C312" s="270" t="s">
        <v>871</v>
      </c>
      <c r="D312" s="270" t="s">
        <v>480</v>
      </c>
      <c r="E312" s="270" t="s">
        <v>873</v>
      </c>
      <c r="F312" s="270" t="s">
        <v>111</v>
      </c>
      <c r="G312" s="271">
        <v>409936.87</v>
      </c>
      <c r="H312" s="271"/>
      <c r="I312" s="296" t="s">
        <v>556</v>
      </c>
      <c r="J312" s="270"/>
      <c r="K312" s="270"/>
      <c r="L312" s="270"/>
      <c r="M312" s="270" t="s">
        <v>366</v>
      </c>
      <c r="N312" s="270"/>
      <c r="O312" s="271"/>
      <c r="P312" s="271">
        <v>409936.87</v>
      </c>
      <c r="Q312" s="271"/>
      <c r="R312" s="270" t="s">
        <v>925</v>
      </c>
    </row>
    <row r="313" spans="1:18" s="269" customFormat="1" ht="409.5" hidden="1" customHeight="1">
      <c r="A313" s="265">
        <v>117</v>
      </c>
      <c r="B313" s="285" t="s">
        <v>168</v>
      </c>
      <c r="C313" s="270" t="s">
        <v>871</v>
      </c>
      <c r="D313" s="270" t="s">
        <v>480</v>
      </c>
      <c r="E313" s="270" t="s">
        <v>873</v>
      </c>
      <c r="F313" s="270" t="s">
        <v>24</v>
      </c>
      <c r="G313" s="271">
        <v>2721838.79</v>
      </c>
      <c r="H313" s="271"/>
      <c r="I313" s="296" t="s">
        <v>556</v>
      </c>
      <c r="J313" s="270"/>
      <c r="K313" s="270"/>
      <c r="L313" s="270"/>
      <c r="M313" s="270" t="s">
        <v>366</v>
      </c>
      <c r="N313" s="270"/>
      <c r="O313" s="271"/>
      <c r="P313" s="271">
        <v>2721838.79</v>
      </c>
      <c r="Q313" s="271"/>
      <c r="R313" s="270" t="s">
        <v>925</v>
      </c>
    </row>
    <row r="314" spans="1:18" s="269" customFormat="1" ht="409.5" hidden="1" customHeight="1">
      <c r="A314" s="265">
        <v>118</v>
      </c>
      <c r="B314" s="285" t="s">
        <v>168</v>
      </c>
      <c r="C314" s="270" t="s">
        <v>871</v>
      </c>
      <c r="D314" s="270" t="s">
        <v>480</v>
      </c>
      <c r="E314" s="270" t="s">
        <v>873</v>
      </c>
      <c r="F314" s="270" t="s">
        <v>21</v>
      </c>
      <c r="G314" s="271">
        <v>202533.47</v>
      </c>
      <c r="H314" s="271"/>
      <c r="I314" s="296" t="s">
        <v>556</v>
      </c>
      <c r="J314" s="270"/>
      <c r="K314" s="270"/>
      <c r="L314" s="270"/>
      <c r="M314" s="270" t="s">
        <v>366</v>
      </c>
      <c r="N314" s="270"/>
      <c r="O314" s="271"/>
      <c r="P314" s="271">
        <v>202533.47</v>
      </c>
      <c r="Q314" s="271"/>
      <c r="R314" s="270" t="s">
        <v>925</v>
      </c>
    </row>
    <row r="315" spans="1:18" s="269" customFormat="1" ht="409.5" hidden="1" customHeight="1">
      <c r="A315" s="265">
        <v>119</v>
      </c>
      <c r="B315" s="285" t="s">
        <v>168</v>
      </c>
      <c r="C315" s="270" t="s">
        <v>871</v>
      </c>
      <c r="D315" s="270" t="s">
        <v>480</v>
      </c>
      <c r="E315" s="270" t="s">
        <v>873</v>
      </c>
      <c r="F315" s="270" t="s">
        <v>112</v>
      </c>
      <c r="G315" s="271">
        <v>309746.75</v>
      </c>
      <c r="H315" s="271"/>
      <c r="I315" s="296" t="s">
        <v>556</v>
      </c>
      <c r="J315" s="270"/>
      <c r="K315" s="270"/>
      <c r="L315" s="270"/>
      <c r="M315" s="270" t="s">
        <v>366</v>
      </c>
      <c r="N315" s="270"/>
      <c r="O315" s="271"/>
      <c r="P315" s="271">
        <v>309746.75</v>
      </c>
      <c r="Q315" s="271"/>
      <c r="R315" s="270" t="s">
        <v>925</v>
      </c>
    </row>
    <row r="316" spans="1:18" s="269" customFormat="1" ht="409.5" hidden="1" customHeight="1">
      <c r="A316" s="265">
        <v>120</v>
      </c>
      <c r="B316" s="285" t="s">
        <v>168</v>
      </c>
      <c r="C316" s="270" t="s">
        <v>871</v>
      </c>
      <c r="D316" s="278" t="s">
        <v>931</v>
      </c>
      <c r="E316" s="270" t="s">
        <v>873</v>
      </c>
      <c r="F316" s="270" t="s">
        <v>113</v>
      </c>
      <c r="G316" s="271">
        <v>348662.95</v>
      </c>
      <c r="H316" s="271"/>
      <c r="I316" s="296" t="s">
        <v>556</v>
      </c>
      <c r="J316" s="270"/>
      <c r="K316" s="270"/>
      <c r="L316" s="270"/>
      <c r="M316" s="270" t="s">
        <v>366</v>
      </c>
      <c r="N316" s="270"/>
      <c r="O316" s="271"/>
      <c r="P316" s="271">
        <v>348662.95</v>
      </c>
      <c r="Q316" s="271"/>
      <c r="R316" s="270" t="s">
        <v>925</v>
      </c>
    </row>
    <row r="317" spans="1:18" s="269" customFormat="1" ht="409.5" hidden="1" customHeight="1">
      <c r="A317" s="265">
        <v>121</v>
      </c>
      <c r="B317" s="285" t="s">
        <v>168</v>
      </c>
      <c r="C317" s="270" t="s">
        <v>871</v>
      </c>
      <c r="D317" s="278" t="s">
        <v>931</v>
      </c>
      <c r="E317" s="270" t="s">
        <v>873</v>
      </c>
      <c r="F317" s="270" t="s">
        <v>26</v>
      </c>
      <c r="G317" s="271">
        <v>120363.49</v>
      </c>
      <c r="H317" s="271"/>
      <c r="I317" s="296" t="s">
        <v>556</v>
      </c>
      <c r="J317" s="270"/>
      <c r="K317" s="270"/>
      <c r="L317" s="270"/>
      <c r="M317" s="270" t="s">
        <v>366</v>
      </c>
      <c r="N317" s="270"/>
      <c r="O317" s="271"/>
      <c r="P317" s="271">
        <v>120363.49</v>
      </c>
      <c r="Q317" s="271"/>
      <c r="R317" s="270" t="s">
        <v>925</v>
      </c>
    </row>
    <row r="318" spans="1:18" s="269" customFormat="1" ht="409.5" hidden="1" customHeight="1">
      <c r="A318" s="265">
        <v>122</v>
      </c>
      <c r="B318" s="285" t="s">
        <v>168</v>
      </c>
      <c r="C318" s="270" t="s">
        <v>871</v>
      </c>
      <c r="D318" s="278" t="s">
        <v>931</v>
      </c>
      <c r="E318" s="270" t="s">
        <v>873</v>
      </c>
      <c r="F318" s="270" t="s">
        <v>114</v>
      </c>
      <c r="G318" s="271">
        <v>147866.57</v>
      </c>
      <c r="H318" s="271"/>
      <c r="I318" s="296" t="s">
        <v>556</v>
      </c>
      <c r="J318" s="270"/>
      <c r="K318" s="270"/>
      <c r="L318" s="270"/>
      <c r="M318" s="270" t="s">
        <v>366</v>
      </c>
      <c r="N318" s="270"/>
      <c r="O318" s="271"/>
      <c r="P318" s="271">
        <v>147866.57</v>
      </c>
      <c r="Q318" s="271"/>
      <c r="R318" s="270" t="s">
        <v>925</v>
      </c>
    </row>
    <row r="319" spans="1:18" s="269" customFormat="1" ht="409.5" hidden="1" customHeight="1">
      <c r="A319" s="265">
        <v>123</v>
      </c>
      <c r="B319" s="285" t="s">
        <v>168</v>
      </c>
      <c r="C319" s="270" t="s">
        <v>871</v>
      </c>
      <c r="D319" s="278" t="s">
        <v>931</v>
      </c>
      <c r="E319" s="270" t="s">
        <v>873</v>
      </c>
      <c r="F319" s="270" t="s">
        <v>34</v>
      </c>
      <c r="G319" s="271">
        <v>187941.56</v>
      </c>
      <c r="H319" s="271"/>
      <c r="I319" s="296" t="s">
        <v>556</v>
      </c>
      <c r="J319" s="270"/>
      <c r="K319" s="270"/>
      <c r="L319" s="270"/>
      <c r="M319" s="270" t="s">
        <v>366</v>
      </c>
      <c r="N319" s="270"/>
      <c r="O319" s="271"/>
      <c r="P319" s="271">
        <v>187941.56</v>
      </c>
      <c r="Q319" s="271"/>
      <c r="R319" s="270" t="s">
        <v>925</v>
      </c>
    </row>
    <row r="320" spans="1:18" s="269" customFormat="1" ht="409.5" hidden="1" customHeight="1">
      <c r="A320" s="265">
        <v>124</v>
      </c>
      <c r="B320" s="285" t="s">
        <v>168</v>
      </c>
      <c r="C320" s="270" t="s">
        <v>871</v>
      </c>
      <c r="D320" s="278" t="s">
        <v>931</v>
      </c>
      <c r="E320" s="270" t="s">
        <v>873</v>
      </c>
      <c r="F320" s="270" t="s">
        <v>35</v>
      </c>
      <c r="G320" s="271">
        <v>518927.7</v>
      </c>
      <c r="H320" s="271"/>
      <c r="I320" s="296" t="s">
        <v>556</v>
      </c>
      <c r="J320" s="270"/>
      <c r="K320" s="270"/>
      <c r="L320" s="270"/>
      <c r="M320" s="270" t="s">
        <v>366</v>
      </c>
      <c r="N320" s="270"/>
      <c r="O320" s="271"/>
      <c r="P320" s="271">
        <v>518927.7</v>
      </c>
      <c r="Q320" s="271"/>
      <c r="R320" s="270" t="s">
        <v>925</v>
      </c>
    </row>
    <row r="321" spans="1:18" s="269" customFormat="1" ht="409.5" hidden="1" customHeight="1">
      <c r="A321" s="265">
        <v>125</v>
      </c>
      <c r="B321" s="285" t="s">
        <v>168</v>
      </c>
      <c r="C321" s="270" t="s">
        <v>871</v>
      </c>
      <c r="D321" s="278" t="s">
        <v>931</v>
      </c>
      <c r="E321" s="270" t="s">
        <v>873</v>
      </c>
      <c r="F321" s="270" t="s">
        <v>115</v>
      </c>
      <c r="G321" s="271">
        <v>721202.88</v>
      </c>
      <c r="H321" s="271"/>
      <c r="I321" s="296" t="s">
        <v>556</v>
      </c>
      <c r="J321" s="270"/>
      <c r="K321" s="270"/>
      <c r="L321" s="270"/>
      <c r="M321" s="270" t="s">
        <v>366</v>
      </c>
      <c r="N321" s="270"/>
      <c r="O321" s="271"/>
      <c r="P321" s="271">
        <v>721202.88</v>
      </c>
      <c r="Q321" s="271"/>
      <c r="R321" s="270" t="s">
        <v>925</v>
      </c>
    </row>
    <row r="322" spans="1:18" s="269" customFormat="1" ht="409.5" hidden="1" customHeight="1">
      <c r="A322" s="265">
        <v>126</v>
      </c>
      <c r="B322" s="285" t="s">
        <v>168</v>
      </c>
      <c r="C322" s="270" t="s">
        <v>871</v>
      </c>
      <c r="D322" s="278" t="s">
        <v>931</v>
      </c>
      <c r="E322" s="270" t="s">
        <v>873</v>
      </c>
      <c r="F322" s="270" t="s">
        <v>30</v>
      </c>
      <c r="G322" s="271">
        <v>239688.95999999999</v>
      </c>
      <c r="H322" s="271"/>
      <c r="I322" s="296" t="s">
        <v>556</v>
      </c>
      <c r="J322" s="270"/>
      <c r="K322" s="270"/>
      <c r="L322" s="270"/>
      <c r="M322" s="270" t="s">
        <v>366</v>
      </c>
      <c r="N322" s="270"/>
      <c r="O322" s="271"/>
      <c r="P322" s="271">
        <v>239688.95999999999</v>
      </c>
      <c r="Q322" s="271"/>
      <c r="R322" s="270" t="s">
        <v>925</v>
      </c>
    </row>
    <row r="323" spans="1:18" s="269" customFormat="1" ht="409.5" hidden="1" customHeight="1">
      <c r="A323" s="265">
        <v>127</v>
      </c>
      <c r="B323" s="285" t="s">
        <v>168</v>
      </c>
      <c r="C323" s="270" t="s">
        <v>871</v>
      </c>
      <c r="D323" s="278" t="s">
        <v>931</v>
      </c>
      <c r="E323" s="270" t="s">
        <v>873</v>
      </c>
      <c r="F323" s="270" t="s">
        <v>33</v>
      </c>
      <c r="G323" s="271">
        <v>165320.42000000001</v>
      </c>
      <c r="H323" s="271"/>
      <c r="I323" s="296" t="s">
        <v>556</v>
      </c>
      <c r="J323" s="270"/>
      <c r="K323" s="270"/>
      <c r="L323" s="270"/>
      <c r="M323" s="270" t="s">
        <v>366</v>
      </c>
      <c r="N323" s="270"/>
      <c r="O323" s="271"/>
      <c r="P323" s="271">
        <v>165320.42000000001</v>
      </c>
      <c r="Q323" s="271"/>
      <c r="R323" s="270" t="s">
        <v>925</v>
      </c>
    </row>
    <row r="324" spans="1:18" s="269" customFormat="1" ht="409.5" hidden="1" customHeight="1">
      <c r="A324" s="265">
        <v>128</v>
      </c>
      <c r="B324" s="285" t="s">
        <v>168</v>
      </c>
      <c r="C324" s="270" t="s">
        <v>871</v>
      </c>
      <c r="D324" s="278" t="s">
        <v>931</v>
      </c>
      <c r="E324" s="270" t="s">
        <v>873</v>
      </c>
      <c r="F324" s="270" t="s">
        <v>32</v>
      </c>
      <c r="G324" s="271">
        <v>916819.9</v>
      </c>
      <c r="H324" s="271"/>
      <c r="I324" s="296" t="s">
        <v>556</v>
      </c>
      <c r="J324" s="270"/>
      <c r="K324" s="270"/>
      <c r="L324" s="270"/>
      <c r="M324" s="270" t="s">
        <v>366</v>
      </c>
      <c r="N324" s="270"/>
      <c r="O324" s="271"/>
      <c r="P324" s="271">
        <v>916819.9</v>
      </c>
      <c r="Q324" s="271"/>
      <c r="R324" s="270" t="s">
        <v>925</v>
      </c>
    </row>
    <row r="325" spans="1:18" s="269" customFormat="1" ht="409.5" hidden="1" customHeight="1">
      <c r="A325" s="265">
        <v>129</v>
      </c>
      <c r="B325" s="285" t="s">
        <v>168</v>
      </c>
      <c r="C325" s="270" t="s">
        <v>871</v>
      </c>
      <c r="D325" s="278" t="s">
        <v>931</v>
      </c>
      <c r="E325" s="270" t="s">
        <v>873</v>
      </c>
      <c r="F325" s="270" t="s">
        <v>31</v>
      </c>
      <c r="G325" s="271">
        <v>671293.69</v>
      </c>
      <c r="H325" s="271"/>
      <c r="I325" s="296" t="s">
        <v>556</v>
      </c>
      <c r="J325" s="270"/>
      <c r="K325" s="270"/>
      <c r="L325" s="270"/>
      <c r="M325" s="270" t="s">
        <v>366</v>
      </c>
      <c r="N325" s="270"/>
      <c r="O325" s="271"/>
      <c r="P325" s="271">
        <v>671293.69</v>
      </c>
      <c r="Q325" s="271"/>
      <c r="R325" s="270" t="s">
        <v>925</v>
      </c>
    </row>
    <row r="326" spans="1:18" s="269" customFormat="1" ht="210" hidden="1" customHeight="1">
      <c r="A326" s="265">
        <v>130</v>
      </c>
      <c r="B326" s="285" t="s">
        <v>168</v>
      </c>
      <c r="C326" s="270" t="s">
        <v>871</v>
      </c>
      <c r="D326" s="278" t="s">
        <v>931</v>
      </c>
      <c r="E326" s="270"/>
      <c r="F326" s="270" t="s">
        <v>116</v>
      </c>
      <c r="G326" s="271">
        <v>222554.29</v>
      </c>
      <c r="H326" s="271"/>
      <c r="I326" s="296" t="s">
        <v>556</v>
      </c>
      <c r="J326" s="270"/>
      <c r="K326" s="270"/>
      <c r="L326" s="270"/>
      <c r="M326" s="270" t="s">
        <v>366</v>
      </c>
      <c r="N326" s="270"/>
      <c r="O326" s="271"/>
      <c r="P326" s="271">
        <v>222554.29</v>
      </c>
      <c r="Q326" s="271"/>
      <c r="R326" s="270" t="s">
        <v>924</v>
      </c>
    </row>
    <row r="327" spans="1:18" s="269" customFormat="1" ht="210" hidden="1" customHeight="1">
      <c r="A327" s="265">
        <v>131</v>
      </c>
      <c r="B327" s="285" t="s">
        <v>168</v>
      </c>
      <c r="C327" s="270" t="s">
        <v>871</v>
      </c>
      <c r="D327" s="278" t="s">
        <v>931</v>
      </c>
      <c r="E327" s="270"/>
      <c r="F327" s="270" t="s">
        <v>117</v>
      </c>
      <c r="G327" s="271">
        <v>2740583.48</v>
      </c>
      <c r="H327" s="271"/>
      <c r="I327" s="296" t="s">
        <v>556</v>
      </c>
      <c r="J327" s="270"/>
      <c r="K327" s="270"/>
      <c r="L327" s="270"/>
      <c r="M327" s="270" t="s">
        <v>366</v>
      </c>
      <c r="N327" s="270"/>
      <c r="O327" s="271"/>
      <c r="P327" s="271">
        <v>2740583.48</v>
      </c>
      <c r="Q327" s="271"/>
      <c r="R327" s="270" t="s">
        <v>924</v>
      </c>
    </row>
    <row r="328" spans="1:18" s="269" customFormat="1" ht="409.5" hidden="1" customHeight="1">
      <c r="A328" s="265">
        <v>132</v>
      </c>
      <c r="B328" s="285" t="s">
        <v>168</v>
      </c>
      <c r="C328" s="270" t="s">
        <v>871</v>
      </c>
      <c r="D328" s="278" t="s">
        <v>931</v>
      </c>
      <c r="E328" s="270"/>
      <c r="F328" s="270" t="s">
        <v>118</v>
      </c>
      <c r="G328" s="271">
        <v>2363981.46</v>
      </c>
      <c r="H328" s="271"/>
      <c r="I328" s="296" t="s">
        <v>556</v>
      </c>
      <c r="J328" s="270"/>
      <c r="K328" s="270"/>
      <c r="L328" s="270"/>
      <c r="M328" s="270" t="s">
        <v>366</v>
      </c>
      <c r="N328" s="270"/>
      <c r="O328" s="271"/>
      <c r="P328" s="271">
        <v>2363981.46</v>
      </c>
      <c r="Q328" s="271"/>
      <c r="R328" s="270" t="s">
        <v>932</v>
      </c>
    </row>
    <row r="329" spans="1:18" s="269" customFormat="1" ht="90" hidden="1" customHeight="1">
      <c r="A329" s="265">
        <v>133</v>
      </c>
      <c r="B329" s="285" t="s">
        <v>168</v>
      </c>
      <c r="C329" s="270" t="s">
        <v>871</v>
      </c>
      <c r="D329" s="278" t="s">
        <v>931</v>
      </c>
      <c r="E329" s="270"/>
      <c r="F329" s="270" t="s">
        <v>43</v>
      </c>
      <c r="G329" s="271">
        <v>147531.85</v>
      </c>
      <c r="H329" s="271"/>
      <c r="I329" s="296" t="s">
        <v>556</v>
      </c>
      <c r="J329" s="270"/>
      <c r="K329" s="270"/>
      <c r="L329" s="270"/>
      <c r="M329" s="270" t="s">
        <v>366</v>
      </c>
      <c r="N329" s="270"/>
      <c r="O329" s="271"/>
      <c r="P329" s="271">
        <v>147531.85</v>
      </c>
      <c r="Q329" s="271"/>
      <c r="R329" s="270" t="s">
        <v>933</v>
      </c>
    </row>
    <row r="330" spans="1:18" s="269" customFormat="1" ht="105" hidden="1" customHeight="1">
      <c r="A330" s="265">
        <v>134</v>
      </c>
      <c r="B330" s="285" t="s">
        <v>168</v>
      </c>
      <c r="C330" s="270" t="s">
        <v>871</v>
      </c>
      <c r="D330" s="278" t="s">
        <v>931</v>
      </c>
      <c r="E330" s="270"/>
      <c r="F330" s="270" t="s">
        <v>43</v>
      </c>
      <c r="G330" s="271">
        <v>685112.48</v>
      </c>
      <c r="H330" s="271"/>
      <c r="I330" s="296" t="s">
        <v>556</v>
      </c>
      <c r="J330" s="270"/>
      <c r="K330" s="270"/>
      <c r="L330" s="270"/>
      <c r="M330" s="270" t="s">
        <v>366</v>
      </c>
      <c r="N330" s="270"/>
      <c r="O330" s="271"/>
      <c r="P330" s="271"/>
      <c r="Q330" s="271"/>
      <c r="R330" s="270" t="s">
        <v>928</v>
      </c>
    </row>
    <row r="331" spans="1:18" s="269" customFormat="1" ht="195" hidden="1" customHeight="1">
      <c r="A331" s="265">
        <v>135</v>
      </c>
      <c r="B331" s="285" t="s">
        <v>168</v>
      </c>
      <c r="C331" s="270" t="s">
        <v>871</v>
      </c>
      <c r="D331" s="278" t="s">
        <v>931</v>
      </c>
      <c r="E331" s="270"/>
      <c r="F331" s="270" t="s">
        <v>9</v>
      </c>
      <c r="G331" s="271">
        <v>202779.84</v>
      </c>
      <c r="H331" s="271"/>
      <c r="I331" s="296" t="s">
        <v>556</v>
      </c>
      <c r="J331" s="270"/>
      <c r="K331" s="270"/>
      <c r="L331" s="270"/>
      <c r="M331" s="270" t="s">
        <v>366</v>
      </c>
      <c r="N331" s="270"/>
      <c r="O331" s="271"/>
      <c r="P331" s="271">
        <v>202779.84</v>
      </c>
      <c r="Q331" s="271"/>
      <c r="R331" s="270" t="s">
        <v>934</v>
      </c>
    </row>
    <row r="332" spans="1:18" s="269" customFormat="1" ht="90" hidden="1" customHeight="1">
      <c r="A332" s="265">
        <v>136</v>
      </c>
      <c r="B332" s="285" t="s">
        <v>168</v>
      </c>
      <c r="C332" s="270" t="s">
        <v>873</v>
      </c>
      <c r="D332" s="278" t="s">
        <v>931</v>
      </c>
      <c r="E332" s="270" t="s">
        <v>889</v>
      </c>
      <c r="F332" s="270" t="s">
        <v>119</v>
      </c>
      <c r="G332" s="271">
        <v>1115637.53</v>
      </c>
      <c r="H332" s="271"/>
      <c r="I332" s="296" t="s">
        <v>556</v>
      </c>
      <c r="J332" s="270"/>
      <c r="K332" s="270"/>
      <c r="L332" s="270"/>
      <c r="M332" s="270" t="s">
        <v>366</v>
      </c>
      <c r="N332" s="270"/>
      <c r="O332" s="271"/>
      <c r="P332" s="271"/>
      <c r="Q332" s="271"/>
      <c r="R332" s="270" t="s">
        <v>935</v>
      </c>
    </row>
    <row r="333" spans="1:18" s="269" customFormat="1" ht="180" hidden="1" customHeight="1">
      <c r="A333" s="265">
        <v>137</v>
      </c>
      <c r="B333" s="285" t="s">
        <v>168</v>
      </c>
      <c r="C333" s="270" t="s">
        <v>417</v>
      </c>
      <c r="D333" s="278" t="s">
        <v>931</v>
      </c>
      <c r="E333" s="270"/>
      <c r="F333" s="270" t="s">
        <v>120</v>
      </c>
      <c r="G333" s="271"/>
      <c r="H333" s="271">
        <v>107051.28</v>
      </c>
      <c r="I333" s="270" t="s">
        <v>936</v>
      </c>
      <c r="J333" s="270"/>
      <c r="K333" s="270"/>
      <c r="L333" s="270"/>
      <c r="M333" s="270" t="s">
        <v>366</v>
      </c>
      <c r="N333" s="270"/>
      <c r="O333" s="271"/>
      <c r="P333" s="271"/>
      <c r="Q333" s="271"/>
      <c r="R333" s="270" t="s">
        <v>937</v>
      </c>
    </row>
    <row r="334" spans="1:18" s="269" customFormat="1" ht="90" hidden="1" customHeight="1">
      <c r="A334" s="265">
        <v>138</v>
      </c>
      <c r="B334" s="285" t="s">
        <v>168</v>
      </c>
      <c r="C334" s="270" t="s">
        <v>871</v>
      </c>
      <c r="D334" s="278" t="s">
        <v>931</v>
      </c>
      <c r="E334" s="270" t="s">
        <v>873</v>
      </c>
      <c r="F334" s="270" t="s">
        <v>51</v>
      </c>
      <c r="G334" s="271">
        <v>2864.66</v>
      </c>
      <c r="H334" s="271"/>
      <c r="I334" s="270" t="s">
        <v>556</v>
      </c>
      <c r="J334" s="270"/>
      <c r="K334" s="270"/>
      <c r="L334" s="270"/>
      <c r="M334" s="270" t="s">
        <v>366</v>
      </c>
      <c r="N334" s="270"/>
      <c r="O334" s="271"/>
      <c r="P334" s="271">
        <v>2864.66</v>
      </c>
      <c r="Q334" s="271"/>
      <c r="R334" s="270" t="s">
        <v>933</v>
      </c>
    </row>
    <row r="335" spans="1:18" s="269" customFormat="1" ht="90" hidden="1" customHeight="1">
      <c r="A335" s="265">
        <v>139</v>
      </c>
      <c r="B335" s="285" t="s">
        <v>168</v>
      </c>
      <c r="C335" s="270" t="s">
        <v>871</v>
      </c>
      <c r="D335" s="278" t="s">
        <v>931</v>
      </c>
      <c r="E335" s="270" t="s">
        <v>873</v>
      </c>
      <c r="F335" s="270" t="s">
        <v>49</v>
      </c>
      <c r="G335" s="271">
        <v>51204.74</v>
      </c>
      <c r="H335" s="271"/>
      <c r="I335" s="270" t="s">
        <v>556</v>
      </c>
      <c r="J335" s="270"/>
      <c r="K335" s="270"/>
      <c r="L335" s="270"/>
      <c r="M335" s="270" t="s">
        <v>366</v>
      </c>
      <c r="N335" s="270"/>
      <c r="O335" s="271"/>
      <c r="P335" s="271">
        <v>51204.74</v>
      </c>
      <c r="Q335" s="271"/>
      <c r="R335" s="270" t="s">
        <v>933</v>
      </c>
    </row>
    <row r="336" spans="1:18" s="269" customFormat="1" ht="90" hidden="1" customHeight="1">
      <c r="A336" s="265">
        <v>140</v>
      </c>
      <c r="B336" s="285" t="s">
        <v>168</v>
      </c>
      <c r="C336" s="270" t="s">
        <v>871</v>
      </c>
      <c r="D336" s="278" t="s">
        <v>931</v>
      </c>
      <c r="E336" s="270" t="s">
        <v>873</v>
      </c>
      <c r="F336" s="270" t="s">
        <v>50</v>
      </c>
      <c r="G336" s="271">
        <v>129665.87</v>
      </c>
      <c r="H336" s="271"/>
      <c r="I336" s="270" t="s">
        <v>556</v>
      </c>
      <c r="J336" s="270"/>
      <c r="K336" s="270"/>
      <c r="L336" s="270"/>
      <c r="M336" s="270" t="s">
        <v>366</v>
      </c>
      <c r="N336" s="270"/>
      <c r="O336" s="271"/>
      <c r="P336" s="271">
        <v>129665.87</v>
      </c>
      <c r="Q336" s="271"/>
      <c r="R336" s="270" t="s">
        <v>933</v>
      </c>
    </row>
    <row r="337" spans="1:18" s="269" customFormat="1" ht="90" hidden="1" customHeight="1">
      <c r="A337" s="265">
        <v>141</v>
      </c>
      <c r="B337" s="285" t="s">
        <v>168</v>
      </c>
      <c r="C337" s="270" t="s">
        <v>871</v>
      </c>
      <c r="D337" s="278" t="s">
        <v>931</v>
      </c>
      <c r="E337" s="270" t="s">
        <v>873</v>
      </c>
      <c r="F337" s="270" t="s">
        <v>47</v>
      </c>
      <c r="G337" s="271">
        <v>10076.459999999999</v>
      </c>
      <c r="H337" s="271"/>
      <c r="I337" s="270" t="s">
        <v>556</v>
      </c>
      <c r="J337" s="270"/>
      <c r="K337" s="270"/>
      <c r="L337" s="270"/>
      <c r="M337" s="270" t="s">
        <v>366</v>
      </c>
      <c r="N337" s="270"/>
      <c r="O337" s="271"/>
      <c r="P337" s="271">
        <v>10076.459999999999</v>
      </c>
      <c r="Q337" s="271"/>
      <c r="R337" s="270" t="s">
        <v>933</v>
      </c>
    </row>
    <row r="338" spans="1:18" s="269" customFormat="1" ht="90" hidden="1" customHeight="1">
      <c r="A338" s="265">
        <v>142</v>
      </c>
      <c r="B338" s="285" t="s">
        <v>168</v>
      </c>
      <c r="C338" s="270" t="s">
        <v>871</v>
      </c>
      <c r="D338" s="278" t="s">
        <v>931</v>
      </c>
      <c r="E338" s="270" t="s">
        <v>873</v>
      </c>
      <c r="F338" s="270" t="s">
        <v>48</v>
      </c>
      <c r="G338" s="271">
        <v>34502.269999999997</v>
      </c>
      <c r="H338" s="271"/>
      <c r="I338" s="270" t="s">
        <v>556</v>
      </c>
      <c r="J338" s="270"/>
      <c r="K338" s="270"/>
      <c r="L338" s="270"/>
      <c r="M338" s="270" t="s">
        <v>366</v>
      </c>
      <c r="N338" s="270"/>
      <c r="O338" s="271"/>
      <c r="P338" s="271">
        <v>34502.269999999997</v>
      </c>
      <c r="Q338" s="271"/>
      <c r="R338" s="270" t="s">
        <v>933</v>
      </c>
    </row>
    <row r="339" spans="1:18" s="269" customFormat="1" ht="90" hidden="1" customHeight="1">
      <c r="A339" s="265">
        <v>143</v>
      </c>
      <c r="B339" s="285" t="s">
        <v>168</v>
      </c>
      <c r="C339" s="270" t="s">
        <v>871</v>
      </c>
      <c r="D339" s="278" t="s">
        <v>931</v>
      </c>
      <c r="E339" s="270" t="s">
        <v>873</v>
      </c>
      <c r="F339" s="270" t="s">
        <v>46</v>
      </c>
      <c r="G339" s="271">
        <v>27755.88</v>
      </c>
      <c r="H339" s="271"/>
      <c r="I339" s="270" t="s">
        <v>556</v>
      </c>
      <c r="J339" s="270"/>
      <c r="K339" s="270"/>
      <c r="L339" s="270"/>
      <c r="M339" s="270" t="s">
        <v>366</v>
      </c>
      <c r="N339" s="270"/>
      <c r="O339" s="271"/>
      <c r="P339" s="271">
        <v>27755.88</v>
      </c>
      <c r="Q339" s="271"/>
      <c r="R339" s="270" t="s">
        <v>933</v>
      </c>
    </row>
    <row r="340" spans="1:18" s="269" customFormat="1" ht="90" hidden="1" customHeight="1">
      <c r="A340" s="265">
        <v>144</v>
      </c>
      <c r="B340" s="285" t="s">
        <v>168</v>
      </c>
      <c r="C340" s="270" t="s">
        <v>871</v>
      </c>
      <c r="D340" s="278" t="s">
        <v>931</v>
      </c>
      <c r="E340" s="270" t="s">
        <v>873</v>
      </c>
      <c r="F340" s="270" t="s">
        <v>45</v>
      </c>
      <c r="G340" s="271">
        <v>13031.38</v>
      </c>
      <c r="H340" s="271"/>
      <c r="I340" s="270" t="s">
        <v>556</v>
      </c>
      <c r="J340" s="270"/>
      <c r="K340" s="270"/>
      <c r="L340" s="270"/>
      <c r="M340" s="270" t="s">
        <v>366</v>
      </c>
      <c r="N340" s="270"/>
      <c r="O340" s="271"/>
      <c r="P340" s="271">
        <v>13031.38</v>
      </c>
      <c r="Q340" s="271"/>
      <c r="R340" s="270" t="s">
        <v>933</v>
      </c>
    </row>
    <row r="341" spans="1:18" s="269" customFormat="1" ht="90" hidden="1" customHeight="1">
      <c r="A341" s="265">
        <v>145</v>
      </c>
      <c r="B341" s="285" t="s">
        <v>168</v>
      </c>
      <c r="C341" s="270" t="s">
        <v>871</v>
      </c>
      <c r="D341" s="278" t="s">
        <v>931</v>
      </c>
      <c r="E341" s="270" t="s">
        <v>873</v>
      </c>
      <c r="F341" s="270" t="s">
        <v>44</v>
      </c>
      <c r="G341" s="271">
        <v>268479.37</v>
      </c>
      <c r="H341" s="271"/>
      <c r="I341" s="270" t="s">
        <v>556</v>
      </c>
      <c r="J341" s="270"/>
      <c r="K341" s="270"/>
      <c r="L341" s="270"/>
      <c r="M341" s="270" t="s">
        <v>366</v>
      </c>
      <c r="N341" s="270"/>
      <c r="O341" s="271"/>
      <c r="P341" s="271">
        <v>268479.37</v>
      </c>
      <c r="Q341" s="271"/>
      <c r="R341" s="270" t="s">
        <v>933</v>
      </c>
    </row>
    <row r="342" spans="1:18" s="269" customFormat="1" ht="375" hidden="1" customHeight="1">
      <c r="A342" s="265">
        <v>146</v>
      </c>
      <c r="B342" s="285" t="s">
        <v>168</v>
      </c>
      <c r="C342" s="270" t="s">
        <v>938</v>
      </c>
      <c r="D342" s="278" t="s">
        <v>931</v>
      </c>
      <c r="E342" s="270"/>
      <c r="F342" s="270" t="s">
        <v>121</v>
      </c>
      <c r="G342" s="271">
        <v>3900267.18</v>
      </c>
      <c r="H342" s="271">
        <v>248479.52</v>
      </c>
      <c r="I342" s="270" t="s">
        <v>556</v>
      </c>
      <c r="J342" s="270"/>
      <c r="K342" s="270"/>
      <c r="L342" s="270"/>
      <c r="M342" s="270" t="s">
        <v>366</v>
      </c>
      <c r="N342" s="270"/>
      <c r="O342" s="271"/>
      <c r="P342" s="271">
        <v>248479.52</v>
      </c>
      <c r="Q342" s="271"/>
      <c r="R342" s="270" t="s">
        <v>939</v>
      </c>
    </row>
    <row r="343" spans="1:18" s="269" customFormat="1" ht="240" hidden="1" customHeight="1">
      <c r="A343" s="265">
        <v>147</v>
      </c>
      <c r="B343" s="285" t="s">
        <v>168</v>
      </c>
      <c r="C343" s="270" t="s">
        <v>871</v>
      </c>
      <c r="D343" s="278" t="s">
        <v>931</v>
      </c>
      <c r="E343" s="270"/>
      <c r="F343" s="270" t="s">
        <v>122</v>
      </c>
      <c r="G343" s="271">
        <v>28182.560000000001</v>
      </c>
      <c r="H343" s="271"/>
      <c r="I343" s="270" t="s">
        <v>556</v>
      </c>
      <c r="J343" s="270"/>
      <c r="K343" s="270"/>
      <c r="L343" s="270"/>
      <c r="M343" s="270" t="s">
        <v>366</v>
      </c>
      <c r="N343" s="270"/>
      <c r="O343" s="271"/>
      <c r="P343" s="271">
        <v>28182.560000000001</v>
      </c>
      <c r="Q343" s="271"/>
      <c r="R343" s="270" t="s">
        <v>940</v>
      </c>
    </row>
    <row r="344" spans="1:18" s="269" customFormat="1" ht="240" hidden="1" customHeight="1">
      <c r="A344" s="265">
        <v>148</v>
      </c>
      <c r="B344" s="285" t="s">
        <v>168</v>
      </c>
      <c r="C344" s="270" t="s">
        <v>417</v>
      </c>
      <c r="D344" s="278" t="s">
        <v>931</v>
      </c>
      <c r="E344" s="270"/>
      <c r="F344" s="270" t="s">
        <v>123</v>
      </c>
      <c r="G344" s="271">
        <v>6635241.4400000004</v>
      </c>
      <c r="H344" s="271">
        <v>57168.34</v>
      </c>
      <c r="I344" s="270" t="s">
        <v>941</v>
      </c>
      <c r="J344" s="270"/>
      <c r="K344" s="270"/>
      <c r="L344" s="270"/>
      <c r="M344" s="270" t="s">
        <v>366</v>
      </c>
      <c r="N344" s="270"/>
      <c r="O344" s="271"/>
      <c r="P344" s="271"/>
      <c r="Q344" s="271"/>
      <c r="R344" s="270" t="s">
        <v>942</v>
      </c>
    </row>
    <row r="345" spans="1:18" s="361" customFormat="1" ht="180" hidden="1" customHeight="1">
      <c r="A345" s="379">
        <v>149</v>
      </c>
      <c r="B345" s="373" t="s">
        <v>168</v>
      </c>
      <c r="C345" s="357" t="s">
        <v>871</v>
      </c>
      <c r="D345" s="363" t="s">
        <v>931</v>
      </c>
      <c r="E345" s="357"/>
      <c r="F345" s="357" t="s">
        <v>124</v>
      </c>
      <c r="G345" s="359">
        <v>350000</v>
      </c>
      <c r="H345" s="359"/>
      <c r="I345" s="357" t="s">
        <v>943</v>
      </c>
      <c r="J345" s="357"/>
      <c r="K345" s="357"/>
      <c r="L345" s="357"/>
      <c r="M345" s="357" t="s">
        <v>483</v>
      </c>
      <c r="N345" s="357"/>
      <c r="O345" s="359"/>
      <c r="P345" s="359"/>
      <c r="Q345" s="359"/>
      <c r="R345" s="373" t="s">
        <v>885</v>
      </c>
    </row>
    <row r="346" spans="1:18" s="361" customFormat="1" ht="180" hidden="1" customHeight="1">
      <c r="A346" s="379">
        <v>150</v>
      </c>
      <c r="B346" s="373" t="s">
        <v>168</v>
      </c>
      <c r="C346" s="357" t="s">
        <v>871</v>
      </c>
      <c r="D346" s="363" t="s">
        <v>931</v>
      </c>
      <c r="E346" s="357"/>
      <c r="F346" s="357" t="s">
        <v>125</v>
      </c>
      <c r="G346" s="359">
        <v>350000</v>
      </c>
      <c r="H346" s="359"/>
      <c r="I346" s="357" t="s">
        <v>943</v>
      </c>
      <c r="J346" s="357"/>
      <c r="K346" s="357"/>
      <c r="L346" s="357"/>
      <c r="M346" s="357" t="s">
        <v>483</v>
      </c>
      <c r="N346" s="357"/>
      <c r="O346" s="359"/>
      <c r="P346" s="359"/>
      <c r="Q346" s="359"/>
      <c r="R346" s="373" t="s">
        <v>885</v>
      </c>
    </row>
    <row r="347" spans="1:18" s="361" customFormat="1" ht="180" hidden="1" customHeight="1">
      <c r="A347" s="379">
        <v>151</v>
      </c>
      <c r="B347" s="373" t="s">
        <v>168</v>
      </c>
      <c r="C347" s="357" t="s">
        <v>871</v>
      </c>
      <c r="D347" s="363" t="s">
        <v>931</v>
      </c>
      <c r="E347" s="357"/>
      <c r="F347" s="357" t="s">
        <v>126</v>
      </c>
      <c r="G347" s="359">
        <v>350000</v>
      </c>
      <c r="H347" s="359"/>
      <c r="I347" s="357" t="s">
        <v>943</v>
      </c>
      <c r="J347" s="357"/>
      <c r="K347" s="357"/>
      <c r="L347" s="357"/>
      <c r="M347" s="357" t="s">
        <v>483</v>
      </c>
      <c r="N347" s="357"/>
      <c r="O347" s="359"/>
      <c r="P347" s="359"/>
      <c r="Q347" s="359"/>
      <c r="R347" s="373" t="s">
        <v>885</v>
      </c>
    </row>
    <row r="348" spans="1:18" s="269" customFormat="1" ht="90" hidden="1" customHeight="1">
      <c r="A348" s="265">
        <v>152</v>
      </c>
      <c r="B348" s="285" t="s">
        <v>168</v>
      </c>
      <c r="C348" s="270" t="s">
        <v>873</v>
      </c>
      <c r="D348" s="278" t="s">
        <v>931</v>
      </c>
      <c r="E348" s="270"/>
      <c r="F348" s="270" t="s">
        <v>127</v>
      </c>
      <c r="G348" s="271">
        <v>71761279.790000007</v>
      </c>
      <c r="H348" s="271"/>
      <c r="I348" s="270" t="s">
        <v>556</v>
      </c>
      <c r="J348" s="270"/>
      <c r="K348" s="270"/>
      <c r="L348" s="270"/>
      <c r="M348" s="270" t="s">
        <v>366</v>
      </c>
      <c r="N348" s="270"/>
      <c r="O348" s="271"/>
      <c r="P348" s="271"/>
      <c r="Q348" s="271"/>
      <c r="R348" s="270" t="s">
        <v>935</v>
      </c>
    </row>
    <row r="349" spans="1:18" s="361" customFormat="1" ht="180" hidden="1" customHeight="1">
      <c r="A349" s="379">
        <v>153</v>
      </c>
      <c r="B349" s="373" t="s">
        <v>168</v>
      </c>
      <c r="C349" s="357" t="s">
        <v>871</v>
      </c>
      <c r="D349" s="363" t="s">
        <v>931</v>
      </c>
      <c r="E349" s="357"/>
      <c r="F349" s="357" t="s">
        <v>128</v>
      </c>
      <c r="G349" s="359">
        <v>350000</v>
      </c>
      <c r="H349" s="359"/>
      <c r="I349" s="357" t="s">
        <v>944</v>
      </c>
      <c r="J349" s="357"/>
      <c r="K349" s="357"/>
      <c r="L349" s="357"/>
      <c r="M349" s="357" t="s">
        <v>483</v>
      </c>
      <c r="N349" s="357"/>
      <c r="O349" s="359"/>
      <c r="P349" s="359"/>
      <c r="Q349" s="359"/>
      <c r="R349" s="373" t="s">
        <v>885</v>
      </c>
    </row>
    <row r="350" spans="1:18" s="361" customFormat="1" ht="180" hidden="1" customHeight="1">
      <c r="A350" s="379">
        <v>154</v>
      </c>
      <c r="B350" s="373" t="s">
        <v>168</v>
      </c>
      <c r="C350" s="357" t="s">
        <v>871</v>
      </c>
      <c r="D350" s="363" t="s">
        <v>931</v>
      </c>
      <c r="E350" s="357"/>
      <c r="F350" s="357" t="s">
        <v>129</v>
      </c>
      <c r="G350" s="359">
        <v>350000</v>
      </c>
      <c r="H350" s="359"/>
      <c r="I350" s="357" t="s">
        <v>943</v>
      </c>
      <c r="J350" s="357"/>
      <c r="K350" s="357"/>
      <c r="L350" s="357"/>
      <c r="M350" s="357" t="s">
        <v>483</v>
      </c>
      <c r="N350" s="357"/>
      <c r="O350" s="359"/>
      <c r="P350" s="359"/>
      <c r="Q350" s="359"/>
      <c r="R350" s="373" t="s">
        <v>885</v>
      </c>
    </row>
    <row r="351" spans="1:18" s="361" customFormat="1" ht="180" hidden="1" customHeight="1">
      <c r="A351" s="379">
        <v>155</v>
      </c>
      <c r="B351" s="373" t="s">
        <v>168</v>
      </c>
      <c r="C351" s="357" t="s">
        <v>871</v>
      </c>
      <c r="D351" s="363" t="s">
        <v>931</v>
      </c>
      <c r="E351" s="357"/>
      <c r="F351" s="357" t="s">
        <v>124</v>
      </c>
      <c r="G351" s="359">
        <v>350000</v>
      </c>
      <c r="H351" s="359"/>
      <c r="I351" s="357" t="s">
        <v>943</v>
      </c>
      <c r="J351" s="357"/>
      <c r="K351" s="357"/>
      <c r="L351" s="357"/>
      <c r="M351" s="357" t="s">
        <v>483</v>
      </c>
      <c r="N351" s="357"/>
      <c r="O351" s="359"/>
      <c r="P351" s="359"/>
      <c r="Q351" s="359"/>
      <c r="R351" s="373" t="s">
        <v>885</v>
      </c>
    </row>
    <row r="352" spans="1:18" s="269" customFormat="1" ht="270" hidden="1" customHeight="1">
      <c r="A352" s="265">
        <v>156</v>
      </c>
      <c r="B352" s="285" t="s">
        <v>168</v>
      </c>
      <c r="C352" s="270" t="s">
        <v>883</v>
      </c>
      <c r="D352" s="278" t="s">
        <v>931</v>
      </c>
      <c r="E352" s="270"/>
      <c r="F352" s="270" t="s">
        <v>130</v>
      </c>
      <c r="G352" s="271">
        <v>344435.66</v>
      </c>
      <c r="H352" s="271"/>
      <c r="I352" s="270" t="s">
        <v>556</v>
      </c>
      <c r="J352" s="270"/>
      <c r="K352" s="270"/>
      <c r="L352" s="270"/>
      <c r="M352" s="270" t="s">
        <v>366</v>
      </c>
      <c r="N352" s="270"/>
      <c r="O352" s="271"/>
      <c r="P352" s="271"/>
      <c r="Q352" s="271"/>
      <c r="R352" s="270" t="s">
        <v>945</v>
      </c>
    </row>
    <row r="353" spans="1:18" s="361" customFormat="1" ht="180" hidden="1" customHeight="1">
      <c r="A353" s="379">
        <v>157</v>
      </c>
      <c r="B353" s="373" t="s">
        <v>168</v>
      </c>
      <c r="C353" s="357" t="s">
        <v>871</v>
      </c>
      <c r="D353" s="363" t="s">
        <v>931</v>
      </c>
      <c r="E353" s="357"/>
      <c r="F353" s="357" t="s">
        <v>131</v>
      </c>
      <c r="G353" s="359">
        <v>1773.95</v>
      </c>
      <c r="H353" s="359"/>
      <c r="I353" s="357" t="s">
        <v>946</v>
      </c>
      <c r="J353" s="357"/>
      <c r="K353" s="357"/>
      <c r="L353" s="357"/>
      <c r="M353" s="357" t="s">
        <v>483</v>
      </c>
      <c r="N353" s="357"/>
      <c r="O353" s="359"/>
      <c r="P353" s="359"/>
      <c r="Q353" s="359"/>
      <c r="R353" s="373" t="s">
        <v>885</v>
      </c>
    </row>
    <row r="354" spans="1:18" s="361" customFormat="1" ht="180" hidden="1" customHeight="1">
      <c r="A354" s="379">
        <v>158</v>
      </c>
      <c r="B354" s="373" t="s">
        <v>168</v>
      </c>
      <c r="C354" s="357" t="s">
        <v>871</v>
      </c>
      <c r="D354" s="363" t="s">
        <v>931</v>
      </c>
      <c r="E354" s="357"/>
      <c r="F354" s="357" t="s">
        <v>132</v>
      </c>
      <c r="G354" s="359">
        <v>15125.98</v>
      </c>
      <c r="H354" s="359"/>
      <c r="I354" s="357" t="s">
        <v>947</v>
      </c>
      <c r="J354" s="357"/>
      <c r="K354" s="357"/>
      <c r="L354" s="357"/>
      <c r="M354" s="357" t="s">
        <v>483</v>
      </c>
      <c r="N354" s="357"/>
      <c r="O354" s="359"/>
      <c r="P354" s="359"/>
      <c r="Q354" s="359"/>
      <c r="R354" s="373" t="s">
        <v>885</v>
      </c>
    </row>
    <row r="355" spans="1:18" s="361" customFormat="1" ht="180" hidden="1" customHeight="1">
      <c r="A355" s="379">
        <v>159</v>
      </c>
      <c r="B355" s="373" t="s">
        <v>168</v>
      </c>
      <c r="C355" s="357" t="s">
        <v>871</v>
      </c>
      <c r="D355" s="363" t="s">
        <v>931</v>
      </c>
      <c r="E355" s="357"/>
      <c r="F355" s="357" t="s">
        <v>133</v>
      </c>
      <c r="G355" s="359">
        <v>1399.39</v>
      </c>
      <c r="H355" s="359"/>
      <c r="I355" s="357" t="s">
        <v>944</v>
      </c>
      <c r="J355" s="357"/>
      <c r="K355" s="357"/>
      <c r="L355" s="357"/>
      <c r="M355" s="357" t="s">
        <v>483</v>
      </c>
      <c r="N355" s="357"/>
      <c r="O355" s="359"/>
      <c r="P355" s="359"/>
      <c r="Q355" s="359"/>
      <c r="R355" s="373" t="s">
        <v>885</v>
      </c>
    </row>
    <row r="356" spans="1:18" s="361" customFormat="1" ht="180" hidden="1" customHeight="1">
      <c r="A356" s="379">
        <v>160</v>
      </c>
      <c r="B356" s="373" t="s">
        <v>168</v>
      </c>
      <c r="C356" s="357" t="s">
        <v>871</v>
      </c>
      <c r="D356" s="363" t="s">
        <v>931</v>
      </c>
      <c r="E356" s="357"/>
      <c r="F356" s="357" t="s">
        <v>134</v>
      </c>
      <c r="G356" s="359">
        <v>67513.460000000006</v>
      </c>
      <c r="H356" s="359"/>
      <c r="I356" s="357" t="s">
        <v>944</v>
      </c>
      <c r="J356" s="357"/>
      <c r="K356" s="357"/>
      <c r="L356" s="357"/>
      <c r="M356" s="357" t="s">
        <v>483</v>
      </c>
      <c r="N356" s="357"/>
      <c r="O356" s="359"/>
      <c r="P356" s="359"/>
      <c r="Q356" s="359"/>
      <c r="R356" s="373" t="s">
        <v>885</v>
      </c>
    </row>
    <row r="357" spans="1:18" s="361" customFormat="1" ht="180" hidden="1" customHeight="1">
      <c r="A357" s="379">
        <v>161</v>
      </c>
      <c r="B357" s="373" t="s">
        <v>168</v>
      </c>
      <c r="C357" s="357" t="s">
        <v>871</v>
      </c>
      <c r="D357" s="363" t="s">
        <v>931</v>
      </c>
      <c r="E357" s="357"/>
      <c r="F357" s="357" t="s">
        <v>135</v>
      </c>
      <c r="G357" s="359">
        <v>350000</v>
      </c>
      <c r="H357" s="359"/>
      <c r="I357" s="357" t="s">
        <v>944</v>
      </c>
      <c r="J357" s="357"/>
      <c r="K357" s="357"/>
      <c r="L357" s="357"/>
      <c r="M357" s="357" t="s">
        <v>483</v>
      </c>
      <c r="N357" s="357"/>
      <c r="O357" s="359"/>
      <c r="P357" s="359"/>
      <c r="Q357" s="359"/>
      <c r="R357" s="373" t="s">
        <v>885</v>
      </c>
    </row>
    <row r="358" spans="1:18" s="361" customFormat="1" ht="180" hidden="1" customHeight="1">
      <c r="A358" s="379">
        <v>162</v>
      </c>
      <c r="B358" s="373" t="s">
        <v>168</v>
      </c>
      <c r="C358" s="357" t="s">
        <v>871</v>
      </c>
      <c r="D358" s="363" t="s">
        <v>931</v>
      </c>
      <c r="E358" s="357"/>
      <c r="F358" s="357" t="s">
        <v>136</v>
      </c>
      <c r="G358" s="359">
        <v>5035.6899999999996</v>
      </c>
      <c r="H358" s="359"/>
      <c r="I358" s="357" t="s">
        <v>946</v>
      </c>
      <c r="J358" s="357"/>
      <c r="K358" s="357"/>
      <c r="L358" s="357"/>
      <c r="M358" s="357" t="s">
        <v>483</v>
      </c>
      <c r="N358" s="357"/>
      <c r="O358" s="359"/>
      <c r="P358" s="359"/>
      <c r="Q358" s="359"/>
      <c r="R358" s="373" t="s">
        <v>885</v>
      </c>
    </row>
    <row r="359" spans="1:18" s="361" customFormat="1" ht="180" hidden="1" customHeight="1">
      <c r="A359" s="379">
        <v>163</v>
      </c>
      <c r="B359" s="373" t="s">
        <v>168</v>
      </c>
      <c r="C359" s="357" t="s">
        <v>871</v>
      </c>
      <c r="D359" s="363" t="s">
        <v>931</v>
      </c>
      <c r="E359" s="357"/>
      <c r="F359" s="357" t="s">
        <v>137</v>
      </c>
      <c r="G359" s="359">
        <v>135637.19</v>
      </c>
      <c r="H359" s="359"/>
      <c r="I359" s="357" t="s">
        <v>948</v>
      </c>
      <c r="J359" s="357"/>
      <c r="K359" s="357"/>
      <c r="L359" s="357"/>
      <c r="M359" s="357" t="s">
        <v>483</v>
      </c>
      <c r="N359" s="357"/>
      <c r="O359" s="359"/>
      <c r="P359" s="359"/>
      <c r="Q359" s="359"/>
      <c r="R359" s="373" t="s">
        <v>885</v>
      </c>
    </row>
    <row r="360" spans="1:18" s="361" customFormat="1" ht="180" hidden="1" customHeight="1">
      <c r="A360" s="379">
        <v>164</v>
      </c>
      <c r="B360" s="373" t="s">
        <v>168</v>
      </c>
      <c r="C360" s="357" t="s">
        <v>871</v>
      </c>
      <c r="D360" s="363" t="s">
        <v>931</v>
      </c>
      <c r="E360" s="357"/>
      <c r="F360" s="357" t="s">
        <v>138</v>
      </c>
      <c r="G360" s="359">
        <v>8080.65</v>
      </c>
      <c r="H360" s="359"/>
      <c r="I360" s="357" t="s">
        <v>948</v>
      </c>
      <c r="J360" s="357"/>
      <c r="K360" s="357"/>
      <c r="L360" s="357"/>
      <c r="M360" s="357" t="s">
        <v>483</v>
      </c>
      <c r="N360" s="357"/>
      <c r="O360" s="359"/>
      <c r="P360" s="359"/>
      <c r="Q360" s="359"/>
      <c r="R360" s="373" t="s">
        <v>885</v>
      </c>
    </row>
    <row r="361" spans="1:18" s="361" customFormat="1" ht="180" hidden="1" customHeight="1">
      <c r="A361" s="379">
        <v>165</v>
      </c>
      <c r="B361" s="373" t="s">
        <v>168</v>
      </c>
      <c r="C361" s="357" t="s">
        <v>871</v>
      </c>
      <c r="D361" s="363" t="s">
        <v>931</v>
      </c>
      <c r="E361" s="357"/>
      <c r="F361" s="357" t="s">
        <v>128</v>
      </c>
      <c r="G361" s="359">
        <v>3756.25</v>
      </c>
      <c r="H361" s="359"/>
      <c r="I361" s="357" t="s">
        <v>944</v>
      </c>
      <c r="J361" s="357"/>
      <c r="K361" s="357"/>
      <c r="L361" s="357"/>
      <c r="M361" s="357" t="s">
        <v>483</v>
      </c>
      <c r="N361" s="357"/>
      <c r="O361" s="359"/>
      <c r="P361" s="359"/>
      <c r="Q361" s="359"/>
      <c r="R361" s="373" t="s">
        <v>885</v>
      </c>
    </row>
    <row r="362" spans="1:18" s="361" customFormat="1" ht="180" hidden="1" customHeight="1">
      <c r="A362" s="379">
        <v>166</v>
      </c>
      <c r="B362" s="373" t="s">
        <v>168</v>
      </c>
      <c r="C362" s="357" t="s">
        <v>871</v>
      </c>
      <c r="D362" s="363" t="s">
        <v>931</v>
      </c>
      <c r="E362" s="357"/>
      <c r="F362" s="357" t="s">
        <v>139</v>
      </c>
      <c r="G362" s="359">
        <v>7177.89</v>
      </c>
      <c r="H362" s="359"/>
      <c r="I362" s="357" t="s">
        <v>948</v>
      </c>
      <c r="J362" s="357"/>
      <c r="K362" s="357"/>
      <c r="L362" s="357"/>
      <c r="M362" s="357" t="s">
        <v>483</v>
      </c>
      <c r="N362" s="357"/>
      <c r="O362" s="359"/>
      <c r="P362" s="359"/>
      <c r="Q362" s="359"/>
      <c r="R362" s="373" t="s">
        <v>885</v>
      </c>
    </row>
    <row r="363" spans="1:18" s="361" customFormat="1" ht="180" hidden="1" customHeight="1">
      <c r="A363" s="379">
        <v>167</v>
      </c>
      <c r="B363" s="373" t="s">
        <v>168</v>
      </c>
      <c r="C363" s="357" t="s">
        <v>871</v>
      </c>
      <c r="D363" s="363" t="s">
        <v>931</v>
      </c>
      <c r="E363" s="357"/>
      <c r="F363" s="357" t="s">
        <v>140</v>
      </c>
      <c r="G363" s="359">
        <v>30999</v>
      </c>
      <c r="H363" s="359"/>
      <c r="I363" s="357" t="s">
        <v>944</v>
      </c>
      <c r="J363" s="357"/>
      <c r="K363" s="357"/>
      <c r="L363" s="357"/>
      <c r="M363" s="357" t="s">
        <v>483</v>
      </c>
      <c r="N363" s="357"/>
      <c r="O363" s="359"/>
      <c r="P363" s="359"/>
      <c r="Q363" s="359"/>
      <c r="R363" s="373" t="s">
        <v>885</v>
      </c>
    </row>
    <row r="364" spans="1:18" s="361" customFormat="1" ht="180" hidden="1" customHeight="1">
      <c r="A364" s="379">
        <v>168</v>
      </c>
      <c r="B364" s="373" t="s">
        <v>168</v>
      </c>
      <c r="C364" s="357" t="s">
        <v>871</v>
      </c>
      <c r="D364" s="363" t="s">
        <v>931</v>
      </c>
      <c r="E364" s="357"/>
      <c r="F364" s="357" t="s">
        <v>141</v>
      </c>
      <c r="G364" s="359">
        <v>3905.65</v>
      </c>
      <c r="H364" s="359"/>
      <c r="I364" s="357" t="s">
        <v>947</v>
      </c>
      <c r="J364" s="357"/>
      <c r="K364" s="357"/>
      <c r="L364" s="357"/>
      <c r="M364" s="357" t="s">
        <v>483</v>
      </c>
      <c r="N364" s="357"/>
      <c r="O364" s="359"/>
      <c r="P364" s="359"/>
      <c r="Q364" s="359"/>
      <c r="R364" s="373" t="s">
        <v>885</v>
      </c>
    </row>
    <row r="365" spans="1:18" s="361" customFormat="1" ht="180" hidden="1" customHeight="1">
      <c r="A365" s="379">
        <v>169</v>
      </c>
      <c r="B365" s="373" t="s">
        <v>168</v>
      </c>
      <c r="C365" s="357" t="s">
        <v>871</v>
      </c>
      <c r="D365" s="363" t="s">
        <v>931</v>
      </c>
      <c r="E365" s="357"/>
      <c r="F365" s="357" t="s">
        <v>142</v>
      </c>
      <c r="G365" s="359">
        <v>46063.59</v>
      </c>
      <c r="H365" s="359"/>
      <c r="I365" s="357" t="s">
        <v>947</v>
      </c>
      <c r="J365" s="357"/>
      <c r="K365" s="357"/>
      <c r="L365" s="357"/>
      <c r="M365" s="357" t="s">
        <v>483</v>
      </c>
      <c r="N365" s="357"/>
      <c r="O365" s="359"/>
      <c r="P365" s="359"/>
      <c r="Q365" s="359"/>
      <c r="R365" s="373" t="s">
        <v>885</v>
      </c>
    </row>
    <row r="366" spans="1:18" s="361" customFormat="1" ht="180" hidden="1" customHeight="1">
      <c r="A366" s="379">
        <v>170</v>
      </c>
      <c r="B366" s="373" t="s">
        <v>168</v>
      </c>
      <c r="C366" s="357" t="s">
        <v>871</v>
      </c>
      <c r="D366" s="363" t="s">
        <v>931</v>
      </c>
      <c r="E366" s="357"/>
      <c r="F366" s="357" t="s">
        <v>143</v>
      </c>
      <c r="G366" s="359">
        <v>7840.4</v>
      </c>
      <c r="H366" s="359"/>
      <c r="I366" s="357" t="s">
        <v>946</v>
      </c>
      <c r="J366" s="357"/>
      <c r="K366" s="357"/>
      <c r="L366" s="357"/>
      <c r="M366" s="357" t="s">
        <v>483</v>
      </c>
      <c r="N366" s="357"/>
      <c r="O366" s="359"/>
      <c r="P366" s="359"/>
      <c r="Q366" s="359"/>
      <c r="R366" s="373" t="s">
        <v>885</v>
      </c>
    </row>
    <row r="367" spans="1:18" s="361" customFormat="1" ht="180" hidden="1" customHeight="1">
      <c r="A367" s="379">
        <v>171</v>
      </c>
      <c r="B367" s="373" t="s">
        <v>168</v>
      </c>
      <c r="C367" s="357" t="s">
        <v>871</v>
      </c>
      <c r="D367" s="363" t="s">
        <v>931</v>
      </c>
      <c r="E367" s="357"/>
      <c r="F367" s="357" t="s">
        <v>144</v>
      </c>
      <c r="G367" s="359">
        <v>10045.69</v>
      </c>
      <c r="H367" s="359"/>
      <c r="I367" s="357" t="s">
        <v>947</v>
      </c>
      <c r="J367" s="357"/>
      <c r="K367" s="357"/>
      <c r="L367" s="357"/>
      <c r="M367" s="357" t="s">
        <v>483</v>
      </c>
      <c r="N367" s="357"/>
      <c r="O367" s="359"/>
      <c r="P367" s="359"/>
      <c r="Q367" s="359"/>
      <c r="R367" s="373" t="s">
        <v>885</v>
      </c>
    </row>
    <row r="368" spans="1:18" s="361" customFormat="1" ht="180" hidden="1" customHeight="1">
      <c r="A368" s="379">
        <v>172</v>
      </c>
      <c r="B368" s="373" t="s">
        <v>168</v>
      </c>
      <c r="C368" s="357" t="s">
        <v>871</v>
      </c>
      <c r="D368" s="363" t="s">
        <v>931</v>
      </c>
      <c r="E368" s="357"/>
      <c r="F368" s="357" t="s">
        <v>145</v>
      </c>
      <c r="G368" s="359">
        <v>3733.99</v>
      </c>
      <c r="H368" s="359"/>
      <c r="I368" s="357" t="s">
        <v>946</v>
      </c>
      <c r="J368" s="357"/>
      <c r="K368" s="357"/>
      <c r="L368" s="357"/>
      <c r="M368" s="357" t="s">
        <v>483</v>
      </c>
      <c r="N368" s="357"/>
      <c r="O368" s="359"/>
      <c r="P368" s="359"/>
      <c r="Q368" s="359"/>
      <c r="R368" s="373" t="s">
        <v>885</v>
      </c>
    </row>
    <row r="369" spans="1:18" s="361" customFormat="1" ht="180" hidden="1" customHeight="1">
      <c r="A369" s="379">
        <v>173</v>
      </c>
      <c r="B369" s="373" t="s">
        <v>168</v>
      </c>
      <c r="C369" s="357" t="s">
        <v>871</v>
      </c>
      <c r="D369" s="363" t="s">
        <v>931</v>
      </c>
      <c r="E369" s="357"/>
      <c r="F369" s="357" t="s">
        <v>146</v>
      </c>
      <c r="G369" s="359">
        <v>34896.720000000001</v>
      </c>
      <c r="H369" s="359"/>
      <c r="I369" s="357" t="s">
        <v>946</v>
      </c>
      <c r="J369" s="357"/>
      <c r="K369" s="357"/>
      <c r="L369" s="357"/>
      <c r="M369" s="357" t="s">
        <v>483</v>
      </c>
      <c r="N369" s="357"/>
      <c r="O369" s="359"/>
      <c r="P369" s="359"/>
      <c r="Q369" s="359"/>
      <c r="R369" s="373" t="s">
        <v>885</v>
      </c>
    </row>
    <row r="370" spans="1:18" s="361" customFormat="1" ht="180" hidden="1" customHeight="1">
      <c r="A370" s="379">
        <v>174</v>
      </c>
      <c r="B370" s="373" t="s">
        <v>168</v>
      </c>
      <c r="C370" s="357" t="s">
        <v>871</v>
      </c>
      <c r="D370" s="363" t="s">
        <v>931</v>
      </c>
      <c r="E370" s="357"/>
      <c r="F370" s="357" t="s">
        <v>147</v>
      </c>
      <c r="G370" s="359">
        <v>350000</v>
      </c>
      <c r="H370" s="359"/>
      <c r="I370" s="357" t="s">
        <v>947</v>
      </c>
      <c r="J370" s="357"/>
      <c r="K370" s="357"/>
      <c r="L370" s="357"/>
      <c r="M370" s="357" t="s">
        <v>483</v>
      </c>
      <c r="N370" s="357"/>
      <c r="O370" s="359"/>
      <c r="P370" s="359"/>
      <c r="Q370" s="359"/>
      <c r="R370" s="373" t="s">
        <v>885</v>
      </c>
    </row>
    <row r="371" spans="1:18" s="361" customFormat="1" ht="180" hidden="1" customHeight="1">
      <c r="A371" s="379">
        <v>175</v>
      </c>
      <c r="B371" s="373" t="s">
        <v>168</v>
      </c>
      <c r="C371" s="357" t="s">
        <v>871</v>
      </c>
      <c r="D371" s="363" t="s">
        <v>931</v>
      </c>
      <c r="E371" s="357"/>
      <c r="F371" s="357" t="s">
        <v>148</v>
      </c>
      <c r="G371" s="359">
        <v>15924.54</v>
      </c>
      <c r="H371" s="359"/>
      <c r="I371" s="357" t="s">
        <v>946</v>
      </c>
      <c r="J371" s="357"/>
      <c r="K371" s="357"/>
      <c r="L371" s="357"/>
      <c r="M371" s="357" t="s">
        <v>483</v>
      </c>
      <c r="N371" s="357"/>
      <c r="O371" s="359"/>
      <c r="P371" s="359"/>
      <c r="Q371" s="359"/>
      <c r="R371" s="373" t="s">
        <v>885</v>
      </c>
    </row>
    <row r="372" spans="1:18" s="361" customFormat="1" ht="180" hidden="1" customHeight="1">
      <c r="A372" s="379">
        <v>176</v>
      </c>
      <c r="B372" s="373" t="s">
        <v>168</v>
      </c>
      <c r="C372" s="357" t="s">
        <v>871</v>
      </c>
      <c r="D372" s="363" t="s">
        <v>931</v>
      </c>
      <c r="E372" s="357"/>
      <c r="F372" s="357" t="s">
        <v>149</v>
      </c>
      <c r="G372" s="359">
        <v>16507.55</v>
      </c>
      <c r="H372" s="359"/>
      <c r="I372" s="357" t="s">
        <v>946</v>
      </c>
      <c r="J372" s="357"/>
      <c r="K372" s="357"/>
      <c r="L372" s="357"/>
      <c r="M372" s="357" t="s">
        <v>483</v>
      </c>
      <c r="N372" s="357"/>
      <c r="O372" s="359"/>
      <c r="P372" s="359"/>
      <c r="Q372" s="359"/>
      <c r="R372" s="373" t="s">
        <v>885</v>
      </c>
    </row>
    <row r="373" spans="1:18" s="361" customFormat="1" ht="180" hidden="1" customHeight="1">
      <c r="A373" s="379">
        <v>177</v>
      </c>
      <c r="B373" s="373" t="s">
        <v>168</v>
      </c>
      <c r="C373" s="357" t="s">
        <v>871</v>
      </c>
      <c r="D373" s="363" t="s">
        <v>931</v>
      </c>
      <c r="E373" s="357"/>
      <c r="F373" s="357" t="s">
        <v>150</v>
      </c>
      <c r="G373" s="359">
        <v>1983.01</v>
      </c>
      <c r="H373" s="359"/>
      <c r="I373" s="357" t="s">
        <v>949</v>
      </c>
      <c r="J373" s="357"/>
      <c r="K373" s="357"/>
      <c r="L373" s="357"/>
      <c r="M373" s="357" t="s">
        <v>483</v>
      </c>
      <c r="N373" s="357"/>
      <c r="O373" s="359"/>
      <c r="P373" s="359"/>
      <c r="Q373" s="359"/>
      <c r="R373" s="373" t="s">
        <v>885</v>
      </c>
    </row>
    <row r="374" spans="1:18" s="361" customFormat="1" ht="180" hidden="1" customHeight="1">
      <c r="A374" s="379">
        <v>178</v>
      </c>
      <c r="B374" s="373" t="s">
        <v>168</v>
      </c>
      <c r="C374" s="357" t="s">
        <v>871</v>
      </c>
      <c r="D374" s="363" t="s">
        <v>931</v>
      </c>
      <c r="E374" s="357"/>
      <c r="F374" s="357" t="s">
        <v>151</v>
      </c>
      <c r="G374" s="359">
        <v>11734.29</v>
      </c>
      <c r="H374" s="359"/>
      <c r="I374" s="357" t="s">
        <v>946</v>
      </c>
      <c r="J374" s="357"/>
      <c r="K374" s="357"/>
      <c r="L374" s="357"/>
      <c r="M374" s="357" t="s">
        <v>483</v>
      </c>
      <c r="N374" s="357"/>
      <c r="O374" s="359"/>
      <c r="P374" s="359"/>
      <c r="Q374" s="359"/>
      <c r="R374" s="373" t="s">
        <v>885</v>
      </c>
    </row>
    <row r="375" spans="1:18" s="361" customFormat="1" ht="180" hidden="1" customHeight="1">
      <c r="A375" s="379">
        <v>179</v>
      </c>
      <c r="B375" s="373" t="s">
        <v>168</v>
      </c>
      <c r="C375" s="357" t="s">
        <v>871</v>
      </c>
      <c r="D375" s="363" t="s">
        <v>931</v>
      </c>
      <c r="E375" s="357"/>
      <c r="F375" s="357" t="s">
        <v>152</v>
      </c>
      <c r="G375" s="359">
        <v>17923.150000000001</v>
      </c>
      <c r="H375" s="359"/>
      <c r="I375" s="357" t="s">
        <v>947</v>
      </c>
      <c r="J375" s="357"/>
      <c r="K375" s="357"/>
      <c r="L375" s="357"/>
      <c r="M375" s="357" t="s">
        <v>483</v>
      </c>
      <c r="N375" s="357"/>
      <c r="O375" s="359"/>
      <c r="P375" s="359"/>
      <c r="Q375" s="359"/>
      <c r="R375" s="373" t="s">
        <v>885</v>
      </c>
    </row>
    <row r="376" spans="1:18" s="361" customFormat="1" ht="180" hidden="1" customHeight="1">
      <c r="A376" s="379">
        <v>180</v>
      </c>
      <c r="B376" s="373" t="s">
        <v>168</v>
      </c>
      <c r="C376" s="357" t="s">
        <v>871</v>
      </c>
      <c r="D376" s="363" t="s">
        <v>931</v>
      </c>
      <c r="E376" s="357"/>
      <c r="F376" s="357" t="s">
        <v>153</v>
      </c>
      <c r="G376" s="359">
        <v>34309.81</v>
      </c>
      <c r="H376" s="359"/>
      <c r="I376" s="357" t="s">
        <v>949</v>
      </c>
      <c r="J376" s="357"/>
      <c r="K376" s="357"/>
      <c r="L376" s="357"/>
      <c r="M376" s="357" t="s">
        <v>483</v>
      </c>
      <c r="N376" s="357"/>
      <c r="O376" s="359"/>
      <c r="P376" s="359"/>
      <c r="Q376" s="359"/>
      <c r="R376" s="373" t="s">
        <v>885</v>
      </c>
    </row>
    <row r="377" spans="1:18" s="269" customFormat="1" ht="210" hidden="1" customHeight="1">
      <c r="A377" s="265">
        <v>181</v>
      </c>
      <c r="B377" s="285" t="s">
        <v>168</v>
      </c>
      <c r="C377" s="270" t="s">
        <v>871</v>
      </c>
      <c r="D377" s="278" t="s">
        <v>931</v>
      </c>
      <c r="E377" s="270"/>
      <c r="F377" s="270" t="s">
        <v>154</v>
      </c>
      <c r="G377" s="271">
        <v>130016.92</v>
      </c>
      <c r="H377" s="271"/>
      <c r="I377" s="270" t="s">
        <v>950</v>
      </c>
      <c r="J377" s="270"/>
      <c r="K377" s="270"/>
      <c r="L377" s="270"/>
      <c r="M377" s="270" t="s">
        <v>366</v>
      </c>
      <c r="N377" s="270"/>
      <c r="O377" s="271"/>
      <c r="P377" s="271">
        <v>130016.92</v>
      </c>
      <c r="Q377" s="271"/>
      <c r="R377" s="270" t="s">
        <v>951</v>
      </c>
    </row>
    <row r="378" spans="1:18" s="269" customFormat="1" ht="255" hidden="1" customHeight="1">
      <c r="A378" s="265">
        <v>182</v>
      </c>
      <c r="B378" s="285" t="s">
        <v>168</v>
      </c>
      <c r="C378" s="270" t="s">
        <v>417</v>
      </c>
      <c r="D378" s="278" t="s">
        <v>931</v>
      </c>
      <c r="E378" s="270"/>
      <c r="F378" s="270" t="s">
        <v>155</v>
      </c>
      <c r="G378" s="271">
        <v>9387235.75</v>
      </c>
      <c r="H378" s="271">
        <v>8604.9699999999993</v>
      </c>
      <c r="I378" s="296" t="s">
        <v>556</v>
      </c>
      <c r="J378" s="270"/>
      <c r="K378" s="270"/>
      <c r="L378" s="270"/>
      <c r="M378" s="270" t="s">
        <v>366</v>
      </c>
      <c r="N378" s="270"/>
      <c r="O378" s="271"/>
      <c r="P378" s="271">
        <v>8604.9699999999993</v>
      </c>
      <c r="Q378" s="271"/>
      <c r="R378" s="270" t="s">
        <v>952</v>
      </c>
    </row>
    <row r="379" spans="1:18" s="269" customFormat="1" ht="210" hidden="1" customHeight="1">
      <c r="A379" s="265">
        <v>183</v>
      </c>
      <c r="B379" s="285" t="s">
        <v>168</v>
      </c>
      <c r="C379" s="270" t="s">
        <v>871</v>
      </c>
      <c r="D379" s="278" t="s">
        <v>931</v>
      </c>
      <c r="E379" s="270"/>
      <c r="F379" s="270" t="s">
        <v>156</v>
      </c>
      <c r="G379" s="271">
        <v>648810.93999999994</v>
      </c>
      <c r="H379" s="271"/>
      <c r="I379" s="296" t="s">
        <v>556</v>
      </c>
      <c r="J379" s="270"/>
      <c r="K379" s="270"/>
      <c r="L379" s="270"/>
      <c r="M379" s="270" t="s">
        <v>366</v>
      </c>
      <c r="N379" s="270"/>
      <c r="O379" s="271"/>
      <c r="P379" s="271">
        <v>648810.93999999994</v>
      </c>
      <c r="Q379" s="271"/>
      <c r="R379" s="270" t="s">
        <v>924</v>
      </c>
    </row>
    <row r="380" spans="1:18" s="269" customFormat="1" ht="195" hidden="1" customHeight="1">
      <c r="A380" s="265">
        <v>184</v>
      </c>
      <c r="B380" s="285" t="s">
        <v>168</v>
      </c>
      <c r="C380" s="270" t="s">
        <v>871</v>
      </c>
      <c r="D380" s="278" t="s">
        <v>931</v>
      </c>
      <c r="E380" s="270"/>
      <c r="F380" s="270" t="s">
        <v>157</v>
      </c>
      <c r="G380" s="271">
        <v>204602.11</v>
      </c>
      <c r="H380" s="271"/>
      <c r="I380" s="296" t="s">
        <v>556</v>
      </c>
      <c r="J380" s="270"/>
      <c r="K380" s="270"/>
      <c r="L380" s="270"/>
      <c r="M380" s="270" t="s">
        <v>366</v>
      </c>
      <c r="N380" s="270"/>
      <c r="O380" s="271"/>
      <c r="P380" s="271">
        <v>204602.11</v>
      </c>
      <c r="Q380" s="271"/>
      <c r="R380" s="270" t="s">
        <v>934</v>
      </c>
    </row>
    <row r="381" spans="1:18" s="269" customFormat="1" ht="210" hidden="1" customHeight="1">
      <c r="A381" s="265">
        <v>185</v>
      </c>
      <c r="B381" s="285" t="s">
        <v>168</v>
      </c>
      <c r="C381" s="270" t="s">
        <v>871</v>
      </c>
      <c r="D381" s="278" t="s">
        <v>931</v>
      </c>
      <c r="E381" s="270"/>
      <c r="F381" s="270" t="s">
        <v>158</v>
      </c>
      <c r="G381" s="271">
        <v>350000</v>
      </c>
      <c r="H381" s="271"/>
      <c r="I381" s="296" t="s">
        <v>556</v>
      </c>
      <c r="J381" s="270"/>
      <c r="K381" s="270"/>
      <c r="L381" s="270"/>
      <c r="M381" s="270" t="s">
        <v>366</v>
      </c>
      <c r="N381" s="270"/>
      <c r="O381" s="271"/>
      <c r="P381" s="271">
        <v>350000</v>
      </c>
      <c r="Q381" s="271"/>
      <c r="R381" s="270" t="s">
        <v>924</v>
      </c>
    </row>
    <row r="382" spans="1:18" s="269" customFormat="1" ht="180" hidden="1" customHeight="1">
      <c r="A382" s="265">
        <v>186</v>
      </c>
      <c r="B382" s="285" t="s">
        <v>168</v>
      </c>
      <c r="C382" s="270" t="s">
        <v>953</v>
      </c>
      <c r="D382" s="270" t="s">
        <v>480</v>
      </c>
      <c r="E382" s="270"/>
      <c r="F382" s="270" t="s">
        <v>159</v>
      </c>
      <c r="G382" s="271"/>
      <c r="H382" s="271">
        <v>5527993.9900000002</v>
      </c>
      <c r="I382" s="297" t="s">
        <v>954</v>
      </c>
      <c r="J382" s="270" t="s">
        <v>556</v>
      </c>
      <c r="K382" s="270"/>
      <c r="L382" s="270"/>
      <c r="M382" s="270" t="s">
        <v>366</v>
      </c>
      <c r="N382" s="270"/>
      <c r="O382" s="271"/>
      <c r="P382" s="271"/>
      <c r="Q382" s="271"/>
      <c r="R382" s="270" t="s">
        <v>937</v>
      </c>
    </row>
    <row r="383" spans="1:18" s="269" customFormat="1" ht="105" hidden="1" customHeight="1">
      <c r="A383" s="265">
        <v>187</v>
      </c>
      <c r="B383" s="285" t="s">
        <v>168</v>
      </c>
      <c r="C383" s="270" t="s">
        <v>871</v>
      </c>
      <c r="D383" s="270" t="s">
        <v>480</v>
      </c>
      <c r="E383" s="270"/>
      <c r="F383" s="270" t="s">
        <v>160</v>
      </c>
      <c r="G383" s="271">
        <v>47891</v>
      </c>
      <c r="H383" s="271"/>
      <c r="I383" s="297" t="s">
        <v>955</v>
      </c>
      <c r="J383" s="270" t="s">
        <v>956</v>
      </c>
      <c r="K383" s="270"/>
      <c r="L383" s="270"/>
      <c r="M383" s="270" t="s">
        <v>366</v>
      </c>
      <c r="N383" s="270"/>
      <c r="O383" s="271"/>
      <c r="P383" s="271">
        <v>47891</v>
      </c>
      <c r="Q383" s="271"/>
      <c r="R383" s="270" t="s">
        <v>957</v>
      </c>
    </row>
    <row r="384" spans="1:18" s="269" customFormat="1" ht="300" hidden="1" customHeight="1">
      <c r="A384" s="265">
        <v>188</v>
      </c>
      <c r="B384" s="285" t="s">
        <v>168</v>
      </c>
      <c r="C384" s="270" t="s">
        <v>417</v>
      </c>
      <c r="D384" s="278" t="s">
        <v>931</v>
      </c>
      <c r="E384" s="270"/>
      <c r="F384" s="270" t="s">
        <v>161</v>
      </c>
      <c r="G384" s="271">
        <v>5781370.4000000004</v>
      </c>
      <c r="H384" s="271">
        <v>209773.51</v>
      </c>
      <c r="I384" s="270" t="s">
        <v>887</v>
      </c>
      <c r="J384" s="270" t="s">
        <v>958</v>
      </c>
      <c r="K384" s="270"/>
      <c r="L384" s="270"/>
      <c r="M384" s="270" t="s">
        <v>366</v>
      </c>
      <c r="N384" s="270"/>
      <c r="O384" s="271"/>
      <c r="P384" s="271"/>
      <c r="Q384" s="271"/>
      <c r="R384" s="270" t="s">
        <v>959</v>
      </c>
    </row>
    <row r="385" spans="1:21" s="269" customFormat="1" ht="300" hidden="1" customHeight="1">
      <c r="A385" s="265">
        <v>189</v>
      </c>
      <c r="B385" s="285" t="s">
        <v>168</v>
      </c>
      <c r="C385" s="270" t="s">
        <v>417</v>
      </c>
      <c r="D385" s="278" t="s">
        <v>931</v>
      </c>
      <c r="E385" s="270"/>
      <c r="F385" s="270" t="s">
        <v>162</v>
      </c>
      <c r="G385" s="271">
        <v>7531122.1299999999</v>
      </c>
      <c r="H385" s="271">
        <v>103762.13</v>
      </c>
      <c r="I385" s="270" t="s">
        <v>960</v>
      </c>
      <c r="J385" s="270" t="s">
        <v>956</v>
      </c>
      <c r="K385" s="270"/>
      <c r="L385" s="270"/>
      <c r="M385" s="270" t="s">
        <v>366</v>
      </c>
      <c r="N385" s="270"/>
      <c r="O385" s="271"/>
      <c r="P385" s="271"/>
      <c r="Q385" s="271"/>
      <c r="R385" s="270" t="s">
        <v>959</v>
      </c>
    </row>
    <row r="386" spans="1:21" s="264" customFormat="1" ht="105" customHeight="1">
      <c r="A386" s="262">
        <v>190</v>
      </c>
      <c r="B386" s="417" t="s">
        <v>209</v>
      </c>
      <c r="C386" s="263" t="s">
        <v>2595</v>
      </c>
      <c r="D386" s="263" t="s">
        <v>193</v>
      </c>
      <c r="E386" s="263"/>
      <c r="F386" s="263" t="s">
        <v>3350</v>
      </c>
      <c r="G386" s="251" t="s">
        <v>961</v>
      </c>
      <c r="H386" s="251">
        <v>61779.7</v>
      </c>
      <c r="I386" s="263" t="s">
        <v>2126</v>
      </c>
      <c r="J386" s="263" t="s">
        <v>187</v>
      </c>
      <c r="K386" s="263"/>
      <c r="L386" s="263"/>
      <c r="M386" s="263" t="s">
        <v>201</v>
      </c>
      <c r="N386" s="263"/>
      <c r="O386" s="251"/>
      <c r="P386" s="251"/>
      <c r="Q386" s="251"/>
      <c r="R386" s="263" t="s">
        <v>963</v>
      </c>
      <c r="S386" s="264">
        <v>2</v>
      </c>
      <c r="T386" s="264" t="s">
        <v>2389</v>
      </c>
      <c r="U386" s="264" t="s">
        <v>237</v>
      </c>
    </row>
    <row r="387" spans="1:21" s="269" customFormat="1" ht="120" hidden="1" customHeight="1">
      <c r="A387" s="265">
        <v>191</v>
      </c>
      <c r="B387" s="285" t="s">
        <v>168</v>
      </c>
      <c r="C387" s="270" t="s">
        <v>964</v>
      </c>
      <c r="D387" s="278" t="s">
        <v>965</v>
      </c>
      <c r="E387" s="270"/>
      <c r="F387" s="270" t="s">
        <v>164</v>
      </c>
      <c r="G387" s="271">
        <v>681509.89</v>
      </c>
      <c r="H387" s="271"/>
      <c r="I387" s="270" t="s">
        <v>966</v>
      </c>
      <c r="J387" s="270" t="s">
        <v>894</v>
      </c>
      <c r="K387" s="270" t="s">
        <v>958</v>
      </c>
      <c r="L387" s="270"/>
      <c r="M387" s="270" t="s">
        <v>366</v>
      </c>
      <c r="N387" s="270"/>
      <c r="O387" s="271"/>
      <c r="P387" s="271"/>
      <c r="Q387" s="271"/>
      <c r="R387" s="270" t="s">
        <v>967</v>
      </c>
    </row>
    <row r="388" spans="1:21" s="269" customFormat="1" ht="180" hidden="1" customHeight="1">
      <c r="A388" s="265">
        <v>192</v>
      </c>
      <c r="B388" s="285" t="s">
        <v>168</v>
      </c>
      <c r="C388" s="270" t="s">
        <v>968</v>
      </c>
      <c r="D388" s="278" t="s">
        <v>931</v>
      </c>
      <c r="E388" s="270"/>
      <c r="F388" s="270" t="s">
        <v>165</v>
      </c>
      <c r="G388" s="271"/>
      <c r="H388" s="271">
        <v>17976.45</v>
      </c>
      <c r="I388" s="270" t="s">
        <v>969</v>
      </c>
      <c r="J388" s="270"/>
      <c r="K388" s="270"/>
      <c r="L388" s="270"/>
      <c r="M388" s="270" t="s">
        <v>366</v>
      </c>
      <c r="N388" s="270"/>
      <c r="O388" s="271"/>
      <c r="P388" s="271"/>
      <c r="Q388" s="271"/>
      <c r="R388" s="270" t="s">
        <v>937</v>
      </c>
    </row>
    <row r="389" spans="1:21" s="319" customFormat="1" ht="240" customHeight="1">
      <c r="A389" s="322">
        <v>193</v>
      </c>
      <c r="B389" s="336" t="s">
        <v>209</v>
      </c>
      <c r="C389" s="315" t="s">
        <v>353</v>
      </c>
      <c r="D389" s="315" t="s">
        <v>192</v>
      </c>
      <c r="E389" s="315" t="s">
        <v>420</v>
      </c>
      <c r="F389" s="315" t="s">
        <v>3247</v>
      </c>
      <c r="G389" s="318">
        <v>1355824.05</v>
      </c>
      <c r="H389" s="318"/>
      <c r="I389" s="337" t="s">
        <v>421</v>
      </c>
      <c r="J389" s="315"/>
      <c r="K389" s="315"/>
      <c r="L389" s="315"/>
      <c r="M389" s="315" t="s">
        <v>201</v>
      </c>
      <c r="N389" s="315"/>
      <c r="O389" s="318"/>
      <c r="P389" s="318">
        <v>1355824.05</v>
      </c>
      <c r="Q389" s="318"/>
      <c r="R389" s="315" t="s">
        <v>3005</v>
      </c>
      <c r="S389" s="274">
        <v>2</v>
      </c>
      <c r="T389" s="319" t="s">
        <v>287</v>
      </c>
      <c r="U389" s="264" t="s">
        <v>237</v>
      </c>
    </row>
    <row r="390" spans="1:21" s="319" customFormat="1" ht="210" customHeight="1">
      <c r="A390" s="322">
        <v>194</v>
      </c>
      <c r="B390" s="336" t="s">
        <v>209</v>
      </c>
      <c r="C390" s="315" t="s">
        <v>353</v>
      </c>
      <c r="D390" s="315" t="s">
        <v>193</v>
      </c>
      <c r="E390" s="315"/>
      <c r="F390" s="315" t="s">
        <v>282</v>
      </c>
      <c r="G390" s="318">
        <v>6805646.8499999996</v>
      </c>
      <c r="H390" s="318"/>
      <c r="I390" s="315"/>
      <c r="J390" s="315"/>
      <c r="K390" s="315"/>
      <c r="L390" s="315"/>
      <c r="M390" s="315" t="s">
        <v>201</v>
      </c>
      <c r="N390" s="315"/>
      <c r="O390" s="318"/>
      <c r="P390" s="318">
        <v>6805646.8499999996</v>
      </c>
      <c r="Q390" s="318"/>
      <c r="R390" s="315" t="s">
        <v>975</v>
      </c>
      <c r="S390" s="274">
        <v>2</v>
      </c>
      <c r="T390" s="319" t="s">
        <v>287</v>
      </c>
      <c r="U390" s="264" t="s">
        <v>237</v>
      </c>
    </row>
    <row r="391" spans="1:21" ht="15" hidden="1" customHeight="1">
      <c r="A391" s="493" t="s">
        <v>181</v>
      </c>
      <c r="B391" s="429"/>
      <c r="C391" s="429"/>
      <c r="D391" s="429"/>
      <c r="E391" s="429"/>
      <c r="F391" s="429"/>
      <c r="G391" s="429"/>
      <c r="H391" s="429"/>
      <c r="I391" s="429"/>
      <c r="J391" s="429"/>
      <c r="K391" s="429"/>
      <c r="L391" s="429"/>
      <c r="M391" s="429"/>
      <c r="N391" s="429"/>
      <c r="O391" s="429"/>
      <c r="P391" s="429"/>
      <c r="Q391" s="429"/>
      <c r="R391" s="429"/>
    </row>
    <row r="392" spans="1:21" s="361" customFormat="1" ht="75" hidden="1" customHeight="1">
      <c r="A392" s="357">
        <v>1</v>
      </c>
      <c r="B392" s="357" t="s">
        <v>5</v>
      </c>
      <c r="C392" s="363" t="s">
        <v>979</v>
      </c>
      <c r="D392" s="363" t="s">
        <v>978</v>
      </c>
      <c r="E392" s="363"/>
      <c r="F392" s="363" t="s">
        <v>2390</v>
      </c>
      <c r="G392" s="375">
        <v>22313910</v>
      </c>
      <c r="H392" s="375"/>
      <c r="I392" s="364" t="s">
        <v>977</v>
      </c>
      <c r="J392" s="363"/>
      <c r="K392" s="363"/>
      <c r="L392" s="363"/>
      <c r="M392" s="357" t="s">
        <v>483</v>
      </c>
      <c r="N392" s="360">
        <v>41395</v>
      </c>
      <c r="O392" s="359"/>
      <c r="P392" s="359"/>
      <c r="Q392" s="359"/>
      <c r="R392" s="357"/>
    </row>
    <row r="393" spans="1:21" s="269" customFormat="1" ht="409.5" hidden="1" customHeight="1">
      <c r="A393" s="270">
        <v>2</v>
      </c>
      <c r="B393" s="270" t="s">
        <v>5</v>
      </c>
      <c r="C393" s="270" t="s">
        <v>978</v>
      </c>
      <c r="D393" s="278" t="s">
        <v>979</v>
      </c>
      <c r="E393" s="278" t="s">
        <v>980</v>
      </c>
      <c r="F393" s="278" t="s">
        <v>981</v>
      </c>
      <c r="G393" s="298" t="s">
        <v>982</v>
      </c>
      <c r="H393" s="281"/>
      <c r="I393" s="299" t="s">
        <v>357</v>
      </c>
      <c r="J393" s="278"/>
      <c r="K393" s="278"/>
      <c r="L393" s="278"/>
      <c r="M393" s="270" t="s">
        <v>366</v>
      </c>
      <c r="N393" s="277">
        <v>41395</v>
      </c>
      <c r="O393" s="271"/>
      <c r="P393" s="271">
        <v>22484574.98</v>
      </c>
      <c r="Q393" s="271"/>
      <c r="R393" s="270" t="s">
        <v>983</v>
      </c>
    </row>
    <row r="394" spans="1:21" s="361" customFormat="1" ht="90" hidden="1" customHeight="1">
      <c r="A394" s="357">
        <v>3</v>
      </c>
      <c r="B394" s="357" t="s">
        <v>5</v>
      </c>
      <c r="C394" s="363" t="s">
        <v>979</v>
      </c>
      <c r="D394" s="363" t="s">
        <v>978</v>
      </c>
      <c r="E394" s="363"/>
      <c r="F394" s="363" t="s">
        <v>2391</v>
      </c>
      <c r="G394" s="380">
        <v>36241032.07</v>
      </c>
      <c r="H394" s="375"/>
      <c r="I394" s="364" t="s">
        <v>984</v>
      </c>
      <c r="J394" s="363"/>
      <c r="K394" s="363"/>
      <c r="L394" s="363"/>
      <c r="M394" s="357" t="s">
        <v>483</v>
      </c>
      <c r="N394" s="360">
        <v>41395</v>
      </c>
      <c r="O394" s="359"/>
      <c r="P394" s="359"/>
      <c r="Q394" s="359"/>
      <c r="R394" s="357"/>
    </row>
    <row r="395" spans="1:21" s="361" customFormat="1" ht="90" hidden="1" customHeight="1">
      <c r="A395" s="357">
        <v>4</v>
      </c>
      <c r="B395" s="357" t="s">
        <v>5</v>
      </c>
      <c r="C395" s="357" t="s">
        <v>978</v>
      </c>
      <c r="D395" s="363" t="s">
        <v>979</v>
      </c>
      <c r="E395" s="363"/>
      <c r="F395" s="363" t="s">
        <v>985</v>
      </c>
      <c r="G395" s="380">
        <v>2041465.88</v>
      </c>
      <c r="H395" s="375"/>
      <c r="I395" s="364" t="s">
        <v>986</v>
      </c>
      <c r="J395" s="363"/>
      <c r="K395" s="363"/>
      <c r="L395" s="363"/>
      <c r="M395" s="357" t="s">
        <v>483</v>
      </c>
      <c r="N395" s="360">
        <v>41334</v>
      </c>
      <c r="O395" s="359"/>
      <c r="P395" s="359"/>
      <c r="Q395" s="359"/>
      <c r="R395" s="357"/>
    </row>
    <row r="396" spans="1:21" s="361" customFormat="1" ht="105" hidden="1" customHeight="1">
      <c r="A396" s="357">
        <v>5</v>
      </c>
      <c r="B396" s="357" t="s">
        <v>5</v>
      </c>
      <c r="C396" s="363" t="s">
        <v>979</v>
      </c>
      <c r="D396" s="363" t="s">
        <v>978</v>
      </c>
      <c r="E396" s="363"/>
      <c r="F396" s="363" t="s">
        <v>2392</v>
      </c>
      <c r="G396" s="380">
        <v>23355192.109999999</v>
      </c>
      <c r="H396" s="375"/>
      <c r="I396" s="364" t="s">
        <v>987</v>
      </c>
      <c r="J396" s="363"/>
      <c r="K396" s="363"/>
      <c r="L396" s="363"/>
      <c r="M396" s="357" t="s">
        <v>483</v>
      </c>
      <c r="N396" s="360">
        <v>41395</v>
      </c>
      <c r="O396" s="359"/>
      <c r="P396" s="359"/>
      <c r="Q396" s="359"/>
      <c r="R396" s="357"/>
    </row>
    <row r="397" spans="1:21" s="269" customFormat="1" ht="409.5" hidden="1" customHeight="1">
      <c r="A397" s="270">
        <v>6</v>
      </c>
      <c r="B397" s="270" t="s">
        <v>5</v>
      </c>
      <c r="C397" s="270" t="s">
        <v>978</v>
      </c>
      <c r="D397" s="278" t="s">
        <v>979</v>
      </c>
      <c r="E397" s="278"/>
      <c r="F397" s="278" t="s">
        <v>988</v>
      </c>
      <c r="G397" s="298" t="s">
        <v>989</v>
      </c>
      <c r="H397" s="281"/>
      <c r="I397" s="299" t="s">
        <v>2393</v>
      </c>
      <c r="J397" s="278" t="s">
        <v>556</v>
      </c>
      <c r="K397" s="278"/>
      <c r="L397" s="278"/>
      <c r="M397" s="270" t="s">
        <v>366</v>
      </c>
      <c r="N397" s="277">
        <v>41275</v>
      </c>
      <c r="O397" s="271"/>
      <c r="P397" s="271"/>
      <c r="Q397" s="271"/>
      <c r="R397" s="270" t="s">
        <v>992</v>
      </c>
    </row>
    <row r="398" spans="1:21" s="361" customFormat="1" ht="90" hidden="1" customHeight="1">
      <c r="A398" s="357">
        <v>7</v>
      </c>
      <c r="B398" s="357" t="s">
        <v>5</v>
      </c>
      <c r="C398" s="363" t="s">
        <v>979</v>
      </c>
      <c r="D398" s="363" t="s">
        <v>978</v>
      </c>
      <c r="E398" s="363"/>
      <c r="F398" s="363" t="s">
        <v>2394</v>
      </c>
      <c r="G398" s="375">
        <v>26496939.75</v>
      </c>
      <c r="H398" s="375"/>
      <c r="I398" s="364" t="s">
        <v>993</v>
      </c>
      <c r="J398" s="357"/>
      <c r="K398" s="357"/>
      <c r="L398" s="357"/>
      <c r="M398" s="357" t="s">
        <v>483</v>
      </c>
      <c r="N398" s="360">
        <v>41395</v>
      </c>
      <c r="O398" s="359"/>
      <c r="P398" s="359"/>
      <c r="Q398" s="359"/>
      <c r="R398" s="357"/>
    </row>
    <row r="399" spans="1:21" s="361" customFormat="1" ht="75" hidden="1" customHeight="1">
      <c r="A399" s="357">
        <v>8</v>
      </c>
      <c r="B399" s="357" t="s">
        <v>5</v>
      </c>
      <c r="C399" s="381" t="s">
        <v>572</v>
      </c>
      <c r="D399" s="363" t="s">
        <v>979</v>
      </c>
      <c r="E399" s="363"/>
      <c r="F399" s="363" t="s">
        <v>994</v>
      </c>
      <c r="G399" s="375">
        <v>18991005.48</v>
      </c>
      <c r="H399" s="375"/>
      <c r="I399" s="364" t="s">
        <v>995</v>
      </c>
      <c r="J399" s="357"/>
      <c r="K399" s="357"/>
      <c r="L399" s="357"/>
      <c r="M399" s="357" t="s">
        <v>483</v>
      </c>
      <c r="N399" s="360">
        <v>41395</v>
      </c>
      <c r="O399" s="359"/>
      <c r="P399" s="359"/>
      <c r="Q399" s="359"/>
      <c r="R399" s="357"/>
    </row>
    <row r="400" spans="1:21" s="361" customFormat="1" ht="90" hidden="1" customHeight="1">
      <c r="A400" s="357">
        <v>9</v>
      </c>
      <c r="B400" s="357" t="s">
        <v>5</v>
      </c>
      <c r="C400" s="363" t="s">
        <v>979</v>
      </c>
      <c r="D400" s="363" t="s">
        <v>996</v>
      </c>
      <c r="E400" s="363"/>
      <c r="F400" s="363" t="s">
        <v>997</v>
      </c>
      <c r="G400" s="375">
        <v>296108.2</v>
      </c>
      <c r="H400" s="375"/>
      <c r="I400" s="382" t="s">
        <v>998</v>
      </c>
      <c r="J400" s="357"/>
      <c r="K400" s="357"/>
      <c r="L400" s="357"/>
      <c r="M400" s="357" t="s">
        <v>483</v>
      </c>
      <c r="N400" s="360">
        <v>41275</v>
      </c>
      <c r="O400" s="359"/>
      <c r="P400" s="359"/>
      <c r="Q400" s="359"/>
      <c r="R400" s="357"/>
    </row>
    <row r="401" spans="1:21" s="361" customFormat="1" ht="409.5" hidden="1" customHeight="1">
      <c r="A401" s="357">
        <v>10</v>
      </c>
      <c r="B401" s="357" t="s">
        <v>5</v>
      </c>
      <c r="C401" s="363" t="s">
        <v>979</v>
      </c>
      <c r="D401" s="363" t="s">
        <v>999</v>
      </c>
      <c r="E401" s="363"/>
      <c r="F401" s="363" t="s">
        <v>1000</v>
      </c>
      <c r="G401" s="375">
        <v>962647.38</v>
      </c>
      <c r="H401" s="375"/>
      <c r="I401" s="363" t="s">
        <v>1001</v>
      </c>
      <c r="J401" s="357"/>
      <c r="K401" s="357"/>
      <c r="L401" s="357"/>
      <c r="M401" s="357" t="s">
        <v>483</v>
      </c>
      <c r="N401" s="360">
        <v>41395</v>
      </c>
      <c r="O401" s="359">
        <v>962647.38</v>
      </c>
      <c r="P401" s="359"/>
      <c r="Q401" s="359"/>
      <c r="R401" s="357" t="s">
        <v>1002</v>
      </c>
    </row>
    <row r="402" spans="1:21" s="274" customFormat="1" ht="78" customHeight="1">
      <c r="A402" s="272">
        <v>11</v>
      </c>
      <c r="B402" s="272" t="s">
        <v>213</v>
      </c>
      <c r="C402" s="272" t="s">
        <v>216</v>
      </c>
      <c r="D402" s="272" t="s">
        <v>214</v>
      </c>
      <c r="E402" s="272"/>
      <c r="F402" s="272" t="s">
        <v>358</v>
      </c>
      <c r="G402" s="433">
        <v>5122123049.3400002</v>
      </c>
      <c r="H402" s="273"/>
      <c r="I402" s="272" t="s">
        <v>359</v>
      </c>
      <c r="J402" s="300" t="s">
        <v>360</v>
      </c>
      <c r="K402" s="272"/>
      <c r="L402" s="272"/>
      <c r="M402" s="272" t="s">
        <v>2903</v>
      </c>
      <c r="N402" s="434">
        <v>41306</v>
      </c>
      <c r="O402" s="273"/>
      <c r="P402" s="273">
        <v>1357262400.3699999</v>
      </c>
      <c r="Q402" s="273"/>
      <c r="R402" s="272"/>
      <c r="S402" s="274">
        <v>3</v>
      </c>
      <c r="U402" s="274" t="s">
        <v>2395</v>
      </c>
    </row>
    <row r="403" spans="1:21" s="264" customFormat="1" ht="60" customHeight="1">
      <c r="A403" s="263">
        <v>12</v>
      </c>
      <c r="B403" s="263" t="s">
        <v>213</v>
      </c>
      <c r="C403" s="263" t="s">
        <v>1020</v>
      </c>
      <c r="D403" s="263" t="s">
        <v>214</v>
      </c>
      <c r="E403" s="263"/>
      <c r="F403" s="263" t="s">
        <v>2136</v>
      </c>
      <c r="G403" s="432">
        <v>291281172.89999998</v>
      </c>
      <c r="H403" s="251"/>
      <c r="I403" s="401" t="s">
        <v>187</v>
      </c>
      <c r="J403" s="263"/>
      <c r="K403" s="263"/>
      <c r="L403" s="263"/>
      <c r="M403" s="263" t="s">
        <v>222</v>
      </c>
      <c r="N403" s="314">
        <v>41395</v>
      </c>
      <c r="O403" s="251"/>
      <c r="P403" s="251"/>
      <c r="Q403" s="251"/>
      <c r="R403" s="263"/>
      <c r="S403" s="264">
        <v>3</v>
      </c>
      <c r="T403" s="264" t="s">
        <v>229</v>
      </c>
      <c r="U403" s="274" t="s">
        <v>2395</v>
      </c>
    </row>
    <row r="404" spans="1:21" s="361" customFormat="1" ht="60" hidden="1" customHeight="1">
      <c r="A404" s="357">
        <v>13</v>
      </c>
      <c r="B404" s="357" t="s">
        <v>5</v>
      </c>
      <c r="C404" s="381" t="s">
        <v>1010</v>
      </c>
      <c r="D404" s="363" t="s">
        <v>979</v>
      </c>
      <c r="E404" s="363"/>
      <c r="F404" s="363" t="s">
        <v>1011</v>
      </c>
      <c r="G404" s="375" t="s">
        <v>1012</v>
      </c>
      <c r="H404" s="375"/>
      <c r="I404" s="364" t="s">
        <v>1013</v>
      </c>
      <c r="J404" s="357"/>
      <c r="K404" s="357"/>
      <c r="L404" s="357"/>
      <c r="M404" s="357" t="s">
        <v>483</v>
      </c>
      <c r="N404" s="360">
        <v>41334</v>
      </c>
      <c r="O404" s="359"/>
      <c r="P404" s="359"/>
      <c r="Q404" s="359"/>
      <c r="R404" s="357"/>
    </row>
    <row r="405" spans="1:21" s="361" customFormat="1" ht="75" hidden="1" customHeight="1">
      <c r="A405" s="357">
        <v>14</v>
      </c>
      <c r="B405" s="357" t="s">
        <v>5</v>
      </c>
      <c r="C405" s="363" t="s">
        <v>979</v>
      </c>
      <c r="D405" s="363" t="s">
        <v>978</v>
      </c>
      <c r="E405" s="381"/>
      <c r="F405" s="363" t="s">
        <v>2396</v>
      </c>
      <c r="G405" s="375">
        <v>22568623.219999999</v>
      </c>
      <c r="H405" s="375"/>
      <c r="I405" s="357" t="s">
        <v>506</v>
      </c>
      <c r="J405" s="357"/>
      <c r="K405" s="357"/>
      <c r="L405" s="357"/>
      <c r="M405" s="357" t="s">
        <v>483</v>
      </c>
      <c r="N405" s="360">
        <v>41395</v>
      </c>
      <c r="O405" s="359"/>
      <c r="P405" s="359"/>
      <c r="Q405" s="359"/>
      <c r="R405" s="357"/>
    </row>
    <row r="406" spans="1:21" s="361" customFormat="1" ht="210" hidden="1" customHeight="1">
      <c r="A406" s="357">
        <v>15</v>
      </c>
      <c r="B406" s="357" t="s">
        <v>5</v>
      </c>
      <c r="C406" s="363" t="s">
        <v>1014</v>
      </c>
      <c r="D406" s="363" t="s">
        <v>979</v>
      </c>
      <c r="E406" s="363" t="s">
        <v>1015</v>
      </c>
      <c r="F406" s="363" t="s">
        <v>1016</v>
      </c>
      <c r="G406" s="375"/>
      <c r="H406" s="375"/>
      <c r="I406" s="383" t="s">
        <v>1017</v>
      </c>
      <c r="J406" s="357"/>
      <c r="K406" s="357"/>
      <c r="L406" s="357"/>
      <c r="M406" s="357" t="s">
        <v>483</v>
      </c>
      <c r="N406" s="360">
        <v>41395</v>
      </c>
      <c r="O406" s="359"/>
      <c r="P406" s="359"/>
      <c r="Q406" s="359"/>
      <c r="R406" s="357"/>
    </row>
    <row r="407" spans="1:21" s="283" customFormat="1" ht="409.5" hidden="1" customHeight="1">
      <c r="A407" s="278">
        <v>16</v>
      </c>
      <c r="B407" s="278" t="s">
        <v>5</v>
      </c>
      <c r="C407" s="278" t="s">
        <v>979</v>
      </c>
      <c r="D407" s="301" t="s">
        <v>614</v>
      </c>
      <c r="E407" s="278"/>
      <c r="F407" s="278" t="s">
        <v>2397</v>
      </c>
      <c r="G407" s="281">
        <v>11615267.970000001</v>
      </c>
      <c r="H407" s="281"/>
      <c r="I407" s="278" t="s">
        <v>2398</v>
      </c>
      <c r="J407" s="278"/>
      <c r="K407" s="278"/>
      <c r="L407" s="278"/>
      <c r="M407" s="278" t="s">
        <v>366</v>
      </c>
      <c r="N407" s="282">
        <v>41395</v>
      </c>
      <c r="O407" s="281">
        <v>7007202.1799999997</v>
      </c>
      <c r="P407" s="281"/>
      <c r="Q407" s="281"/>
      <c r="R407" s="278" t="s">
        <v>2399</v>
      </c>
    </row>
    <row r="408" spans="1:21" s="361" customFormat="1" ht="120" hidden="1" customHeight="1">
      <c r="A408" s="357">
        <v>17</v>
      </c>
      <c r="B408" s="357" t="s">
        <v>5</v>
      </c>
      <c r="C408" s="363" t="s">
        <v>979</v>
      </c>
      <c r="D408" s="363" t="s">
        <v>1007</v>
      </c>
      <c r="E408" s="363"/>
      <c r="F408" s="363" t="s">
        <v>1018</v>
      </c>
      <c r="G408" s="375">
        <v>3144810.16</v>
      </c>
      <c r="H408" s="375"/>
      <c r="I408" s="363" t="s">
        <v>1019</v>
      </c>
      <c r="J408" s="357"/>
      <c r="K408" s="357"/>
      <c r="L408" s="357"/>
      <c r="M408" s="357" t="s">
        <v>483</v>
      </c>
      <c r="N408" s="360">
        <v>41395</v>
      </c>
      <c r="O408" s="359"/>
      <c r="P408" s="359"/>
      <c r="Q408" s="359"/>
      <c r="R408" s="357"/>
    </row>
    <row r="409" spans="1:21" s="361" customFormat="1" ht="120" hidden="1" customHeight="1">
      <c r="A409" s="357">
        <v>18</v>
      </c>
      <c r="B409" s="357" t="s">
        <v>5</v>
      </c>
      <c r="C409" s="363" t="s">
        <v>979</v>
      </c>
      <c r="D409" s="363" t="s">
        <v>1007</v>
      </c>
      <c r="E409" s="363"/>
      <c r="F409" s="363" t="s">
        <v>2400</v>
      </c>
      <c r="G409" s="375">
        <v>18602509.550000001</v>
      </c>
      <c r="H409" s="375"/>
      <c r="I409" s="363" t="s">
        <v>1019</v>
      </c>
      <c r="J409" s="357"/>
      <c r="K409" s="357"/>
      <c r="L409" s="357"/>
      <c r="M409" s="357" t="s">
        <v>483</v>
      </c>
      <c r="N409" s="360">
        <v>41395</v>
      </c>
      <c r="O409" s="359"/>
      <c r="P409" s="359"/>
      <c r="Q409" s="359"/>
      <c r="R409" s="357"/>
    </row>
    <row r="410" spans="1:21" s="361" customFormat="1" ht="90" hidden="1" customHeight="1">
      <c r="A410" s="357">
        <v>19</v>
      </c>
      <c r="B410" s="357" t="s">
        <v>5</v>
      </c>
      <c r="C410" s="363" t="s">
        <v>979</v>
      </c>
      <c r="D410" s="363" t="s">
        <v>978</v>
      </c>
      <c r="E410" s="363"/>
      <c r="F410" s="363" t="s">
        <v>2401</v>
      </c>
      <c r="G410" s="375">
        <v>23691266.190000001</v>
      </c>
      <c r="H410" s="375"/>
      <c r="I410" s="363" t="s">
        <v>1021</v>
      </c>
      <c r="J410" s="357"/>
      <c r="K410" s="357"/>
      <c r="L410" s="357"/>
      <c r="M410" s="357" t="s">
        <v>483</v>
      </c>
      <c r="N410" s="360">
        <v>41395</v>
      </c>
      <c r="O410" s="359"/>
      <c r="P410" s="359"/>
      <c r="Q410" s="359"/>
      <c r="R410" s="357"/>
    </row>
    <row r="411" spans="1:21" s="361" customFormat="1" ht="60" hidden="1" customHeight="1">
      <c r="A411" s="357">
        <v>20</v>
      </c>
      <c r="B411" s="357" t="s">
        <v>5</v>
      </c>
      <c r="C411" s="363" t="s">
        <v>979</v>
      </c>
      <c r="D411" s="357" t="s">
        <v>1022</v>
      </c>
      <c r="E411" s="363"/>
      <c r="F411" s="363" t="s">
        <v>1023</v>
      </c>
      <c r="G411" s="380"/>
      <c r="H411" s="384">
        <v>1196115.75</v>
      </c>
      <c r="I411" s="364" t="s">
        <v>1024</v>
      </c>
      <c r="J411" s="357"/>
      <c r="K411" s="357"/>
      <c r="L411" s="357"/>
      <c r="M411" s="357" t="s">
        <v>483</v>
      </c>
      <c r="N411" s="360">
        <v>41275</v>
      </c>
      <c r="O411" s="359"/>
      <c r="P411" s="359"/>
      <c r="Q411" s="359"/>
      <c r="R411" s="357"/>
    </row>
    <row r="412" spans="1:21" s="361" customFormat="1" ht="105" hidden="1" customHeight="1">
      <c r="A412" s="357">
        <v>21</v>
      </c>
      <c r="B412" s="357" t="s">
        <v>5</v>
      </c>
      <c r="C412" s="363" t="s">
        <v>979</v>
      </c>
      <c r="D412" s="357" t="s">
        <v>1025</v>
      </c>
      <c r="E412" s="363"/>
      <c r="F412" s="363" t="s">
        <v>1026</v>
      </c>
      <c r="G412" s="380">
        <v>332266.86</v>
      </c>
      <c r="H412" s="375"/>
      <c r="I412" s="364" t="s">
        <v>1027</v>
      </c>
      <c r="J412" s="357"/>
      <c r="K412" s="357"/>
      <c r="L412" s="357"/>
      <c r="M412" s="357" t="s">
        <v>483</v>
      </c>
      <c r="N412" s="360">
        <v>41306</v>
      </c>
      <c r="O412" s="359"/>
      <c r="P412" s="359"/>
      <c r="Q412" s="359"/>
      <c r="R412" s="357"/>
    </row>
    <row r="413" spans="1:21" s="361" customFormat="1" ht="105" hidden="1" customHeight="1">
      <c r="A413" s="357">
        <v>22</v>
      </c>
      <c r="B413" s="357" t="s">
        <v>5</v>
      </c>
      <c r="C413" s="363" t="s">
        <v>979</v>
      </c>
      <c r="D413" s="357" t="s">
        <v>1028</v>
      </c>
      <c r="E413" s="363"/>
      <c r="F413" s="363" t="s">
        <v>1029</v>
      </c>
      <c r="G413" s="380">
        <v>109004.35</v>
      </c>
      <c r="H413" s="375"/>
      <c r="I413" s="364" t="s">
        <v>1030</v>
      </c>
      <c r="J413" s="357"/>
      <c r="K413" s="357"/>
      <c r="L413" s="357"/>
      <c r="M413" s="357" t="s">
        <v>483</v>
      </c>
      <c r="N413" s="360">
        <v>41306</v>
      </c>
      <c r="O413" s="359"/>
      <c r="P413" s="359"/>
      <c r="Q413" s="359"/>
      <c r="R413" s="357"/>
    </row>
    <row r="414" spans="1:21" s="361" customFormat="1" ht="45" hidden="1" customHeight="1">
      <c r="A414" s="357">
        <v>23</v>
      </c>
      <c r="B414" s="357" t="s">
        <v>5</v>
      </c>
      <c r="C414" s="363" t="s">
        <v>979</v>
      </c>
      <c r="D414" s="357" t="s">
        <v>1031</v>
      </c>
      <c r="E414" s="363"/>
      <c r="F414" s="363" t="s">
        <v>1032</v>
      </c>
      <c r="G414" s="380"/>
      <c r="H414" s="375">
        <v>1933667.22</v>
      </c>
      <c r="I414" s="364" t="s">
        <v>1033</v>
      </c>
      <c r="J414" s="357"/>
      <c r="K414" s="357"/>
      <c r="L414" s="357"/>
      <c r="M414" s="357" t="s">
        <v>483</v>
      </c>
      <c r="N414" s="360">
        <v>41275</v>
      </c>
      <c r="O414" s="359"/>
      <c r="P414" s="359"/>
      <c r="Q414" s="359"/>
      <c r="R414" s="357"/>
    </row>
    <row r="415" spans="1:21" s="361" customFormat="1" ht="120" hidden="1" customHeight="1">
      <c r="A415" s="357">
        <v>24</v>
      </c>
      <c r="B415" s="357" t="s">
        <v>5</v>
      </c>
      <c r="C415" s="363" t="s">
        <v>979</v>
      </c>
      <c r="D415" s="363" t="s">
        <v>1034</v>
      </c>
      <c r="E415" s="363"/>
      <c r="F415" s="363" t="s">
        <v>1035</v>
      </c>
      <c r="G415" s="375">
        <v>22325.759999999998</v>
      </c>
      <c r="H415" s="375">
        <v>1196115.75</v>
      </c>
      <c r="I415" s="364" t="s">
        <v>1036</v>
      </c>
      <c r="J415" s="357"/>
      <c r="K415" s="357"/>
      <c r="L415" s="357"/>
      <c r="M415" s="357" t="s">
        <v>483</v>
      </c>
      <c r="N415" s="360">
        <v>41306</v>
      </c>
      <c r="O415" s="359"/>
      <c r="P415" s="359"/>
      <c r="Q415" s="359"/>
      <c r="R415" s="357"/>
    </row>
    <row r="416" spans="1:21" s="361" customFormat="1" ht="90" hidden="1" customHeight="1">
      <c r="A416" s="357">
        <v>25</v>
      </c>
      <c r="B416" s="357" t="s">
        <v>5</v>
      </c>
      <c r="C416" s="363" t="s">
        <v>979</v>
      </c>
      <c r="D416" s="363" t="s">
        <v>1037</v>
      </c>
      <c r="E416" s="363"/>
      <c r="F416" s="363" t="s">
        <v>1038</v>
      </c>
      <c r="G416" s="375">
        <v>171313.43</v>
      </c>
      <c r="H416" s="375"/>
      <c r="I416" s="363" t="s">
        <v>1036</v>
      </c>
      <c r="J416" s="357"/>
      <c r="K416" s="357"/>
      <c r="L416" s="357"/>
      <c r="M416" s="357" t="s">
        <v>483</v>
      </c>
      <c r="N416" s="360">
        <v>41306</v>
      </c>
      <c r="O416" s="359"/>
      <c r="P416" s="359"/>
      <c r="Q416" s="359"/>
      <c r="R416" s="357"/>
    </row>
    <row r="417" spans="1:21" s="361" customFormat="1" ht="90" hidden="1" customHeight="1">
      <c r="A417" s="357">
        <v>26</v>
      </c>
      <c r="B417" s="357" t="s">
        <v>5</v>
      </c>
      <c r="C417" s="363" t="s">
        <v>979</v>
      </c>
      <c r="D417" s="363" t="s">
        <v>1039</v>
      </c>
      <c r="E417" s="385"/>
      <c r="F417" s="363" t="s">
        <v>1040</v>
      </c>
      <c r="G417" s="386">
        <v>232138.78</v>
      </c>
      <c r="H417" s="375"/>
      <c r="I417" s="385" t="s">
        <v>1036</v>
      </c>
      <c r="J417" s="357"/>
      <c r="K417" s="357"/>
      <c r="L417" s="357"/>
      <c r="M417" s="357" t="s">
        <v>483</v>
      </c>
      <c r="N417" s="360">
        <v>41306</v>
      </c>
      <c r="O417" s="359"/>
      <c r="P417" s="359"/>
      <c r="Q417" s="359"/>
      <c r="R417" s="357"/>
    </row>
    <row r="418" spans="1:21" s="361" customFormat="1" ht="90" hidden="1" customHeight="1">
      <c r="A418" s="357">
        <v>27</v>
      </c>
      <c r="B418" s="357" t="s">
        <v>5</v>
      </c>
      <c r="C418" s="363" t="s">
        <v>979</v>
      </c>
      <c r="D418" s="363" t="s">
        <v>1041</v>
      </c>
      <c r="E418" s="363"/>
      <c r="F418" s="363" t="s">
        <v>1042</v>
      </c>
      <c r="G418" s="375">
        <v>15063.22</v>
      </c>
      <c r="H418" s="375"/>
      <c r="I418" s="363" t="s">
        <v>1036</v>
      </c>
      <c r="J418" s="357"/>
      <c r="K418" s="357"/>
      <c r="L418" s="357"/>
      <c r="M418" s="357" t="s">
        <v>483</v>
      </c>
      <c r="N418" s="360">
        <v>41306</v>
      </c>
      <c r="O418" s="359"/>
      <c r="P418" s="359"/>
      <c r="Q418" s="359"/>
      <c r="R418" s="357"/>
    </row>
    <row r="419" spans="1:21" s="361" customFormat="1" ht="90" hidden="1" customHeight="1">
      <c r="A419" s="357">
        <v>28</v>
      </c>
      <c r="B419" s="357" t="s">
        <v>5</v>
      </c>
      <c r="C419" s="363" t="s">
        <v>979</v>
      </c>
      <c r="D419" s="363" t="s">
        <v>1043</v>
      </c>
      <c r="E419" s="363"/>
      <c r="F419" s="363" t="s">
        <v>1044</v>
      </c>
      <c r="G419" s="375">
        <v>10943.11</v>
      </c>
      <c r="H419" s="375"/>
      <c r="I419" s="363" t="s">
        <v>1036</v>
      </c>
      <c r="J419" s="357"/>
      <c r="K419" s="357"/>
      <c r="L419" s="357"/>
      <c r="M419" s="357" t="s">
        <v>483</v>
      </c>
      <c r="N419" s="360">
        <v>41306</v>
      </c>
      <c r="O419" s="359"/>
      <c r="P419" s="359"/>
      <c r="Q419" s="359"/>
      <c r="R419" s="357"/>
    </row>
    <row r="420" spans="1:21" s="361" customFormat="1" ht="90" hidden="1" customHeight="1">
      <c r="A420" s="357">
        <v>29</v>
      </c>
      <c r="B420" s="357" t="s">
        <v>5</v>
      </c>
      <c r="C420" s="363" t="s">
        <v>979</v>
      </c>
      <c r="D420" s="363" t="s">
        <v>1045</v>
      </c>
      <c r="E420" s="363"/>
      <c r="F420" s="363" t="s">
        <v>1046</v>
      </c>
      <c r="G420" s="375">
        <v>27907.19</v>
      </c>
      <c r="H420" s="375"/>
      <c r="I420" s="363" t="s">
        <v>1036</v>
      </c>
      <c r="J420" s="357"/>
      <c r="K420" s="357"/>
      <c r="L420" s="357"/>
      <c r="M420" s="357" t="s">
        <v>483</v>
      </c>
      <c r="N420" s="360">
        <v>41306</v>
      </c>
      <c r="O420" s="359"/>
      <c r="P420" s="359"/>
      <c r="Q420" s="359"/>
      <c r="R420" s="357"/>
    </row>
    <row r="421" spans="1:21" s="361" customFormat="1" ht="90" hidden="1" customHeight="1">
      <c r="A421" s="357">
        <v>30</v>
      </c>
      <c r="B421" s="357" t="s">
        <v>5</v>
      </c>
      <c r="C421" s="363" t="s">
        <v>979</v>
      </c>
      <c r="D421" s="363" t="s">
        <v>1047</v>
      </c>
      <c r="E421" s="381"/>
      <c r="F421" s="363" t="s">
        <v>1048</v>
      </c>
      <c r="G421" s="380">
        <v>16354.09</v>
      </c>
      <c r="H421" s="380"/>
      <c r="I421" s="388" t="s">
        <v>1036</v>
      </c>
      <c r="J421" s="357"/>
      <c r="K421" s="357"/>
      <c r="L421" s="357"/>
      <c r="M421" s="357" t="s">
        <v>483</v>
      </c>
      <c r="N421" s="360">
        <v>41306</v>
      </c>
      <c r="O421" s="359"/>
      <c r="P421" s="359"/>
      <c r="Q421" s="359"/>
      <c r="R421" s="357"/>
    </row>
    <row r="422" spans="1:21" s="361" customFormat="1" ht="60" hidden="1" customHeight="1">
      <c r="A422" s="367">
        <v>31</v>
      </c>
      <c r="B422" s="367" t="s">
        <v>5</v>
      </c>
      <c r="C422" s="367" t="s">
        <v>978</v>
      </c>
      <c r="D422" s="365" t="s">
        <v>979</v>
      </c>
      <c r="E422" s="367"/>
      <c r="F422" s="367" t="s">
        <v>1049</v>
      </c>
      <c r="G422" s="377">
        <v>7086075.4699999997</v>
      </c>
      <c r="H422" s="377"/>
      <c r="I422" s="357" t="s">
        <v>2402</v>
      </c>
      <c r="J422" s="357" t="s">
        <v>2403</v>
      </c>
      <c r="K422" s="357"/>
      <c r="L422" s="357"/>
      <c r="M422" s="367" t="s">
        <v>483</v>
      </c>
      <c r="N422" s="387">
        <v>41275</v>
      </c>
      <c r="O422" s="359"/>
      <c r="P422" s="359"/>
      <c r="Q422" s="359"/>
      <c r="R422" s="357"/>
    </row>
    <row r="423" spans="1:21" ht="90" hidden="1" customHeight="1">
      <c r="A423" s="254"/>
      <c r="B423" s="254"/>
      <c r="C423" s="254"/>
      <c r="D423" s="252"/>
      <c r="E423" s="254"/>
      <c r="F423" s="254"/>
      <c r="G423" s="255"/>
      <c r="H423" s="255"/>
      <c r="I423" s="242" t="s">
        <v>1053</v>
      </c>
      <c r="J423" s="244" t="s">
        <v>1054</v>
      </c>
      <c r="K423" s="242"/>
      <c r="L423" s="242"/>
      <c r="M423" s="254"/>
      <c r="N423" s="256"/>
      <c r="O423" s="243"/>
      <c r="P423" s="243"/>
      <c r="Q423" s="243"/>
      <c r="R423" s="242"/>
    </row>
    <row r="424" spans="1:21" s="269" customFormat="1" ht="409.5" hidden="1" customHeight="1">
      <c r="A424" s="270">
        <v>32</v>
      </c>
      <c r="B424" s="270" t="s">
        <v>5</v>
      </c>
      <c r="C424" s="270" t="s">
        <v>978</v>
      </c>
      <c r="D424" s="278" t="s">
        <v>979</v>
      </c>
      <c r="E424" s="270"/>
      <c r="F424" s="270" t="s">
        <v>1055</v>
      </c>
      <c r="G424" s="271">
        <v>6865</v>
      </c>
      <c r="H424" s="271"/>
      <c r="I424" s="296" t="s">
        <v>2404</v>
      </c>
      <c r="J424" s="270" t="s">
        <v>556</v>
      </c>
      <c r="K424" s="270"/>
      <c r="L424" s="270"/>
      <c r="M424" s="270" t="s">
        <v>366</v>
      </c>
      <c r="N424" s="277">
        <v>41306</v>
      </c>
      <c r="O424" s="271"/>
      <c r="P424" s="271"/>
      <c r="Q424" s="271"/>
      <c r="R424" s="270" t="s">
        <v>1057</v>
      </c>
    </row>
    <row r="425" spans="1:21" s="269" customFormat="1" ht="60" hidden="1" customHeight="1">
      <c r="A425" s="270">
        <v>33</v>
      </c>
      <c r="B425" s="270" t="s">
        <v>5</v>
      </c>
      <c r="C425" s="270" t="s">
        <v>1058</v>
      </c>
      <c r="D425" s="278" t="s">
        <v>979</v>
      </c>
      <c r="E425" s="270"/>
      <c r="F425" s="270" t="s">
        <v>1059</v>
      </c>
      <c r="G425" s="271"/>
      <c r="H425" s="271"/>
      <c r="I425" s="270" t="s">
        <v>556</v>
      </c>
      <c r="J425" s="270"/>
      <c r="K425" s="270"/>
      <c r="L425" s="270"/>
      <c r="M425" s="270" t="s">
        <v>366</v>
      </c>
      <c r="N425" s="277">
        <v>41306</v>
      </c>
      <c r="O425" s="271"/>
      <c r="P425" s="271"/>
      <c r="Q425" s="271"/>
      <c r="R425" s="270"/>
    </row>
    <row r="426" spans="1:21" s="361" customFormat="1" ht="60" hidden="1" customHeight="1">
      <c r="A426" s="357">
        <v>34</v>
      </c>
      <c r="B426" s="357" t="s">
        <v>5</v>
      </c>
      <c r="C426" s="357" t="s">
        <v>1061</v>
      </c>
      <c r="D426" s="363" t="s">
        <v>979</v>
      </c>
      <c r="E426" s="357"/>
      <c r="F426" s="357" t="s">
        <v>1062</v>
      </c>
      <c r="G426" s="359">
        <v>1827390</v>
      </c>
      <c r="H426" s="359"/>
      <c r="I426" s="357" t="s">
        <v>1060</v>
      </c>
      <c r="J426" s="357"/>
      <c r="K426" s="357"/>
      <c r="L426" s="357"/>
      <c r="M426" s="357" t="s">
        <v>483</v>
      </c>
      <c r="N426" s="360">
        <v>41334</v>
      </c>
      <c r="O426" s="359"/>
      <c r="P426" s="359"/>
      <c r="Q426" s="359"/>
      <c r="R426" s="357"/>
    </row>
    <row r="427" spans="1:21" s="264" customFormat="1" ht="150" customHeight="1">
      <c r="A427" s="263">
        <v>35</v>
      </c>
      <c r="B427" s="263" t="s">
        <v>213</v>
      </c>
      <c r="C427" s="263" t="s">
        <v>2683</v>
      </c>
      <c r="D427" s="263" t="s">
        <v>214</v>
      </c>
      <c r="E427" s="263"/>
      <c r="F427" s="263" t="s">
        <v>281</v>
      </c>
      <c r="G427" s="251"/>
      <c r="H427" s="251"/>
      <c r="I427" s="263" t="s">
        <v>2146</v>
      </c>
      <c r="J427" s="263" t="s">
        <v>1066</v>
      </c>
      <c r="K427" s="263" t="s">
        <v>1067</v>
      </c>
      <c r="L427" s="263" t="s">
        <v>3411</v>
      </c>
      <c r="M427" s="263" t="s">
        <v>201</v>
      </c>
      <c r="N427" s="314">
        <v>41334</v>
      </c>
      <c r="O427" s="251"/>
      <c r="P427" s="251"/>
      <c r="Q427" s="251"/>
      <c r="R427" s="263"/>
      <c r="S427" s="264">
        <v>3</v>
      </c>
      <c r="T427" s="264" t="s">
        <v>236</v>
      </c>
      <c r="U427" s="264" t="s">
        <v>2405</v>
      </c>
    </row>
    <row r="428" spans="1:21" ht="15" hidden="1" customHeight="1">
      <c r="A428" s="493" t="s">
        <v>182</v>
      </c>
      <c r="B428" s="429"/>
      <c r="C428" s="429"/>
      <c r="D428" s="429"/>
      <c r="E428" s="429"/>
      <c r="F428" s="429"/>
      <c r="G428" s="429"/>
      <c r="H428" s="429"/>
      <c r="I428" s="429"/>
      <c r="J428" s="429"/>
      <c r="K428" s="429"/>
      <c r="L428" s="429"/>
      <c r="M428" s="429"/>
      <c r="N428" s="429"/>
      <c r="O428" s="429"/>
      <c r="P428" s="429"/>
      <c r="Q428" s="429"/>
      <c r="R428" s="429"/>
    </row>
    <row r="429" spans="1:21" s="319" customFormat="1" ht="409.5" customHeight="1">
      <c r="A429" s="315">
        <v>1</v>
      </c>
      <c r="B429" s="315" t="s">
        <v>215</v>
      </c>
      <c r="C429" s="315" t="s">
        <v>2569</v>
      </c>
      <c r="D429" s="315" t="s">
        <v>2568</v>
      </c>
      <c r="E429" s="315"/>
      <c r="F429" s="315" t="s">
        <v>361</v>
      </c>
      <c r="G429" s="318">
        <v>82426678.269999996</v>
      </c>
      <c r="H429" s="318"/>
      <c r="I429" s="324" t="s">
        <v>362</v>
      </c>
      <c r="J429" s="315" t="s">
        <v>363</v>
      </c>
      <c r="K429" s="315"/>
      <c r="L429" s="315"/>
      <c r="M429" s="315" t="s">
        <v>201</v>
      </c>
      <c r="N429" s="431">
        <v>41334</v>
      </c>
      <c r="O429" s="318"/>
      <c r="P429" s="318">
        <v>82426678.269999996</v>
      </c>
      <c r="Q429" s="318"/>
      <c r="R429" s="315" t="s">
        <v>2985</v>
      </c>
      <c r="S429" s="319">
        <v>4</v>
      </c>
      <c r="T429" s="319" t="s">
        <v>3384</v>
      </c>
      <c r="U429" s="319" t="s">
        <v>3444</v>
      </c>
    </row>
    <row r="430" spans="1:21" s="283" customFormat="1" ht="225" hidden="1" customHeight="1">
      <c r="A430" s="278">
        <v>2</v>
      </c>
      <c r="B430" s="278" t="s">
        <v>172</v>
      </c>
      <c r="C430" s="278" t="s">
        <v>480</v>
      </c>
      <c r="D430" s="278" t="s">
        <v>2406</v>
      </c>
      <c r="E430" s="278" t="s">
        <v>1075</v>
      </c>
      <c r="F430" s="278" t="s">
        <v>2407</v>
      </c>
      <c r="G430" s="281">
        <v>5510619.1399999997</v>
      </c>
      <c r="H430" s="281"/>
      <c r="I430" s="278" t="s">
        <v>2408</v>
      </c>
      <c r="J430" s="278"/>
      <c r="K430" s="278"/>
      <c r="L430" s="278"/>
      <c r="M430" s="278" t="s">
        <v>2409</v>
      </c>
      <c r="N430" s="302"/>
      <c r="O430" s="281">
        <v>5510619.1299999999</v>
      </c>
      <c r="P430" s="281"/>
      <c r="Q430" s="281"/>
      <c r="R430" s="278" t="s">
        <v>1077</v>
      </c>
    </row>
    <row r="431" spans="1:21" s="283" customFormat="1" ht="271.5" hidden="1" customHeight="1">
      <c r="A431" s="278">
        <v>3</v>
      </c>
      <c r="B431" s="278" t="s">
        <v>172</v>
      </c>
      <c r="C431" s="278" t="s">
        <v>480</v>
      </c>
      <c r="D431" s="278" t="s">
        <v>2406</v>
      </c>
      <c r="E431" s="278"/>
      <c r="F431" s="278" t="s">
        <v>2410</v>
      </c>
      <c r="G431" s="281">
        <v>4658979.3</v>
      </c>
      <c r="H431" s="281">
        <v>745436.7</v>
      </c>
      <c r="I431" s="278" t="s">
        <v>2411</v>
      </c>
      <c r="J431" s="278"/>
      <c r="K431" s="278"/>
      <c r="L431" s="278"/>
      <c r="M431" s="278" t="s">
        <v>366</v>
      </c>
      <c r="N431" s="302"/>
      <c r="O431" s="281">
        <v>4658979.3</v>
      </c>
      <c r="P431" s="281"/>
      <c r="Q431" s="281"/>
      <c r="R431" s="278" t="s">
        <v>1077</v>
      </c>
    </row>
    <row r="432" spans="1:21" s="361" customFormat="1" ht="105" hidden="1" customHeight="1">
      <c r="A432" s="363">
        <v>4</v>
      </c>
      <c r="B432" s="363" t="s">
        <v>172</v>
      </c>
      <c r="C432" s="363" t="s">
        <v>1078</v>
      </c>
      <c r="D432" s="363" t="s">
        <v>1079</v>
      </c>
      <c r="E432" s="363"/>
      <c r="F432" s="363" t="s">
        <v>2412</v>
      </c>
      <c r="G432" s="375">
        <v>101255.1</v>
      </c>
      <c r="H432" s="375"/>
      <c r="I432" s="363" t="s">
        <v>1081</v>
      </c>
      <c r="J432" s="363"/>
      <c r="K432" s="363"/>
      <c r="L432" s="363"/>
      <c r="M432" s="363" t="s">
        <v>483</v>
      </c>
      <c r="N432" s="389"/>
      <c r="O432" s="390">
        <v>100715.1</v>
      </c>
      <c r="P432" s="375"/>
      <c r="Q432" s="375"/>
      <c r="R432" s="363"/>
    </row>
    <row r="433" spans="1:18" s="361" customFormat="1" ht="105" hidden="1" customHeight="1">
      <c r="A433" s="363">
        <v>5</v>
      </c>
      <c r="B433" s="363" t="s">
        <v>172</v>
      </c>
      <c r="C433" s="363" t="s">
        <v>1078</v>
      </c>
      <c r="D433" s="363" t="s">
        <v>1079</v>
      </c>
      <c r="E433" s="363"/>
      <c r="F433" s="363" t="s">
        <v>2413</v>
      </c>
      <c r="G433" s="375">
        <v>9894.65</v>
      </c>
      <c r="H433" s="375"/>
      <c r="I433" s="363" t="s">
        <v>1082</v>
      </c>
      <c r="J433" s="363"/>
      <c r="K433" s="363"/>
      <c r="L433" s="363"/>
      <c r="M433" s="363" t="s">
        <v>483</v>
      </c>
      <c r="N433" s="389"/>
      <c r="O433" s="375">
        <v>9894.65</v>
      </c>
      <c r="P433" s="375"/>
      <c r="Q433" s="375"/>
      <c r="R433" s="363"/>
    </row>
    <row r="434" spans="1:18" s="361" customFormat="1" ht="409.5" hidden="1" customHeight="1">
      <c r="A434" s="363">
        <v>6</v>
      </c>
      <c r="B434" s="363" t="s">
        <v>172</v>
      </c>
      <c r="C434" s="363" t="s">
        <v>480</v>
      </c>
      <c r="D434" s="363" t="s">
        <v>1083</v>
      </c>
      <c r="E434" s="363"/>
      <c r="F434" s="363" t="s">
        <v>2414</v>
      </c>
      <c r="G434" s="375">
        <v>3326.15</v>
      </c>
      <c r="H434" s="375"/>
      <c r="I434" s="363" t="s">
        <v>1085</v>
      </c>
      <c r="J434" s="363"/>
      <c r="K434" s="363"/>
      <c r="L434" s="363"/>
      <c r="M434" s="363" t="s">
        <v>483</v>
      </c>
      <c r="N434" s="389"/>
      <c r="O434" s="390">
        <v>3326.15</v>
      </c>
      <c r="P434" s="375"/>
      <c r="Q434" s="375"/>
      <c r="R434" s="363" t="s">
        <v>1086</v>
      </c>
    </row>
    <row r="435" spans="1:18" s="361" customFormat="1" ht="409.5" hidden="1" customHeight="1">
      <c r="A435" s="363">
        <v>7</v>
      </c>
      <c r="B435" s="363" t="s">
        <v>172</v>
      </c>
      <c r="C435" s="363" t="s">
        <v>480</v>
      </c>
      <c r="D435" s="363" t="s">
        <v>1083</v>
      </c>
      <c r="E435" s="363"/>
      <c r="F435" s="363" t="s">
        <v>2415</v>
      </c>
      <c r="G435" s="375">
        <v>2831.35</v>
      </c>
      <c r="H435" s="375"/>
      <c r="I435" s="363" t="s">
        <v>1085</v>
      </c>
      <c r="J435" s="363"/>
      <c r="K435" s="363"/>
      <c r="L435" s="363"/>
      <c r="M435" s="363" t="s">
        <v>483</v>
      </c>
      <c r="N435" s="389"/>
      <c r="O435" s="390">
        <v>2831.35</v>
      </c>
      <c r="P435" s="375"/>
      <c r="Q435" s="375"/>
      <c r="R435" s="363" t="s">
        <v>1086</v>
      </c>
    </row>
    <row r="436" spans="1:18" s="269" customFormat="1" ht="60" hidden="1" customHeight="1">
      <c r="A436" s="278">
        <v>8</v>
      </c>
      <c r="B436" s="278" t="s">
        <v>172</v>
      </c>
      <c r="C436" s="278" t="s">
        <v>480</v>
      </c>
      <c r="D436" s="278" t="s">
        <v>1087</v>
      </c>
      <c r="E436" s="278"/>
      <c r="F436" s="278" t="s">
        <v>2416</v>
      </c>
      <c r="G436" s="281"/>
      <c r="H436" s="281"/>
      <c r="I436" s="278" t="s">
        <v>1089</v>
      </c>
      <c r="J436" s="278"/>
      <c r="K436" s="278"/>
      <c r="L436" s="278"/>
      <c r="M436" s="278" t="s">
        <v>366</v>
      </c>
      <c r="N436" s="302"/>
      <c r="O436" s="295"/>
      <c r="P436" s="281"/>
      <c r="Q436" s="281"/>
      <c r="R436" s="278"/>
    </row>
    <row r="437" spans="1:18" s="361" customFormat="1" ht="45" hidden="1" customHeight="1">
      <c r="A437" s="363">
        <v>9</v>
      </c>
      <c r="B437" s="363" t="s">
        <v>172</v>
      </c>
      <c r="C437" s="363" t="s">
        <v>480</v>
      </c>
      <c r="D437" s="363" t="s">
        <v>1087</v>
      </c>
      <c r="E437" s="363"/>
      <c r="F437" s="363" t="s">
        <v>1090</v>
      </c>
      <c r="G437" s="375"/>
      <c r="H437" s="375"/>
      <c r="I437" s="363"/>
      <c r="J437" s="363"/>
      <c r="K437" s="363"/>
      <c r="L437" s="363"/>
      <c r="M437" s="363" t="s">
        <v>483</v>
      </c>
      <c r="N437" s="389"/>
      <c r="O437" s="390"/>
      <c r="P437" s="375"/>
      <c r="Q437" s="375"/>
      <c r="R437" s="363"/>
    </row>
    <row r="438" spans="1:18" s="269" customFormat="1" ht="195" hidden="1" customHeight="1">
      <c r="A438" s="278">
        <v>10</v>
      </c>
      <c r="B438" s="278" t="s">
        <v>172</v>
      </c>
      <c r="C438" s="278" t="s">
        <v>480</v>
      </c>
      <c r="D438" s="278" t="s">
        <v>614</v>
      </c>
      <c r="E438" s="278"/>
      <c r="F438" s="278" t="s">
        <v>2417</v>
      </c>
      <c r="G438" s="281">
        <v>16836376.780000001</v>
      </c>
      <c r="H438" s="281"/>
      <c r="I438" s="278" t="s">
        <v>556</v>
      </c>
      <c r="J438" s="278"/>
      <c r="K438" s="278"/>
      <c r="L438" s="278"/>
      <c r="M438" s="278" t="s">
        <v>366</v>
      </c>
      <c r="N438" s="302"/>
      <c r="O438" s="295">
        <v>27439614.059999999</v>
      </c>
      <c r="P438" s="281"/>
      <c r="Q438" s="281"/>
      <c r="R438" s="278" t="s">
        <v>1091</v>
      </c>
    </row>
    <row r="439" spans="1:18" s="361" customFormat="1" ht="60" hidden="1" customHeight="1">
      <c r="A439" s="363">
        <v>11</v>
      </c>
      <c r="B439" s="363" t="s">
        <v>172</v>
      </c>
      <c r="C439" s="363" t="s">
        <v>1078</v>
      </c>
      <c r="D439" s="363" t="s">
        <v>1092</v>
      </c>
      <c r="E439" s="363"/>
      <c r="F439" s="363" t="s">
        <v>2418</v>
      </c>
      <c r="G439" s="375">
        <v>86227.199999999997</v>
      </c>
      <c r="H439" s="375"/>
      <c r="I439" s="363" t="s">
        <v>1093</v>
      </c>
      <c r="J439" s="363"/>
      <c r="K439" s="363"/>
      <c r="L439" s="363"/>
      <c r="M439" s="363" t="s">
        <v>483</v>
      </c>
      <c r="N439" s="389"/>
      <c r="O439" s="390"/>
      <c r="P439" s="375"/>
      <c r="Q439" s="375"/>
      <c r="R439" s="363"/>
    </row>
    <row r="440" spans="1:18" s="361" customFormat="1" ht="45" hidden="1" customHeight="1">
      <c r="A440" s="363">
        <v>12</v>
      </c>
      <c r="B440" s="363" t="s">
        <v>172</v>
      </c>
      <c r="C440" s="363" t="s">
        <v>1078</v>
      </c>
      <c r="D440" s="363" t="s">
        <v>1094</v>
      </c>
      <c r="E440" s="363"/>
      <c r="F440" s="363" t="s">
        <v>2419</v>
      </c>
      <c r="G440" s="375">
        <v>20290.099999999999</v>
      </c>
      <c r="H440" s="375"/>
      <c r="I440" s="363" t="s">
        <v>1095</v>
      </c>
      <c r="J440" s="363"/>
      <c r="K440" s="363"/>
      <c r="L440" s="363"/>
      <c r="M440" s="363" t="s">
        <v>483</v>
      </c>
      <c r="N440" s="389"/>
      <c r="O440" s="390">
        <v>20290.099999999999</v>
      </c>
      <c r="P440" s="375"/>
      <c r="Q440" s="375"/>
      <c r="R440" s="363"/>
    </row>
    <row r="441" spans="1:18" s="361" customFormat="1" ht="45" hidden="1" customHeight="1">
      <c r="A441" s="363">
        <v>13</v>
      </c>
      <c r="B441" s="363" t="s">
        <v>172</v>
      </c>
      <c r="C441" s="363" t="s">
        <v>1078</v>
      </c>
      <c r="D441" s="363" t="s">
        <v>1096</v>
      </c>
      <c r="E441" s="363"/>
      <c r="F441" s="363" t="s">
        <v>2420</v>
      </c>
      <c r="G441" s="375"/>
      <c r="H441" s="375"/>
      <c r="I441" s="363" t="s">
        <v>1098</v>
      </c>
      <c r="J441" s="363"/>
      <c r="K441" s="363"/>
      <c r="L441" s="363"/>
      <c r="M441" s="363" t="s">
        <v>483</v>
      </c>
      <c r="N441" s="389"/>
      <c r="O441" s="390"/>
      <c r="P441" s="375"/>
      <c r="Q441" s="375"/>
      <c r="R441" s="363"/>
    </row>
    <row r="442" spans="1:18" s="361" customFormat="1" ht="45" hidden="1" customHeight="1">
      <c r="A442" s="363">
        <v>14</v>
      </c>
      <c r="B442" s="363" t="s">
        <v>172</v>
      </c>
      <c r="C442" s="363" t="s">
        <v>480</v>
      </c>
      <c r="D442" s="363" t="s">
        <v>1099</v>
      </c>
      <c r="E442" s="363"/>
      <c r="F442" s="363" t="s">
        <v>2421</v>
      </c>
      <c r="G442" s="375">
        <v>15251.66</v>
      </c>
      <c r="H442" s="375"/>
      <c r="I442" s="363" t="s">
        <v>1101</v>
      </c>
      <c r="J442" s="363"/>
      <c r="K442" s="363"/>
      <c r="L442" s="363"/>
      <c r="M442" s="363" t="s">
        <v>483</v>
      </c>
      <c r="N442" s="389"/>
      <c r="O442" s="390"/>
      <c r="P442" s="375"/>
      <c r="Q442" s="375"/>
      <c r="R442" s="363"/>
    </row>
    <row r="443" spans="1:18" s="361" customFormat="1" ht="60" hidden="1" customHeight="1">
      <c r="A443" s="363">
        <v>15</v>
      </c>
      <c r="B443" s="363" t="s">
        <v>172</v>
      </c>
      <c r="C443" s="363" t="s">
        <v>1102</v>
      </c>
      <c r="D443" s="363" t="s">
        <v>1103</v>
      </c>
      <c r="E443" s="363"/>
      <c r="F443" s="363" t="s">
        <v>1104</v>
      </c>
      <c r="G443" s="375" t="s">
        <v>492</v>
      </c>
      <c r="H443" s="375"/>
      <c r="I443" s="363" t="s">
        <v>1105</v>
      </c>
      <c r="J443" s="363"/>
      <c r="K443" s="363"/>
      <c r="L443" s="363"/>
      <c r="M443" s="363" t="s">
        <v>483</v>
      </c>
      <c r="N443" s="389"/>
      <c r="O443" s="390"/>
      <c r="P443" s="375"/>
      <c r="Q443" s="375"/>
      <c r="R443" s="363"/>
    </row>
    <row r="444" spans="1:18" s="361" customFormat="1" ht="135" hidden="1" customHeight="1">
      <c r="A444" s="363">
        <v>16</v>
      </c>
      <c r="B444" s="363" t="s">
        <v>172</v>
      </c>
      <c r="C444" s="363" t="s">
        <v>1106</v>
      </c>
      <c r="D444" s="363" t="s">
        <v>1107</v>
      </c>
      <c r="E444" s="363"/>
      <c r="F444" s="363" t="s">
        <v>1108</v>
      </c>
      <c r="G444" s="375"/>
      <c r="H444" s="375"/>
      <c r="I444" s="363"/>
      <c r="J444" s="363"/>
      <c r="K444" s="363"/>
      <c r="L444" s="363"/>
      <c r="M444" s="363" t="s">
        <v>483</v>
      </c>
      <c r="N444" s="389"/>
      <c r="O444" s="390"/>
      <c r="P444" s="375"/>
      <c r="Q444" s="375"/>
      <c r="R444" s="363"/>
    </row>
    <row r="445" spans="1:18" s="361" customFormat="1" ht="45" hidden="1" customHeight="1">
      <c r="A445" s="363">
        <v>17</v>
      </c>
      <c r="B445" s="363" t="s">
        <v>172</v>
      </c>
      <c r="C445" s="363" t="s">
        <v>1078</v>
      </c>
      <c r="D445" s="363" t="s">
        <v>1109</v>
      </c>
      <c r="E445" s="363"/>
      <c r="F445" s="363" t="s">
        <v>1110</v>
      </c>
      <c r="G445" s="375">
        <v>29737.96</v>
      </c>
      <c r="H445" s="375"/>
      <c r="I445" s="363"/>
      <c r="J445" s="363"/>
      <c r="K445" s="363"/>
      <c r="L445" s="363"/>
      <c r="M445" s="363" t="s">
        <v>483</v>
      </c>
      <c r="N445" s="389"/>
      <c r="O445" s="390"/>
      <c r="P445" s="375"/>
      <c r="Q445" s="375"/>
      <c r="R445" s="363"/>
    </row>
    <row r="446" spans="1:18" s="361" customFormat="1" ht="45" hidden="1" customHeight="1">
      <c r="A446" s="363">
        <v>18</v>
      </c>
      <c r="B446" s="363" t="s">
        <v>172</v>
      </c>
      <c r="C446" s="363" t="s">
        <v>1078</v>
      </c>
      <c r="D446" s="363" t="s">
        <v>1111</v>
      </c>
      <c r="E446" s="363"/>
      <c r="F446" s="363" t="s">
        <v>1110</v>
      </c>
      <c r="G446" s="375">
        <v>10322.290000000001</v>
      </c>
      <c r="H446" s="375"/>
      <c r="I446" s="363"/>
      <c r="J446" s="363"/>
      <c r="K446" s="363"/>
      <c r="L446" s="363"/>
      <c r="M446" s="363" t="s">
        <v>483</v>
      </c>
      <c r="N446" s="389"/>
      <c r="O446" s="390"/>
      <c r="P446" s="375"/>
      <c r="Q446" s="375"/>
      <c r="R446" s="363"/>
    </row>
    <row r="447" spans="1:18" s="361" customFormat="1" ht="60" hidden="1" customHeight="1">
      <c r="A447" s="363">
        <v>19</v>
      </c>
      <c r="B447" s="363" t="s">
        <v>172</v>
      </c>
      <c r="C447" s="363" t="s">
        <v>1078</v>
      </c>
      <c r="D447" s="363" t="s">
        <v>1112</v>
      </c>
      <c r="E447" s="363"/>
      <c r="F447" s="363" t="s">
        <v>1113</v>
      </c>
      <c r="G447" s="375">
        <v>20675.580000000002</v>
      </c>
      <c r="H447" s="375"/>
      <c r="I447" s="363"/>
      <c r="J447" s="363"/>
      <c r="K447" s="363"/>
      <c r="L447" s="363"/>
      <c r="M447" s="363" t="s">
        <v>483</v>
      </c>
      <c r="N447" s="389"/>
      <c r="O447" s="390">
        <v>20675.580000000002</v>
      </c>
      <c r="P447" s="375"/>
      <c r="Q447" s="375"/>
      <c r="R447" s="363"/>
    </row>
    <row r="448" spans="1:18" s="361" customFormat="1" ht="75" hidden="1" customHeight="1">
      <c r="A448" s="363">
        <v>20</v>
      </c>
      <c r="B448" s="363" t="s">
        <v>172</v>
      </c>
      <c r="C448" s="363" t="s">
        <v>1078</v>
      </c>
      <c r="D448" s="363" t="s">
        <v>1114</v>
      </c>
      <c r="E448" s="363"/>
      <c r="F448" s="363" t="s">
        <v>1115</v>
      </c>
      <c r="G448" s="375">
        <v>5907.82</v>
      </c>
      <c r="H448" s="375"/>
      <c r="I448" s="363"/>
      <c r="J448" s="363"/>
      <c r="K448" s="363"/>
      <c r="L448" s="363"/>
      <c r="M448" s="363" t="s">
        <v>483</v>
      </c>
      <c r="N448" s="389"/>
      <c r="O448" s="390"/>
      <c r="P448" s="375"/>
      <c r="Q448" s="375"/>
      <c r="R448" s="363"/>
    </row>
    <row r="449" spans="1:21" s="361" customFormat="1" ht="75" hidden="1" customHeight="1">
      <c r="A449" s="363">
        <v>21</v>
      </c>
      <c r="B449" s="363" t="s">
        <v>172</v>
      </c>
      <c r="C449" s="363" t="s">
        <v>1078</v>
      </c>
      <c r="D449" s="363" t="s">
        <v>1114</v>
      </c>
      <c r="E449" s="363"/>
      <c r="F449" s="363" t="s">
        <v>1115</v>
      </c>
      <c r="G449" s="375">
        <v>14878.94</v>
      </c>
      <c r="H449" s="375"/>
      <c r="I449" s="363"/>
      <c r="J449" s="363"/>
      <c r="K449" s="363"/>
      <c r="L449" s="363"/>
      <c r="M449" s="363" t="s">
        <v>483</v>
      </c>
      <c r="N449" s="389"/>
      <c r="O449" s="390"/>
      <c r="P449" s="375"/>
      <c r="Q449" s="375"/>
      <c r="R449" s="363"/>
    </row>
    <row r="450" spans="1:21" s="361" customFormat="1" ht="75" hidden="1" customHeight="1">
      <c r="A450" s="363">
        <v>22</v>
      </c>
      <c r="B450" s="363" t="s">
        <v>172</v>
      </c>
      <c r="C450" s="363" t="s">
        <v>1078</v>
      </c>
      <c r="D450" s="363" t="s">
        <v>1114</v>
      </c>
      <c r="E450" s="363"/>
      <c r="F450" s="363" t="s">
        <v>1115</v>
      </c>
      <c r="G450" s="375">
        <v>2844.5</v>
      </c>
      <c r="H450" s="375"/>
      <c r="I450" s="363"/>
      <c r="J450" s="363"/>
      <c r="K450" s="363"/>
      <c r="L450" s="363"/>
      <c r="M450" s="363" t="s">
        <v>483</v>
      </c>
      <c r="N450" s="389"/>
      <c r="O450" s="390"/>
      <c r="P450" s="375"/>
      <c r="Q450" s="375"/>
      <c r="R450" s="363"/>
    </row>
    <row r="451" spans="1:21" s="361" customFormat="1" ht="75" hidden="1" customHeight="1">
      <c r="A451" s="363">
        <v>23</v>
      </c>
      <c r="B451" s="363" t="s">
        <v>172</v>
      </c>
      <c r="C451" s="363" t="s">
        <v>1078</v>
      </c>
      <c r="D451" s="363" t="s">
        <v>1114</v>
      </c>
      <c r="E451" s="363"/>
      <c r="F451" s="363" t="s">
        <v>1115</v>
      </c>
      <c r="G451" s="375">
        <v>2552.7600000000002</v>
      </c>
      <c r="H451" s="375"/>
      <c r="I451" s="363"/>
      <c r="J451" s="363"/>
      <c r="K451" s="363"/>
      <c r="L451" s="363"/>
      <c r="M451" s="363" t="s">
        <v>483</v>
      </c>
      <c r="N451" s="389"/>
      <c r="O451" s="390"/>
      <c r="P451" s="375"/>
      <c r="Q451" s="375"/>
      <c r="R451" s="363"/>
    </row>
    <row r="452" spans="1:21" s="361" customFormat="1" ht="105" hidden="1" customHeight="1">
      <c r="A452" s="363">
        <v>24</v>
      </c>
      <c r="B452" s="363" t="s">
        <v>172</v>
      </c>
      <c r="C452" s="363" t="s">
        <v>1078</v>
      </c>
      <c r="D452" s="363" t="s">
        <v>1116</v>
      </c>
      <c r="E452" s="363"/>
      <c r="F452" s="363" t="s">
        <v>1115</v>
      </c>
      <c r="G452" s="375">
        <v>8825.25</v>
      </c>
      <c r="H452" s="375"/>
      <c r="I452" s="363"/>
      <c r="J452" s="363"/>
      <c r="K452" s="363"/>
      <c r="L452" s="363"/>
      <c r="M452" s="363" t="s">
        <v>483</v>
      </c>
      <c r="N452" s="389"/>
      <c r="O452" s="390"/>
      <c r="P452" s="375"/>
      <c r="Q452" s="375"/>
      <c r="R452" s="363"/>
    </row>
    <row r="453" spans="1:21" s="361" customFormat="1" ht="75" hidden="1" customHeight="1">
      <c r="A453" s="363">
        <v>25</v>
      </c>
      <c r="B453" s="363" t="s">
        <v>172</v>
      </c>
      <c r="C453" s="363" t="s">
        <v>1117</v>
      </c>
      <c r="D453" s="363" t="s">
        <v>1118</v>
      </c>
      <c r="E453" s="363"/>
      <c r="F453" s="363" t="s">
        <v>1119</v>
      </c>
      <c r="G453" s="375">
        <v>75000</v>
      </c>
      <c r="H453" s="375"/>
      <c r="I453" s="363"/>
      <c r="J453" s="363"/>
      <c r="K453" s="363"/>
      <c r="L453" s="363"/>
      <c r="M453" s="363" t="s">
        <v>483</v>
      </c>
      <c r="N453" s="389"/>
      <c r="O453" s="390"/>
      <c r="P453" s="375"/>
      <c r="Q453" s="375"/>
      <c r="R453" s="363"/>
    </row>
    <row r="454" spans="1:21" s="269" customFormat="1" ht="409.5" hidden="1" customHeight="1">
      <c r="A454" s="278">
        <v>26</v>
      </c>
      <c r="B454" s="278" t="s">
        <v>172</v>
      </c>
      <c r="C454" s="278" t="s">
        <v>1120</v>
      </c>
      <c r="D454" s="278" t="s">
        <v>1121</v>
      </c>
      <c r="E454" s="278" t="s">
        <v>1122</v>
      </c>
      <c r="F454" s="278" t="s">
        <v>1123</v>
      </c>
      <c r="G454" s="281">
        <v>133440.09</v>
      </c>
      <c r="H454" s="281">
        <v>6505.03</v>
      </c>
      <c r="I454" s="278" t="s">
        <v>556</v>
      </c>
      <c r="J454" s="278"/>
      <c r="K454" s="278"/>
      <c r="L454" s="278"/>
      <c r="M454" s="278" t="s">
        <v>366</v>
      </c>
      <c r="N454" s="302"/>
      <c r="O454" s="295"/>
      <c r="P454" s="281">
        <v>139945.12</v>
      </c>
      <c r="Q454" s="281"/>
      <c r="R454" s="278" t="s">
        <v>1125</v>
      </c>
    </row>
    <row r="455" spans="1:21" ht="15" hidden="1" customHeight="1">
      <c r="A455" s="493" t="s">
        <v>183</v>
      </c>
      <c r="B455" s="429"/>
      <c r="C455" s="429"/>
      <c r="D455" s="429"/>
      <c r="E455" s="429"/>
      <c r="F455" s="429"/>
      <c r="G455" s="429"/>
      <c r="H455" s="429"/>
      <c r="I455" s="429"/>
      <c r="J455" s="429"/>
      <c r="K455" s="429"/>
      <c r="L455" s="429"/>
      <c r="M455" s="429"/>
      <c r="N455" s="429"/>
      <c r="O455" s="429"/>
      <c r="P455" s="429"/>
      <c r="Q455" s="429"/>
      <c r="R455" s="429"/>
    </row>
    <row r="456" spans="1:21" s="396" customFormat="1" ht="195" hidden="1" customHeight="1">
      <c r="A456" s="391">
        <v>1</v>
      </c>
      <c r="B456" s="392" t="s">
        <v>171</v>
      </c>
      <c r="C456" s="392" t="s">
        <v>480</v>
      </c>
      <c r="D456" s="392" t="s">
        <v>1126</v>
      </c>
      <c r="E456" s="392"/>
      <c r="F456" s="392" t="s">
        <v>1127</v>
      </c>
      <c r="G456" s="393"/>
      <c r="H456" s="394"/>
      <c r="I456" s="392" t="s">
        <v>556</v>
      </c>
      <c r="J456" s="392"/>
      <c r="K456" s="392"/>
      <c r="L456" s="395"/>
      <c r="M456" s="392" t="s">
        <v>483</v>
      </c>
      <c r="N456" s="392" t="s">
        <v>1128</v>
      </c>
      <c r="O456" s="394"/>
      <c r="P456" s="394"/>
      <c r="Q456" s="394"/>
      <c r="R456" s="392" t="s">
        <v>1129</v>
      </c>
    </row>
    <row r="457" spans="1:21" s="396" customFormat="1" ht="195" hidden="1" customHeight="1">
      <c r="A457" s="391">
        <v>2</v>
      </c>
      <c r="B457" s="392" t="s">
        <v>171</v>
      </c>
      <c r="C457" s="392" t="s">
        <v>1130</v>
      </c>
      <c r="D457" s="392" t="s">
        <v>480</v>
      </c>
      <c r="E457" s="392"/>
      <c r="F457" s="392" t="s">
        <v>1131</v>
      </c>
      <c r="G457" s="393">
        <v>5380</v>
      </c>
      <c r="H457" s="394"/>
      <c r="I457" s="392" t="s">
        <v>556</v>
      </c>
      <c r="J457" s="392"/>
      <c r="K457" s="392"/>
      <c r="L457" s="395"/>
      <c r="M457" s="392" t="s">
        <v>483</v>
      </c>
      <c r="N457" s="392" t="s">
        <v>1128</v>
      </c>
      <c r="O457" s="394"/>
      <c r="P457" s="394"/>
      <c r="Q457" s="394"/>
      <c r="R457" s="392" t="s">
        <v>1129</v>
      </c>
    </row>
    <row r="458" spans="1:21" s="264" customFormat="1" ht="75" customHeight="1">
      <c r="A458" s="262">
        <f>A457+1</f>
        <v>3</v>
      </c>
      <c r="B458" s="263" t="s">
        <v>210</v>
      </c>
      <c r="C458" s="263" t="s">
        <v>192</v>
      </c>
      <c r="D458" s="263" t="s">
        <v>217</v>
      </c>
      <c r="E458" s="263"/>
      <c r="F458" s="263" t="s">
        <v>2639</v>
      </c>
      <c r="G458" s="251">
        <v>5310606.95</v>
      </c>
      <c r="H458" s="251"/>
      <c r="I458" s="263" t="s">
        <v>187</v>
      </c>
      <c r="J458" s="263"/>
      <c r="K458" s="263"/>
      <c r="L458" s="249"/>
      <c r="M458" s="263" t="s">
        <v>201</v>
      </c>
      <c r="N458" s="263" t="s">
        <v>280</v>
      </c>
      <c r="O458" s="251">
        <v>5310606.95</v>
      </c>
      <c r="P458" s="251"/>
      <c r="Q458" s="251"/>
      <c r="R458" s="263"/>
      <c r="S458" s="264">
        <v>5</v>
      </c>
      <c r="T458" s="264" t="s">
        <v>230</v>
      </c>
      <c r="U458" s="264" t="s">
        <v>312</v>
      </c>
    </row>
    <row r="459" spans="1:21" s="264" customFormat="1" ht="105" customHeight="1">
      <c r="A459" s="262">
        <f t="shared" ref="A459:A522" si="0">A458+1</f>
        <v>4</v>
      </c>
      <c r="B459" s="263" t="s">
        <v>210</v>
      </c>
      <c r="C459" s="263" t="s">
        <v>192</v>
      </c>
      <c r="D459" s="263" t="s">
        <v>217</v>
      </c>
      <c r="E459" s="263"/>
      <c r="F459" s="263" t="s">
        <v>274</v>
      </c>
      <c r="G459" s="251">
        <v>7411549.75</v>
      </c>
      <c r="H459" s="251"/>
      <c r="I459" s="263" t="s">
        <v>2651</v>
      </c>
      <c r="J459" s="263" t="s">
        <v>187</v>
      </c>
      <c r="K459" s="263"/>
      <c r="L459" s="249"/>
      <c r="M459" s="263" t="s">
        <v>201</v>
      </c>
      <c r="N459" s="263"/>
      <c r="O459" s="251">
        <v>7411549.75</v>
      </c>
      <c r="P459" s="251"/>
      <c r="Q459" s="251"/>
      <c r="R459" s="263"/>
      <c r="S459" s="264">
        <v>5</v>
      </c>
      <c r="T459" s="264" t="s">
        <v>230</v>
      </c>
      <c r="U459" s="264" t="s">
        <v>312</v>
      </c>
    </row>
    <row r="460" spans="1:21" s="396" customFormat="1" ht="195" hidden="1" customHeight="1">
      <c r="A460" s="391">
        <f t="shared" si="0"/>
        <v>5</v>
      </c>
      <c r="B460" s="392" t="s">
        <v>171</v>
      </c>
      <c r="C460" s="392" t="s">
        <v>1132</v>
      </c>
      <c r="D460" s="392" t="s">
        <v>480</v>
      </c>
      <c r="E460" s="392"/>
      <c r="F460" s="392" t="s">
        <v>1133</v>
      </c>
      <c r="G460" s="394"/>
      <c r="H460" s="394"/>
      <c r="I460" s="400" t="s">
        <v>556</v>
      </c>
      <c r="J460" s="392"/>
      <c r="K460" s="392"/>
      <c r="L460" s="395"/>
      <c r="M460" s="392" t="s">
        <v>483</v>
      </c>
      <c r="N460" s="392" t="s">
        <v>1128</v>
      </c>
      <c r="O460" s="394"/>
      <c r="P460" s="394"/>
      <c r="Q460" s="394"/>
      <c r="R460" s="392" t="s">
        <v>1129</v>
      </c>
    </row>
    <row r="461" spans="1:21" s="264" customFormat="1" ht="90" customHeight="1">
      <c r="A461" s="262">
        <f t="shared" si="0"/>
        <v>6</v>
      </c>
      <c r="B461" s="263" t="s">
        <v>210</v>
      </c>
      <c r="C461" s="263" t="s">
        <v>192</v>
      </c>
      <c r="D461" s="263" t="s">
        <v>217</v>
      </c>
      <c r="E461" s="263"/>
      <c r="F461" s="263" t="s">
        <v>2156</v>
      </c>
      <c r="G461" s="251">
        <v>20764.48</v>
      </c>
      <c r="H461" s="251"/>
      <c r="I461" s="263" t="s">
        <v>187</v>
      </c>
      <c r="J461" s="263"/>
      <c r="K461" s="263"/>
      <c r="L461" s="249"/>
      <c r="M461" s="263" t="s">
        <v>201</v>
      </c>
      <c r="N461" s="263" t="s">
        <v>280</v>
      </c>
      <c r="O461" s="251">
        <v>20764.48</v>
      </c>
      <c r="P461" s="251"/>
      <c r="Q461" s="251"/>
      <c r="R461" s="263"/>
      <c r="S461" s="264">
        <v>5</v>
      </c>
      <c r="T461" s="264" t="s">
        <v>230</v>
      </c>
      <c r="U461" s="264" t="s">
        <v>312</v>
      </c>
    </row>
    <row r="462" spans="1:21" s="396" customFormat="1" ht="195" hidden="1" customHeight="1">
      <c r="A462" s="391">
        <f t="shared" si="0"/>
        <v>7</v>
      </c>
      <c r="B462" s="392" t="s">
        <v>171</v>
      </c>
      <c r="C462" s="392" t="s">
        <v>1136</v>
      </c>
      <c r="D462" s="392" t="s">
        <v>480</v>
      </c>
      <c r="E462" s="392"/>
      <c r="F462" s="392" t="s">
        <v>1137</v>
      </c>
      <c r="G462" s="393"/>
      <c r="H462" s="394"/>
      <c r="I462" s="392" t="s">
        <v>556</v>
      </c>
      <c r="J462" s="392"/>
      <c r="K462" s="392"/>
      <c r="L462" s="395"/>
      <c r="M462" s="392" t="s">
        <v>483</v>
      </c>
      <c r="N462" s="392"/>
      <c r="O462" s="394"/>
      <c r="P462" s="394"/>
      <c r="Q462" s="394"/>
      <c r="R462" s="392" t="s">
        <v>1129</v>
      </c>
    </row>
    <row r="463" spans="1:21" s="269" customFormat="1" ht="75" hidden="1" customHeight="1">
      <c r="A463" s="265">
        <f t="shared" si="0"/>
        <v>8</v>
      </c>
      <c r="B463" s="270" t="s">
        <v>171</v>
      </c>
      <c r="C463" s="270" t="s">
        <v>423</v>
      </c>
      <c r="D463" s="270" t="s">
        <v>480</v>
      </c>
      <c r="E463" s="270"/>
      <c r="F463" s="270" t="s">
        <v>424</v>
      </c>
      <c r="G463" s="271">
        <v>132185.85</v>
      </c>
      <c r="H463" s="271"/>
      <c r="I463" s="270" t="s">
        <v>556</v>
      </c>
      <c r="J463" s="270"/>
      <c r="K463" s="270"/>
      <c r="L463" s="286"/>
      <c r="M463" s="270" t="s">
        <v>366</v>
      </c>
      <c r="N463" s="270"/>
      <c r="O463" s="271"/>
      <c r="P463" s="271">
        <v>370139.1</v>
      </c>
      <c r="Q463" s="271"/>
      <c r="R463" s="270"/>
    </row>
    <row r="464" spans="1:21" s="264" customFormat="1" ht="75" customHeight="1">
      <c r="A464" s="262">
        <f t="shared" si="0"/>
        <v>9</v>
      </c>
      <c r="B464" s="263" t="s">
        <v>210</v>
      </c>
      <c r="C464" s="263" t="s">
        <v>192</v>
      </c>
      <c r="D464" s="263" t="s">
        <v>217</v>
      </c>
      <c r="E464" s="263"/>
      <c r="F464" s="263" t="s">
        <v>2542</v>
      </c>
      <c r="G464" s="251">
        <v>3490.11</v>
      </c>
      <c r="H464" s="251"/>
      <c r="I464" s="263" t="s">
        <v>2157</v>
      </c>
      <c r="J464" s="263"/>
      <c r="K464" s="263"/>
      <c r="L464" s="249"/>
      <c r="M464" s="263" t="s">
        <v>201</v>
      </c>
      <c r="N464" s="263"/>
      <c r="O464" s="251">
        <v>3490.11</v>
      </c>
      <c r="P464" s="251"/>
      <c r="Q464" s="251"/>
      <c r="S464" s="264">
        <v>5</v>
      </c>
      <c r="T464" s="263" t="s">
        <v>235</v>
      </c>
      <c r="U464" s="264" t="s">
        <v>312</v>
      </c>
    </row>
    <row r="465" spans="1:21" s="396" customFormat="1" ht="135" hidden="1" customHeight="1">
      <c r="A465" s="391">
        <f t="shared" si="0"/>
        <v>10</v>
      </c>
      <c r="B465" s="392" t="s">
        <v>171</v>
      </c>
      <c r="C465" s="392" t="s">
        <v>480</v>
      </c>
      <c r="D465" s="392" t="s">
        <v>1140</v>
      </c>
      <c r="E465" s="392"/>
      <c r="F465" s="392" t="s">
        <v>1141</v>
      </c>
      <c r="G465" s="394">
        <v>24062.35</v>
      </c>
      <c r="H465" s="394"/>
      <c r="I465" s="392" t="s">
        <v>556</v>
      </c>
      <c r="J465" s="392"/>
      <c r="K465" s="392"/>
      <c r="L465" s="395"/>
      <c r="M465" s="392" t="s">
        <v>483</v>
      </c>
      <c r="N465" s="397"/>
      <c r="O465" s="394"/>
      <c r="P465" s="394"/>
      <c r="Q465" s="394"/>
      <c r="T465" s="392" t="s">
        <v>1129</v>
      </c>
    </row>
    <row r="466" spans="1:21" s="269" customFormat="1" ht="75" hidden="1" customHeight="1">
      <c r="A466" s="265">
        <f t="shared" si="0"/>
        <v>11</v>
      </c>
      <c r="B466" s="270" t="s">
        <v>171</v>
      </c>
      <c r="C466" s="270" t="s">
        <v>480</v>
      </c>
      <c r="D466" s="270" t="s">
        <v>1134</v>
      </c>
      <c r="E466" s="270"/>
      <c r="F466" s="270" t="s">
        <v>2422</v>
      </c>
      <c r="G466" s="271">
        <v>5751570.9500000002</v>
      </c>
      <c r="H466" s="271"/>
      <c r="I466" s="270" t="s">
        <v>556</v>
      </c>
      <c r="J466" s="270"/>
      <c r="K466" s="270"/>
      <c r="L466" s="286"/>
      <c r="M466" s="270" t="s">
        <v>366</v>
      </c>
      <c r="N466" s="270"/>
      <c r="O466" s="271">
        <v>5751570.9500000002</v>
      </c>
      <c r="P466" s="271"/>
      <c r="Q466" s="271"/>
      <c r="T466" s="270"/>
    </row>
    <row r="467" spans="1:21" s="396" customFormat="1" ht="60" hidden="1" customHeight="1">
      <c r="A467" s="391">
        <f t="shared" si="0"/>
        <v>12</v>
      </c>
      <c r="B467" s="392" t="s">
        <v>171</v>
      </c>
      <c r="C467" s="392" t="s">
        <v>480</v>
      </c>
      <c r="D467" s="392" t="s">
        <v>1134</v>
      </c>
      <c r="E467" s="392"/>
      <c r="F467" s="392" t="s">
        <v>1142</v>
      </c>
      <c r="G467" s="394">
        <v>8775.02</v>
      </c>
      <c r="H467" s="394"/>
      <c r="I467" s="392" t="s">
        <v>556</v>
      </c>
      <c r="J467" s="392"/>
      <c r="K467" s="392"/>
      <c r="L467" s="395"/>
      <c r="M467" s="392" t="s">
        <v>483</v>
      </c>
      <c r="O467" s="394">
        <v>8775.02</v>
      </c>
      <c r="P467" s="394"/>
      <c r="Q467" s="394"/>
      <c r="T467" s="392"/>
    </row>
    <row r="468" spans="1:21" s="396" customFormat="1" ht="135" hidden="1" customHeight="1">
      <c r="A468" s="391">
        <f t="shared" si="0"/>
        <v>13</v>
      </c>
      <c r="B468" s="392" t="s">
        <v>171</v>
      </c>
      <c r="C468" s="392" t="s">
        <v>1143</v>
      </c>
      <c r="D468" s="392" t="s">
        <v>1144</v>
      </c>
      <c r="E468" s="392"/>
      <c r="F468" s="392" t="s">
        <v>1145</v>
      </c>
      <c r="G468" s="393"/>
      <c r="H468" s="394"/>
      <c r="I468" s="392" t="s">
        <v>556</v>
      </c>
      <c r="J468" s="392"/>
      <c r="K468" s="392"/>
      <c r="L468" s="395"/>
      <c r="M468" s="392" t="s">
        <v>483</v>
      </c>
      <c r="N468" s="392"/>
      <c r="O468" s="394"/>
      <c r="P468" s="394"/>
      <c r="Q468" s="394"/>
      <c r="T468" s="392" t="s">
        <v>1129</v>
      </c>
    </row>
    <row r="469" spans="1:21" s="269" customFormat="1" ht="105" hidden="1" customHeight="1">
      <c r="A469" s="265">
        <f t="shared" si="0"/>
        <v>14</v>
      </c>
      <c r="B469" s="270" t="s">
        <v>171</v>
      </c>
      <c r="C469" s="270" t="s">
        <v>480</v>
      </c>
      <c r="D469" s="270" t="s">
        <v>1146</v>
      </c>
      <c r="E469" s="270"/>
      <c r="F469" s="270" t="s">
        <v>1147</v>
      </c>
      <c r="G469" s="281">
        <v>2190876.59</v>
      </c>
      <c r="H469" s="271"/>
      <c r="I469" s="270" t="s">
        <v>1148</v>
      </c>
      <c r="J469" s="270" t="s">
        <v>556</v>
      </c>
      <c r="K469" s="270"/>
      <c r="L469" s="286"/>
      <c r="M469" s="270" t="s">
        <v>366</v>
      </c>
      <c r="N469" s="270" t="s">
        <v>1128</v>
      </c>
      <c r="O469" s="271">
        <v>2190876.59</v>
      </c>
      <c r="P469" s="271"/>
      <c r="Q469" s="271"/>
      <c r="T469" s="270"/>
    </row>
    <row r="470" spans="1:21" s="264" customFormat="1" ht="120" customHeight="1">
      <c r="A470" s="262">
        <f t="shared" si="0"/>
        <v>15</v>
      </c>
      <c r="B470" s="263" t="s">
        <v>210</v>
      </c>
      <c r="C470" s="263" t="s">
        <v>192</v>
      </c>
      <c r="D470" s="263" t="s">
        <v>217</v>
      </c>
      <c r="E470" s="263"/>
      <c r="F470" s="263" t="s">
        <v>2161</v>
      </c>
      <c r="G470" s="251">
        <v>22657.26</v>
      </c>
      <c r="H470" s="251"/>
      <c r="I470" s="263" t="s">
        <v>2162</v>
      </c>
      <c r="J470" s="263" t="s">
        <v>187</v>
      </c>
      <c r="K470" s="263"/>
      <c r="L470" s="249"/>
      <c r="M470" s="263" t="s">
        <v>201</v>
      </c>
      <c r="N470" s="263" t="s">
        <v>280</v>
      </c>
      <c r="O470" s="251">
        <v>22657.26</v>
      </c>
      <c r="P470" s="251"/>
      <c r="Q470" s="251"/>
      <c r="S470" s="264">
        <v>5</v>
      </c>
      <c r="T470" s="264" t="s">
        <v>2423</v>
      </c>
      <c r="U470" s="264" t="s">
        <v>312</v>
      </c>
    </row>
    <row r="471" spans="1:21" s="269" customFormat="1" ht="120" hidden="1" customHeight="1">
      <c r="A471" s="265">
        <f t="shared" si="0"/>
        <v>16</v>
      </c>
      <c r="B471" s="270" t="s">
        <v>171</v>
      </c>
      <c r="C471" s="270" t="s">
        <v>480</v>
      </c>
      <c r="D471" s="270" t="s">
        <v>1134</v>
      </c>
      <c r="E471" s="270"/>
      <c r="F471" s="270" t="s">
        <v>1151</v>
      </c>
      <c r="G471" s="281">
        <v>22142.63</v>
      </c>
      <c r="H471" s="271"/>
      <c r="I471" s="270" t="s">
        <v>1152</v>
      </c>
      <c r="J471" s="270" t="s">
        <v>556</v>
      </c>
      <c r="K471" s="270"/>
      <c r="L471" s="286"/>
      <c r="M471" s="270" t="s">
        <v>366</v>
      </c>
      <c r="N471" s="270" t="s">
        <v>1128</v>
      </c>
      <c r="O471" s="271">
        <v>22142.63</v>
      </c>
      <c r="P471" s="271"/>
      <c r="Q471" s="271"/>
      <c r="T471" s="270"/>
    </row>
    <row r="472" spans="1:21" s="396" customFormat="1" ht="105" hidden="1" customHeight="1">
      <c r="A472" s="391">
        <f t="shared" si="0"/>
        <v>17</v>
      </c>
      <c r="B472" s="392" t="s">
        <v>171</v>
      </c>
      <c r="C472" s="392" t="s">
        <v>480</v>
      </c>
      <c r="D472" s="392" t="s">
        <v>1134</v>
      </c>
      <c r="E472" s="392"/>
      <c r="F472" s="392" t="s">
        <v>1153</v>
      </c>
      <c r="G472" s="393">
        <v>3366.21</v>
      </c>
      <c r="H472" s="394"/>
      <c r="I472" s="392" t="s">
        <v>1154</v>
      </c>
      <c r="J472" s="392" t="s">
        <v>556</v>
      </c>
      <c r="K472" s="392"/>
      <c r="L472" s="395"/>
      <c r="M472" s="392" t="s">
        <v>483</v>
      </c>
      <c r="N472" s="392" t="s">
        <v>1128</v>
      </c>
      <c r="O472" s="394">
        <v>3366.21</v>
      </c>
      <c r="P472" s="394"/>
      <c r="Q472" s="394"/>
      <c r="T472" s="392"/>
    </row>
    <row r="473" spans="1:21" s="269" customFormat="1" ht="105" hidden="1" customHeight="1">
      <c r="A473" s="265">
        <f t="shared" si="0"/>
        <v>18</v>
      </c>
      <c r="B473" s="270" t="s">
        <v>171</v>
      </c>
      <c r="C473" s="270" t="s">
        <v>1134</v>
      </c>
      <c r="D473" s="270" t="s">
        <v>480</v>
      </c>
      <c r="E473" s="270"/>
      <c r="F473" s="270" t="s">
        <v>1155</v>
      </c>
      <c r="G473" s="271"/>
      <c r="H473" s="271"/>
      <c r="I473" s="270" t="s">
        <v>1156</v>
      </c>
      <c r="J473" s="270" t="s">
        <v>1157</v>
      </c>
      <c r="K473" s="270" t="s">
        <v>556</v>
      </c>
      <c r="L473" s="286"/>
      <c r="M473" s="270" t="s">
        <v>366</v>
      </c>
      <c r="N473" s="270" t="s">
        <v>1128</v>
      </c>
      <c r="O473" s="271"/>
      <c r="P473" s="271"/>
      <c r="Q473" s="271"/>
      <c r="T473" s="270" t="s">
        <v>1158</v>
      </c>
    </row>
    <row r="474" spans="1:21" s="269" customFormat="1" ht="105" hidden="1" customHeight="1">
      <c r="A474" s="265">
        <f t="shared" si="0"/>
        <v>19</v>
      </c>
      <c r="B474" s="270" t="s">
        <v>171</v>
      </c>
      <c r="C474" s="270" t="s">
        <v>480</v>
      </c>
      <c r="D474" s="270" t="s">
        <v>1159</v>
      </c>
      <c r="E474" s="270"/>
      <c r="F474" s="270" t="s">
        <v>1160</v>
      </c>
      <c r="G474" s="271"/>
      <c r="H474" s="271"/>
      <c r="I474" s="270" t="s">
        <v>1161</v>
      </c>
      <c r="J474" s="270" t="s">
        <v>1162</v>
      </c>
      <c r="K474" s="270"/>
      <c r="L474" s="286"/>
      <c r="M474" s="270" t="s">
        <v>366</v>
      </c>
      <c r="N474" s="270" t="s">
        <v>1128</v>
      </c>
      <c r="O474" s="271"/>
      <c r="P474" s="271"/>
      <c r="Q474" s="271"/>
      <c r="T474" s="270" t="s">
        <v>1158</v>
      </c>
    </row>
    <row r="475" spans="1:21" s="269" customFormat="1" ht="105" hidden="1" customHeight="1">
      <c r="A475" s="265">
        <f t="shared" si="0"/>
        <v>20</v>
      </c>
      <c r="B475" s="270" t="s">
        <v>171</v>
      </c>
      <c r="C475" s="270" t="s">
        <v>480</v>
      </c>
      <c r="D475" s="270" t="s">
        <v>1146</v>
      </c>
      <c r="E475" s="270"/>
      <c r="F475" s="270" t="s">
        <v>1163</v>
      </c>
      <c r="G475" s="271">
        <v>619746.81000000006</v>
      </c>
      <c r="H475" s="271"/>
      <c r="I475" s="296" t="s">
        <v>1164</v>
      </c>
      <c r="J475" s="270"/>
      <c r="K475" s="270"/>
      <c r="L475" s="286"/>
      <c r="M475" s="270" t="s">
        <v>366</v>
      </c>
      <c r="N475" s="270"/>
      <c r="O475" s="271">
        <v>619746.81000000006</v>
      </c>
      <c r="P475" s="271"/>
      <c r="Q475" s="271"/>
      <c r="T475" s="270"/>
    </row>
    <row r="476" spans="1:21" s="269" customFormat="1" ht="105" hidden="1" customHeight="1">
      <c r="A476" s="265">
        <f t="shared" si="0"/>
        <v>21</v>
      </c>
      <c r="B476" s="270" t="s">
        <v>171</v>
      </c>
      <c r="C476" s="270" t="s">
        <v>480</v>
      </c>
      <c r="D476" s="270" t="s">
        <v>1159</v>
      </c>
      <c r="E476" s="270"/>
      <c r="F476" s="270" t="s">
        <v>1165</v>
      </c>
      <c r="G476" s="271"/>
      <c r="H476" s="271"/>
      <c r="I476" s="296" t="s">
        <v>556</v>
      </c>
      <c r="J476" s="270"/>
      <c r="K476" s="270"/>
      <c r="L476" s="286"/>
      <c r="M476" s="270" t="s">
        <v>366</v>
      </c>
      <c r="N476" s="285"/>
      <c r="O476" s="271"/>
      <c r="P476" s="271"/>
      <c r="Q476" s="271"/>
      <c r="T476" s="270" t="s">
        <v>1158</v>
      </c>
    </row>
    <row r="477" spans="1:21" s="269" customFormat="1" ht="105" hidden="1" customHeight="1">
      <c r="A477" s="265">
        <f t="shared" si="0"/>
        <v>22</v>
      </c>
      <c r="B477" s="270" t="s">
        <v>171</v>
      </c>
      <c r="C477" s="270" t="s">
        <v>480</v>
      </c>
      <c r="D477" s="270" t="s">
        <v>1159</v>
      </c>
      <c r="E477" s="270"/>
      <c r="F477" s="270" t="s">
        <v>1166</v>
      </c>
      <c r="G477" s="271"/>
      <c r="H477" s="271"/>
      <c r="I477" s="270" t="s">
        <v>1167</v>
      </c>
      <c r="J477" s="270" t="s">
        <v>1168</v>
      </c>
      <c r="K477" s="270" t="s">
        <v>556</v>
      </c>
      <c r="L477" s="286"/>
      <c r="M477" s="270" t="s">
        <v>366</v>
      </c>
      <c r="N477" s="270" t="s">
        <v>1128</v>
      </c>
      <c r="O477" s="271"/>
      <c r="P477" s="271"/>
      <c r="Q477" s="271"/>
      <c r="T477" s="270" t="s">
        <v>1158</v>
      </c>
    </row>
    <row r="478" spans="1:21" s="396" customFormat="1" ht="135" hidden="1" customHeight="1">
      <c r="A478" s="391">
        <f t="shared" si="0"/>
        <v>23</v>
      </c>
      <c r="B478" s="392" t="s">
        <v>171</v>
      </c>
      <c r="C478" s="392" t="s">
        <v>1169</v>
      </c>
      <c r="D478" s="392" t="s">
        <v>480</v>
      </c>
      <c r="E478" s="392"/>
      <c r="F478" s="392" t="s">
        <v>1170</v>
      </c>
      <c r="G478" s="394"/>
      <c r="H478" s="394"/>
      <c r="I478" s="392" t="s">
        <v>1171</v>
      </c>
      <c r="J478" s="392" t="s">
        <v>556</v>
      </c>
      <c r="K478" s="392"/>
      <c r="L478" s="395"/>
      <c r="M478" s="392" t="s">
        <v>483</v>
      </c>
      <c r="N478" s="392" t="s">
        <v>1128</v>
      </c>
      <c r="O478" s="394"/>
      <c r="P478" s="394"/>
      <c r="Q478" s="394"/>
      <c r="T478" s="392" t="s">
        <v>1129</v>
      </c>
    </row>
    <row r="479" spans="1:21" s="269" customFormat="1" ht="105" hidden="1" customHeight="1">
      <c r="A479" s="265">
        <f t="shared" si="0"/>
        <v>24</v>
      </c>
      <c r="B479" s="270" t="s">
        <v>171</v>
      </c>
      <c r="C479" s="270" t="s">
        <v>1169</v>
      </c>
      <c r="D479" s="270" t="s">
        <v>480</v>
      </c>
      <c r="E479" s="270"/>
      <c r="F479" s="270" t="s">
        <v>1172</v>
      </c>
      <c r="G479" s="271"/>
      <c r="H479" s="271"/>
      <c r="I479" s="270" t="s">
        <v>556</v>
      </c>
      <c r="J479" s="270"/>
      <c r="K479" s="270"/>
      <c r="L479" s="286"/>
      <c r="M479" s="270" t="s">
        <v>366</v>
      </c>
      <c r="N479" s="270"/>
      <c r="O479" s="271"/>
      <c r="P479" s="271"/>
      <c r="Q479" s="271"/>
      <c r="T479" s="270" t="s">
        <v>1158</v>
      </c>
    </row>
    <row r="480" spans="1:21" s="396" customFormat="1" ht="135" hidden="1" customHeight="1">
      <c r="A480" s="391">
        <f t="shared" si="0"/>
        <v>25</v>
      </c>
      <c r="B480" s="392" t="s">
        <v>171</v>
      </c>
      <c r="C480" s="392" t="s">
        <v>1173</v>
      </c>
      <c r="D480" s="392" t="s">
        <v>480</v>
      </c>
      <c r="E480" s="392"/>
      <c r="F480" s="392" t="s">
        <v>1174</v>
      </c>
      <c r="G480" s="394">
        <v>16029</v>
      </c>
      <c r="H480" s="393"/>
      <c r="I480" s="392" t="s">
        <v>556</v>
      </c>
      <c r="J480" s="392"/>
      <c r="K480" s="392"/>
      <c r="L480" s="395"/>
      <c r="M480" s="392" t="s">
        <v>483</v>
      </c>
      <c r="N480" s="392"/>
      <c r="O480" s="394"/>
      <c r="P480" s="394"/>
      <c r="Q480" s="394"/>
      <c r="T480" s="392" t="s">
        <v>1129</v>
      </c>
    </row>
    <row r="481" spans="1:21" s="396" customFormat="1" ht="45" hidden="1" customHeight="1">
      <c r="A481" s="391">
        <f t="shared" si="0"/>
        <v>26</v>
      </c>
      <c r="B481" s="392" t="s">
        <v>171</v>
      </c>
      <c r="C481" s="392" t="s">
        <v>480</v>
      </c>
      <c r="D481" s="392" t="s">
        <v>1134</v>
      </c>
      <c r="E481" s="392"/>
      <c r="F481" s="392" t="s">
        <v>1175</v>
      </c>
      <c r="G481" s="394">
        <v>108753.5</v>
      </c>
      <c r="H481" s="393"/>
      <c r="I481" s="392" t="s">
        <v>556</v>
      </c>
      <c r="J481" s="392"/>
      <c r="K481" s="392"/>
      <c r="L481" s="395"/>
      <c r="M481" s="392" t="s">
        <v>483</v>
      </c>
      <c r="N481" s="392"/>
      <c r="O481" s="394">
        <v>108753.5</v>
      </c>
      <c r="P481" s="394"/>
      <c r="Q481" s="394"/>
      <c r="T481" s="392"/>
    </row>
    <row r="482" spans="1:21" s="396" customFormat="1" ht="45" hidden="1" customHeight="1">
      <c r="A482" s="391">
        <f t="shared" si="0"/>
        <v>27</v>
      </c>
      <c r="B482" s="392" t="s">
        <v>171</v>
      </c>
      <c r="C482" s="392" t="s">
        <v>480</v>
      </c>
      <c r="D482" s="392" t="s">
        <v>1134</v>
      </c>
      <c r="E482" s="398"/>
      <c r="F482" s="392" t="s">
        <v>1175</v>
      </c>
      <c r="G482" s="394">
        <v>2640902.63</v>
      </c>
      <c r="H482" s="394"/>
      <c r="I482" s="392" t="s">
        <v>556</v>
      </c>
      <c r="J482" s="392"/>
      <c r="K482" s="392"/>
      <c r="L482" s="395"/>
      <c r="M482" s="392" t="s">
        <v>483</v>
      </c>
      <c r="N482" s="392"/>
      <c r="O482" s="394">
        <v>2640902.63</v>
      </c>
      <c r="P482" s="394"/>
      <c r="Q482" s="394"/>
      <c r="T482" s="392"/>
    </row>
    <row r="483" spans="1:21" s="264" customFormat="1" ht="45" customHeight="1">
      <c r="A483" s="262">
        <f t="shared" si="0"/>
        <v>28</v>
      </c>
      <c r="B483" s="263" t="s">
        <v>210</v>
      </c>
      <c r="C483" s="263" t="s">
        <v>192</v>
      </c>
      <c r="D483" s="263" t="s">
        <v>217</v>
      </c>
      <c r="E483" s="263"/>
      <c r="F483" s="263" t="s">
        <v>268</v>
      </c>
      <c r="G483" s="251">
        <v>5815.72</v>
      </c>
      <c r="H483" s="251"/>
      <c r="I483" s="263" t="s">
        <v>187</v>
      </c>
      <c r="J483" s="263"/>
      <c r="K483" s="263"/>
      <c r="L483" s="249"/>
      <c r="M483" s="263" t="s">
        <v>222</v>
      </c>
      <c r="N483" s="263"/>
      <c r="O483" s="251">
        <v>5815.72</v>
      </c>
      <c r="P483" s="251"/>
      <c r="Q483" s="251"/>
      <c r="S483" s="264">
        <v>5</v>
      </c>
      <c r="T483" s="263" t="s">
        <v>231</v>
      </c>
      <c r="U483" s="264" t="s">
        <v>312</v>
      </c>
    </row>
    <row r="484" spans="1:21" s="396" customFormat="1" ht="135" hidden="1" customHeight="1">
      <c r="A484" s="391">
        <f t="shared" si="0"/>
        <v>29</v>
      </c>
      <c r="B484" s="392" t="s">
        <v>171</v>
      </c>
      <c r="C484" s="392" t="s">
        <v>480</v>
      </c>
      <c r="D484" s="392" t="s">
        <v>1134</v>
      </c>
      <c r="E484" s="398"/>
      <c r="F484" s="392" t="s">
        <v>1176</v>
      </c>
      <c r="G484" s="394">
        <v>3472888.62</v>
      </c>
      <c r="H484" s="394"/>
      <c r="I484" s="392" t="s">
        <v>556</v>
      </c>
      <c r="J484" s="392"/>
      <c r="K484" s="392"/>
      <c r="L484" s="395"/>
      <c r="M484" s="392" t="s">
        <v>483</v>
      </c>
      <c r="N484" s="392"/>
      <c r="O484" s="394"/>
      <c r="P484" s="394"/>
      <c r="Q484" s="394"/>
      <c r="T484" s="392" t="s">
        <v>1129</v>
      </c>
    </row>
    <row r="485" spans="1:21" s="396" customFormat="1" ht="60" hidden="1" customHeight="1">
      <c r="A485" s="391">
        <f t="shared" si="0"/>
        <v>30</v>
      </c>
      <c r="B485" s="392" t="s">
        <v>171</v>
      </c>
      <c r="C485" s="392" t="s">
        <v>480</v>
      </c>
      <c r="D485" s="392" t="s">
        <v>1134</v>
      </c>
      <c r="E485" s="398"/>
      <c r="F485" s="392" t="s">
        <v>1177</v>
      </c>
      <c r="G485" s="394">
        <v>113089.05</v>
      </c>
      <c r="H485" s="394"/>
      <c r="I485" s="392" t="s">
        <v>556</v>
      </c>
      <c r="J485" s="392"/>
      <c r="K485" s="392"/>
      <c r="L485" s="395"/>
      <c r="M485" s="392" t="s">
        <v>483</v>
      </c>
      <c r="N485" s="392"/>
      <c r="O485" s="394">
        <v>113089.05</v>
      </c>
      <c r="P485" s="394"/>
      <c r="Q485" s="394"/>
      <c r="T485" s="392"/>
    </row>
    <row r="486" spans="1:21" s="396" customFormat="1" ht="60" hidden="1" customHeight="1">
      <c r="A486" s="391">
        <f t="shared" si="0"/>
        <v>31</v>
      </c>
      <c r="B486" s="392" t="s">
        <v>171</v>
      </c>
      <c r="C486" s="392" t="s">
        <v>480</v>
      </c>
      <c r="D486" s="392" t="s">
        <v>1134</v>
      </c>
      <c r="E486" s="398"/>
      <c r="F486" s="392" t="s">
        <v>1178</v>
      </c>
      <c r="G486" s="394">
        <v>151899.72</v>
      </c>
      <c r="H486" s="394"/>
      <c r="I486" s="392" t="s">
        <v>556</v>
      </c>
      <c r="J486" s="392"/>
      <c r="K486" s="392"/>
      <c r="L486" s="395"/>
      <c r="M486" s="392" t="s">
        <v>483</v>
      </c>
      <c r="N486" s="392"/>
      <c r="O486" s="394">
        <v>151899.72</v>
      </c>
      <c r="P486" s="394"/>
      <c r="Q486" s="394"/>
      <c r="T486" s="392"/>
    </row>
    <row r="487" spans="1:21" s="264" customFormat="1" ht="60" customHeight="1">
      <c r="A487" s="262">
        <f t="shared" si="0"/>
        <v>32</v>
      </c>
      <c r="B487" s="263" t="s">
        <v>210</v>
      </c>
      <c r="C487" s="263" t="s">
        <v>192</v>
      </c>
      <c r="D487" s="263" t="s">
        <v>217</v>
      </c>
      <c r="E487" s="263"/>
      <c r="F487" s="263" t="s">
        <v>271</v>
      </c>
      <c r="G487" s="251">
        <v>3183.13</v>
      </c>
      <c r="H487" s="251"/>
      <c r="I487" s="263" t="s">
        <v>187</v>
      </c>
      <c r="J487" s="263"/>
      <c r="K487" s="263"/>
      <c r="L487" s="249"/>
      <c r="M487" s="263" t="s">
        <v>222</v>
      </c>
      <c r="N487" s="263"/>
      <c r="O487" s="251">
        <v>3183.13</v>
      </c>
      <c r="P487" s="251"/>
      <c r="Q487" s="251"/>
      <c r="S487" s="264">
        <v>5</v>
      </c>
      <c r="T487" s="263" t="s">
        <v>231</v>
      </c>
      <c r="U487" s="264" t="s">
        <v>312</v>
      </c>
    </row>
    <row r="488" spans="1:21" s="264" customFormat="1" ht="60" customHeight="1">
      <c r="A488" s="262">
        <f t="shared" si="0"/>
        <v>33</v>
      </c>
      <c r="B488" s="263" t="s">
        <v>210</v>
      </c>
      <c r="C488" s="263" t="s">
        <v>192</v>
      </c>
      <c r="D488" s="263" t="s">
        <v>217</v>
      </c>
      <c r="E488" s="263"/>
      <c r="F488" s="263" t="s">
        <v>272</v>
      </c>
      <c r="G488" s="251">
        <v>2180477.4</v>
      </c>
      <c r="H488" s="251"/>
      <c r="I488" s="263" t="s">
        <v>187</v>
      </c>
      <c r="J488" s="263"/>
      <c r="K488" s="263"/>
      <c r="L488" s="249"/>
      <c r="M488" s="263" t="s">
        <v>201</v>
      </c>
      <c r="N488" s="263"/>
      <c r="O488" s="251">
        <v>2180477.4</v>
      </c>
      <c r="P488" s="251"/>
      <c r="Q488" s="251"/>
      <c r="S488" s="264">
        <v>5</v>
      </c>
      <c r="T488" s="263" t="s">
        <v>230</v>
      </c>
      <c r="U488" s="264" t="s">
        <v>312</v>
      </c>
    </row>
    <row r="489" spans="1:21" s="396" customFormat="1" ht="120" hidden="1" customHeight="1">
      <c r="A489" s="391">
        <f t="shared" si="0"/>
        <v>34</v>
      </c>
      <c r="B489" s="392" t="s">
        <v>171</v>
      </c>
      <c r="C489" s="392" t="s">
        <v>480</v>
      </c>
      <c r="D489" s="392" t="s">
        <v>1134</v>
      </c>
      <c r="E489" s="398"/>
      <c r="F489" s="392" t="s">
        <v>1181</v>
      </c>
      <c r="G489" s="393">
        <v>191122.23</v>
      </c>
      <c r="H489" s="394"/>
      <c r="I489" s="392" t="s">
        <v>556</v>
      </c>
      <c r="J489" s="392"/>
      <c r="K489" s="392"/>
      <c r="L489" s="395"/>
      <c r="M489" s="392" t="s">
        <v>483</v>
      </c>
      <c r="N489" s="392"/>
      <c r="O489" s="394">
        <v>191122.23</v>
      </c>
      <c r="P489" s="394"/>
      <c r="Q489" s="394"/>
      <c r="T489" s="392"/>
    </row>
    <row r="490" spans="1:21" s="396" customFormat="1" ht="120" hidden="1" customHeight="1">
      <c r="A490" s="391">
        <f t="shared" si="0"/>
        <v>35</v>
      </c>
      <c r="B490" s="392" t="s">
        <v>171</v>
      </c>
      <c r="C490" s="392" t="s">
        <v>480</v>
      </c>
      <c r="D490" s="392" t="s">
        <v>1134</v>
      </c>
      <c r="E490" s="398"/>
      <c r="F490" s="392" t="s">
        <v>1182</v>
      </c>
      <c r="G490" s="393">
        <v>2411.81</v>
      </c>
      <c r="H490" s="394"/>
      <c r="I490" s="392" t="s">
        <v>556</v>
      </c>
      <c r="J490" s="392"/>
      <c r="K490" s="392"/>
      <c r="L490" s="395"/>
      <c r="M490" s="392" t="s">
        <v>483</v>
      </c>
      <c r="N490" s="392"/>
      <c r="O490" s="394">
        <v>2411.81</v>
      </c>
      <c r="P490" s="394"/>
      <c r="Q490" s="394"/>
      <c r="T490" s="392"/>
    </row>
    <row r="491" spans="1:21" s="396" customFormat="1" ht="105" hidden="1" customHeight="1">
      <c r="A491" s="391">
        <f t="shared" si="0"/>
        <v>36</v>
      </c>
      <c r="B491" s="392" t="s">
        <v>171</v>
      </c>
      <c r="C491" s="392" t="s">
        <v>480</v>
      </c>
      <c r="D491" s="392" t="s">
        <v>1134</v>
      </c>
      <c r="E491" s="398"/>
      <c r="F491" s="392" t="s">
        <v>1183</v>
      </c>
      <c r="G491" s="393">
        <v>94980.65</v>
      </c>
      <c r="H491" s="394"/>
      <c r="I491" s="392" t="s">
        <v>556</v>
      </c>
      <c r="J491" s="392"/>
      <c r="K491" s="392"/>
      <c r="L491" s="395"/>
      <c r="M491" s="392" t="s">
        <v>483</v>
      </c>
      <c r="O491" s="394">
        <v>94980.65</v>
      </c>
      <c r="P491" s="394"/>
      <c r="Q491" s="394"/>
      <c r="T491" s="392"/>
    </row>
    <row r="492" spans="1:21" s="396" customFormat="1" ht="105" hidden="1" customHeight="1">
      <c r="A492" s="391">
        <f t="shared" si="0"/>
        <v>37</v>
      </c>
      <c r="B492" s="392" t="s">
        <v>171</v>
      </c>
      <c r="C492" s="392" t="s">
        <v>480</v>
      </c>
      <c r="D492" s="392" t="s">
        <v>1134</v>
      </c>
      <c r="E492" s="398"/>
      <c r="F492" s="392" t="s">
        <v>1184</v>
      </c>
      <c r="G492" s="393">
        <v>2428422.58</v>
      </c>
      <c r="H492" s="394"/>
      <c r="I492" s="392" t="s">
        <v>556</v>
      </c>
      <c r="J492" s="392"/>
      <c r="K492" s="392"/>
      <c r="L492" s="395"/>
      <c r="M492" s="392" t="s">
        <v>483</v>
      </c>
      <c r="N492" s="392"/>
      <c r="O492" s="394">
        <v>2428422.58</v>
      </c>
      <c r="P492" s="394"/>
      <c r="Q492" s="394"/>
      <c r="T492" s="392"/>
    </row>
    <row r="493" spans="1:21" s="269" customFormat="1" ht="120" hidden="1" customHeight="1">
      <c r="A493" s="265">
        <f t="shared" si="0"/>
        <v>38</v>
      </c>
      <c r="B493" s="270" t="s">
        <v>171</v>
      </c>
      <c r="C493" s="270" t="s">
        <v>480</v>
      </c>
      <c r="D493" s="270" t="s">
        <v>1134</v>
      </c>
      <c r="E493" s="278"/>
      <c r="F493" s="270" t="s">
        <v>1185</v>
      </c>
      <c r="G493" s="281">
        <v>28221.25</v>
      </c>
      <c r="H493" s="271"/>
      <c r="I493" s="270" t="s">
        <v>1186</v>
      </c>
      <c r="J493" s="270" t="s">
        <v>556</v>
      </c>
      <c r="K493" s="270"/>
      <c r="L493" s="286"/>
      <c r="M493" s="270" t="s">
        <v>366</v>
      </c>
      <c r="N493" s="270" t="s">
        <v>1128</v>
      </c>
      <c r="O493" s="271">
        <v>28221.25</v>
      </c>
      <c r="P493" s="271"/>
      <c r="Q493" s="271"/>
      <c r="T493" s="270"/>
    </row>
    <row r="494" spans="1:21" s="396" customFormat="1" ht="135" hidden="1" customHeight="1">
      <c r="A494" s="391">
        <f t="shared" si="0"/>
        <v>39</v>
      </c>
      <c r="B494" s="392" t="s">
        <v>171</v>
      </c>
      <c r="C494" s="392" t="s">
        <v>480</v>
      </c>
      <c r="D494" s="392" t="s">
        <v>1187</v>
      </c>
      <c r="E494" s="398"/>
      <c r="F494" s="392" t="s">
        <v>1188</v>
      </c>
      <c r="G494" s="393">
        <v>215666.52</v>
      </c>
      <c r="H494" s="394"/>
      <c r="I494" s="392" t="s">
        <v>556</v>
      </c>
      <c r="J494" s="392"/>
      <c r="K494" s="392"/>
      <c r="L494" s="395"/>
      <c r="M494" s="392" t="s">
        <v>483</v>
      </c>
      <c r="N494" s="397"/>
      <c r="O494" s="394"/>
      <c r="P494" s="394"/>
      <c r="Q494" s="394"/>
      <c r="T494" s="392" t="s">
        <v>1129</v>
      </c>
    </row>
    <row r="495" spans="1:21" s="269" customFormat="1" ht="120" hidden="1" customHeight="1">
      <c r="A495" s="265">
        <f t="shared" si="0"/>
        <v>40</v>
      </c>
      <c r="B495" s="270" t="s">
        <v>171</v>
      </c>
      <c r="C495" s="270" t="s">
        <v>480</v>
      </c>
      <c r="D495" s="270" t="s">
        <v>1134</v>
      </c>
      <c r="E495" s="270"/>
      <c r="F495" s="270" t="s">
        <v>1189</v>
      </c>
      <c r="G495" s="271">
        <v>197665.67</v>
      </c>
      <c r="H495" s="271"/>
      <c r="I495" s="267" t="s">
        <v>1190</v>
      </c>
      <c r="J495" s="270" t="s">
        <v>556</v>
      </c>
      <c r="K495" s="270"/>
      <c r="L495" s="286"/>
      <c r="M495" s="270" t="s">
        <v>366</v>
      </c>
      <c r="N495" s="270" t="s">
        <v>1128</v>
      </c>
      <c r="O495" s="271">
        <v>197665.67</v>
      </c>
      <c r="P495" s="271"/>
      <c r="Q495" s="271"/>
      <c r="T495" s="270"/>
    </row>
    <row r="496" spans="1:21" s="396" customFormat="1" ht="120" hidden="1" customHeight="1">
      <c r="A496" s="391">
        <f t="shared" si="0"/>
        <v>41</v>
      </c>
      <c r="B496" s="392" t="s">
        <v>171</v>
      </c>
      <c r="C496" s="392" t="s">
        <v>480</v>
      </c>
      <c r="D496" s="392" t="s">
        <v>1134</v>
      </c>
      <c r="E496" s="392"/>
      <c r="F496" s="392" t="s">
        <v>2424</v>
      </c>
      <c r="G496" s="394">
        <v>5029317.1900000004</v>
      </c>
      <c r="H496" s="394"/>
      <c r="I496" s="399" t="s">
        <v>2425</v>
      </c>
      <c r="J496" s="392" t="s">
        <v>556</v>
      </c>
      <c r="K496" s="392"/>
      <c r="L496" s="395"/>
      <c r="M496" s="392" t="s">
        <v>483</v>
      </c>
      <c r="N496" s="392" t="s">
        <v>1128</v>
      </c>
      <c r="O496" s="394">
        <v>5029317.1900000004</v>
      </c>
      <c r="P496" s="394"/>
      <c r="Q496" s="394"/>
      <c r="T496" s="392"/>
    </row>
    <row r="497" spans="1:21" s="396" customFormat="1" ht="135" hidden="1" customHeight="1">
      <c r="A497" s="391">
        <f t="shared" si="0"/>
        <v>42</v>
      </c>
      <c r="B497" s="392" t="s">
        <v>171</v>
      </c>
      <c r="C497" s="392" t="s">
        <v>1192</v>
      </c>
      <c r="D497" s="392" t="s">
        <v>1193</v>
      </c>
      <c r="E497" s="392"/>
      <c r="F497" s="392" t="s">
        <v>1194</v>
      </c>
      <c r="G497" s="394">
        <v>19907</v>
      </c>
      <c r="H497" s="394"/>
      <c r="I497" s="400" t="s">
        <v>1195</v>
      </c>
      <c r="J497" s="392" t="s">
        <v>556</v>
      </c>
      <c r="K497" s="392"/>
      <c r="L497" s="395"/>
      <c r="M497" s="392" t="s">
        <v>483</v>
      </c>
      <c r="N497" s="392" t="s">
        <v>1128</v>
      </c>
      <c r="O497" s="394"/>
      <c r="P497" s="394"/>
      <c r="Q497" s="394"/>
      <c r="T497" s="392" t="s">
        <v>1129</v>
      </c>
    </row>
    <row r="498" spans="1:21" s="269" customFormat="1" ht="105" hidden="1" customHeight="1">
      <c r="A498" s="265">
        <f t="shared" si="0"/>
        <v>43</v>
      </c>
      <c r="B498" s="270" t="s">
        <v>171</v>
      </c>
      <c r="C498" s="270" t="s">
        <v>480</v>
      </c>
      <c r="D498" s="270" t="s">
        <v>1134</v>
      </c>
      <c r="E498" s="270"/>
      <c r="F498" s="270" t="s">
        <v>1196</v>
      </c>
      <c r="G498" s="271">
        <v>107647.18</v>
      </c>
      <c r="H498" s="271"/>
      <c r="I498" s="296" t="s">
        <v>1197</v>
      </c>
      <c r="J498" s="270" t="s">
        <v>556</v>
      </c>
      <c r="K498" s="270"/>
      <c r="L498" s="286"/>
      <c r="M498" s="270" t="s">
        <v>366</v>
      </c>
      <c r="N498" s="270" t="s">
        <v>1128</v>
      </c>
      <c r="O498" s="271">
        <v>107647.18</v>
      </c>
      <c r="P498" s="271"/>
      <c r="Q498" s="271"/>
      <c r="T498" s="270"/>
    </row>
    <row r="499" spans="1:21" s="264" customFormat="1" ht="105" customHeight="1">
      <c r="A499" s="262">
        <f t="shared" si="0"/>
        <v>44</v>
      </c>
      <c r="B499" s="263" t="s">
        <v>210</v>
      </c>
      <c r="C499" s="263" t="s">
        <v>192</v>
      </c>
      <c r="D499" s="263" t="s">
        <v>217</v>
      </c>
      <c r="E499" s="263" t="s">
        <v>2617</v>
      </c>
      <c r="F499" s="263" t="s">
        <v>2184</v>
      </c>
      <c r="G499" s="251">
        <v>17324.080000000002</v>
      </c>
      <c r="H499" s="251"/>
      <c r="I499" s="401" t="s">
        <v>2185</v>
      </c>
      <c r="J499" s="263" t="s">
        <v>187</v>
      </c>
      <c r="K499" s="263"/>
      <c r="L499" s="249"/>
      <c r="M499" s="263" t="s">
        <v>2646</v>
      </c>
      <c r="N499" s="263" t="s">
        <v>280</v>
      </c>
      <c r="O499" s="251">
        <v>17324.080000000002</v>
      </c>
      <c r="P499" s="251"/>
      <c r="Q499" s="251"/>
      <c r="S499" s="264">
        <v>5</v>
      </c>
      <c r="T499" s="263" t="s">
        <v>235</v>
      </c>
      <c r="U499" s="264" t="s">
        <v>312</v>
      </c>
    </row>
    <row r="500" spans="1:21" s="269" customFormat="1" ht="105" hidden="1" customHeight="1">
      <c r="A500" s="265">
        <f t="shared" si="0"/>
        <v>45</v>
      </c>
      <c r="B500" s="270" t="s">
        <v>171</v>
      </c>
      <c r="C500" s="270" t="s">
        <v>480</v>
      </c>
      <c r="D500" s="270" t="s">
        <v>1134</v>
      </c>
      <c r="E500" s="270"/>
      <c r="F500" s="270" t="s">
        <v>1201</v>
      </c>
      <c r="G500" s="271">
        <v>72414.28</v>
      </c>
      <c r="H500" s="271"/>
      <c r="I500" s="296" t="s">
        <v>1202</v>
      </c>
      <c r="J500" s="270"/>
      <c r="K500" s="270"/>
      <c r="L500" s="286"/>
      <c r="M500" s="270" t="s">
        <v>366</v>
      </c>
      <c r="N500" s="270"/>
      <c r="O500" s="271">
        <v>72414.28</v>
      </c>
      <c r="P500" s="271"/>
      <c r="Q500" s="271"/>
      <c r="T500" s="270"/>
    </row>
    <row r="501" spans="1:21" s="269" customFormat="1" ht="105" hidden="1" customHeight="1">
      <c r="A501" s="265">
        <f t="shared" si="0"/>
        <v>46</v>
      </c>
      <c r="B501" s="270" t="s">
        <v>171</v>
      </c>
      <c r="C501" s="270" t="s">
        <v>480</v>
      </c>
      <c r="D501" s="270" t="s">
        <v>1134</v>
      </c>
      <c r="E501" s="270"/>
      <c r="F501" s="270" t="s">
        <v>1203</v>
      </c>
      <c r="G501" s="271">
        <v>66224.53</v>
      </c>
      <c r="H501" s="271"/>
      <c r="I501" s="270" t="s">
        <v>556</v>
      </c>
      <c r="J501" s="270"/>
      <c r="K501" s="270"/>
      <c r="L501" s="286"/>
      <c r="M501" s="270" t="s">
        <v>366</v>
      </c>
      <c r="N501" s="270"/>
      <c r="O501" s="271">
        <v>66224.53</v>
      </c>
      <c r="P501" s="271"/>
      <c r="Q501" s="271"/>
      <c r="T501" s="270"/>
    </row>
    <row r="502" spans="1:21" s="269" customFormat="1" ht="105" hidden="1" customHeight="1">
      <c r="A502" s="265">
        <f t="shared" si="0"/>
        <v>47</v>
      </c>
      <c r="B502" s="270" t="s">
        <v>171</v>
      </c>
      <c r="C502" s="270" t="s">
        <v>480</v>
      </c>
      <c r="D502" s="270" t="s">
        <v>1134</v>
      </c>
      <c r="E502" s="270"/>
      <c r="F502" s="270" t="s">
        <v>1204</v>
      </c>
      <c r="G502" s="271">
        <v>100505.58</v>
      </c>
      <c r="H502" s="271"/>
      <c r="I502" s="270" t="s">
        <v>556</v>
      </c>
      <c r="J502" s="270"/>
      <c r="K502" s="270"/>
      <c r="L502" s="286"/>
      <c r="M502" s="270" t="s">
        <v>366</v>
      </c>
      <c r="N502" s="270"/>
      <c r="O502" s="271">
        <v>100505.58</v>
      </c>
      <c r="P502" s="271"/>
      <c r="Q502" s="271"/>
      <c r="T502" s="270"/>
    </row>
    <row r="503" spans="1:21" s="269" customFormat="1" ht="120" hidden="1" customHeight="1">
      <c r="A503" s="265">
        <f t="shared" si="0"/>
        <v>48</v>
      </c>
      <c r="B503" s="270" t="s">
        <v>171</v>
      </c>
      <c r="C503" s="270" t="s">
        <v>480</v>
      </c>
      <c r="D503" s="270" t="s">
        <v>1134</v>
      </c>
      <c r="E503" s="270"/>
      <c r="F503" s="270" t="s">
        <v>1205</v>
      </c>
      <c r="G503" s="271">
        <v>105554.23</v>
      </c>
      <c r="H503" s="271"/>
      <c r="I503" s="270" t="s">
        <v>556</v>
      </c>
      <c r="J503" s="270"/>
      <c r="K503" s="270"/>
      <c r="L503" s="286"/>
      <c r="M503" s="270" t="s">
        <v>366</v>
      </c>
      <c r="N503" s="270"/>
      <c r="O503" s="271">
        <v>105554.23</v>
      </c>
      <c r="P503" s="271"/>
      <c r="Q503" s="271"/>
      <c r="T503" s="270"/>
    </row>
    <row r="504" spans="1:21" s="269" customFormat="1" ht="45" hidden="1" customHeight="1">
      <c r="A504" s="265">
        <f t="shared" si="0"/>
        <v>49</v>
      </c>
      <c r="B504" s="270" t="s">
        <v>171</v>
      </c>
      <c r="C504" s="270" t="s">
        <v>1134</v>
      </c>
      <c r="D504" s="270" t="s">
        <v>480</v>
      </c>
      <c r="E504" s="270"/>
      <c r="F504" s="270" t="s">
        <v>425</v>
      </c>
      <c r="G504" s="271">
        <v>15850</v>
      </c>
      <c r="H504" s="271"/>
      <c r="I504" s="296" t="s">
        <v>1206</v>
      </c>
      <c r="J504" s="270" t="s">
        <v>556</v>
      </c>
      <c r="K504" s="270"/>
      <c r="L504" s="286"/>
      <c r="M504" s="270" t="s">
        <v>366</v>
      </c>
      <c r="N504" s="270" t="s">
        <v>1128</v>
      </c>
      <c r="O504" s="271"/>
      <c r="P504" s="271">
        <v>15850</v>
      </c>
      <c r="Q504" s="271"/>
      <c r="T504" s="270"/>
    </row>
    <row r="505" spans="1:21" s="264" customFormat="1" ht="60" customHeight="1">
      <c r="A505" s="262">
        <f t="shared" si="0"/>
        <v>50</v>
      </c>
      <c r="B505" s="263" t="s">
        <v>210</v>
      </c>
      <c r="C505" s="263" t="s">
        <v>192</v>
      </c>
      <c r="D505" s="263" t="s">
        <v>217</v>
      </c>
      <c r="E505" s="263"/>
      <c r="F505" s="263" t="s">
        <v>273</v>
      </c>
      <c r="G505" s="251">
        <v>133090.57999999999</v>
      </c>
      <c r="H505" s="251"/>
      <c r="I505" s="401" t="s">
        <v>187</v>
      </c>
      <c r="J505" s="263"/>
      <c r="K505" s="263"/>
      <c r="L505" s="249"/>
      <c r="M505" s="263" t="s">
        <v>201</v>
      </c>
      <c r="N505" s="263"/>
      <c r="O505" s="251">
        <v>133090.57999999999</v>
      </c>
      <c r="P505" s="251"/>
      <c r="Q505" s="251"/>
      <c r="S505" s="264">
        <v>5</v>
      </c>
      <c r="T505" s="263" t="s">
        <v>2423</v>
      </c>
      <c r="U505" s="264" t="s">
        <v>312</v>
      </c>
    </row>
    <row r="506" spans="1:21" s="396" customFormat="1" ht="135" hidden="1" customHeight="1">
      <c r="A506" s="391">
        <f t="shared" si="0"/>
        <v>51</v>
      </c>
      <c r="B506" s="392" t="s">
        <v>171</v>
      </c>
      <c r="C506" s="392" t="s">
        <v>480</v>
      </c>
      <c r="D506" s="392" t="s">
        <v>1134</v>
      </c>
      <c r="E506" s="392"/>
      <c r="F506" s="392" t="s">
        <v>1208</v>
      </c>
      <c r="G506" s="394"/>
      <c r="H506" s="394">
        <v>167054.12</v>
      </c>
      <c r="I506" s="392" t="s">
        <v>1209</v>
      </c>
      <c r="J506" s="392" t="s">
        <v>556</v>
      </c>
      <c r="K506" s="392"/>
      <c r="L506" s="395"/>
      <c r="M506" s="392" t="s">
        <v>483</v>
      </c>
      <c r="N506" s="392" t="s">
        <v>1128</v>
      </c>
      <c r="O506" s="394"/>
      <c r="P506" s="394"/>
      <c r="Q506" s="394"/>
      <c r="T506" s="392" t="s">
        <v>1129</v>
      </c>
    </row>
    <row r="507" spans="1:21" s="396" customFormat="1" ht="45" hidden="1" customHeight="1">
      <c r="A507" s="391">
        <f t="shared" si="0"/>
        <v>52</v>
      </c>
      <c r="B507" s="392" t="s">
        <v>171</v>
      </c>
      <c r="C507" s="392" t="s">
        <v>480</v>
      </c>
      <c r="D507" s="392" t="s">
        <v>1134</v>
      </c>
      <c r="E507" s="392"/>
      <c r="F507" s="392" t="s">
        <v>1210</v>
      </c>
      <c r="G507" s="394">
        <v>2723.16</v>
      </c>
      <c r="H507" s="394"/>
      <c r="I507" s="392" t="s">
        <v>1211</v>
      </c>
      <c r="J507" s="392"/>
      <c r="K507" s="392"/>
      <c r="L507" s="395"/>
      <c r="M507" s="392" t="s">
        <v>483</v>
      </c>
      <c r="N507" s="397"/>
      <c r="O507" s="394">
        <v>2723.16</v>
      </c>
      <c r="P507" s="394"/>
      <c r="Q507" s="394"/>
      <c r="T507" s="392"/>
    </row>
    <row r="508" spans="1:21" s="396" customFormat="1" ht="45" hidden="1" customHeight="1">
      <c r="A508" s="391">
        <f t="shared" si="0"/>
        <v>53</v>
      </c>
      <c r="B508" s="392" t="s">
        <v>171</v>
      </c>
      <c r="C508" s="392" t="s">
        <v>480</v>
      </c>
      <c r="D508" s="392" t="s">
        <v>1134</v>
      </c>
      <c r="E508" s="392"/>
      <c r="F508" s="392" t="s">
        <v>1212</v>
      </c>
      <c r="G508" s="394">
        <v>79536.14</v>
      </c>
      <c r="H508" s="394"/>
      <c r="I508" s="392" t="s">
        <v>1213</v>
      </c>
      <c r="J508" s="392"/>
      <c r="K508" s="392"/>
      <c r="L508" s="395"/>
      <c r="M508" s="392" t="s">
        <v>483</v>
      </c>
      <c r="N508" s="397"/>
      <c r="O508" s="394">
        <v>79536.14</v>
      </c>
      <c r="P508" s="394"/>
      <c r="Q508" s="394"/>
      <c r="T508" s="392"/>
    </row>
    <row r="509" spans="1:21" s="396" customFormat="1" ht="150" hidden="1" customHeight="1">
      <c r="A509" s="391">
        <f t="shared" si="0"/>
        <v>54</v>
      </c>
      <c r="B509" s="392" t="s">
        <v>171</v>
      </c>
      <c r="C509" s="392" t="s">
        <v>1214</v>
      </c>
      <c r="D509" s="392" t="s">
        <v>480</v>
      </c>
      <c r="E509" s="392"/>
      <c r="F509" s="392" t="s">
        <v>1215</v>
      </c>
      <c r="G509" s="394">
        <v>2799885.35</v>
      </c>
      <c r="H509" s="394"/>
      <c r="I509" s="392" t="s">
        <v>1216</v>
      </c>
      <c r="J509" s="392" t="s">
        <v>1217</v>
      </c>
      <c r="K509" s="392" t="s">
        <v>1218</v>
      </c>
      <c r="L509" s="395"/>
      <c r="M509" s="392" t="s">
        <v>483</v>
      </c>
      <c r="N509" s="392" t="s">
        <v>1128</v>
      </c>
      <c r="O509" s="394"/>
      <c r="P509" s="394"/>
      <c r="Q509" s="394"/>
      <c r="T509" s="392" t="s">
        <v>1129</v>
      </c>
    </row>
    <row r="510" spans="1:21" s="264" customFormat="1" ht="75" customHeight="1">
      <c r="A510" s="262">
        <f t="shared" si="0"/>
        <v>55</v>
      </c>
      <c r="B510" s="263" t="s">
        <v>210</v>
      </c>
      <c r="C510" s="263" t="s">
        <v>192</v>
      </c>
      <c r="D510" s="263" t="s">
        <v>217</v>
      </c>
      <c r="E510" s="263"/>
      <c r="F510" s="263" t="s">
        <v>2194</v>
      </c>
      <c r="G510" s="251">
        <v>600176.23</v>
      </c>
      <c r="H510" s="251"/>
      <c r="I510" s="263" t="s">
        <v>2195</v>
      </c>
      <c r="J510" s="263" t="s">
        <v>2196</v>
      </c>
      <c r="K510" s="263" t="s">
        <v>187</v>
      </c>
      <c r="L510" s="249"/>
      <c r="M510" s="263" t="s">
        <v>201</v>
      </c>
      <c r="N510" s="263" t="s">
        <v>280</v>
      </c>
      <c r="O510" s="251"/>
      <c r="P510" s="251"/>
      <c r="Q510" s="251"/>
      <c r="S510" s="264">
        <v>5</v>
      </c>
      <c r="T510" s="264" t="s">
        <v>2423</v>
      </c>
      <c r="U510" s="264" t="s">
        <v>312</v>
      </c>
    </row>
    <row r="511" spans="1:21" s="269" customFormat="1" ht="60" hidden="1" customHeight="1">
      <c r="A511" s="265">
        <f t="shared" si="0"/>
        <v>56</v>
      </c>
      <c r="B511" s="270" t="s">
        <v>171</v>
      </c>
      <c r="C511" s="270" t="s">
        <v>480</v>
      </c>
      <c r="D511" s="270" t="s">
        <v>1134</v>
      </c>
      <c r="E511" s="270"/>
      <c r="F511" s="270" t="s">
        <v>1222</v>
      </c>
      <c r="G511" s="271">
        <v>55244411.380000003</v>
      </c>
      <c r="H511" s="271"/>
      <c r="I511" s="270" t="s">
        <v>2426</v>
      </c>
      <c r="J511" s="270" t="s">
        <v>956</v>
      </c>
      <c r="K511" s="270" t="s">
        <v>556</v>
      </c>
      <c r="L511" s="286"/>
      <c r="M511" s="270" t="s">
        <v>366</v>
      </c>
      <c r="N511" s="270" t="s">
        <v>1128</v>
      </c>
      <c r="O511" s="271">
        <v>55244411.380000003</v>
      </c>
      <c r="P511" s="271"/>
      <c r="Q511" s="271"/>
      <c r="T511" s="270"/>
    </row>
    <row r="512" spans="1:21" s="396" customFormat="1" ht="45" hidden="1" customHeight="1">
      <c r="A512" s="391">
        <f t="shared" si="0"/>
        <v>57</v>
      </c>
      <c r="B512" s="392" t="s">
        <v>171</v>
      </c>
      <c r="C512" s="392" t="s">
        <v>480</v>
      </c>
      <c r="D512" s="392" t="s">
        <v>1134</v>
      </c>
      <c r="E512" s="392"/>
      <c r="F512" s="392" t="s">
        <v>1224</v>
      </c>
      <c r="G512" s="394">
        <v>2551874.4300000002</v>
      </c>
      <c r="H512" s="394"/>
      <c r="I512" s="392" t="s">
        <v>1225</v>
      </c>
      <c r="J512" s="392"/>
      <c r="K512" s="392"/>
      <c r="L512" s="395"/>
      <c r="M512" s="392" t="s">
        <v>483</v>
      </c>
      <c r="N512" s="397"/>
      <c r="O512" s="394">
        <v>2551874.4300000002</v>
      </c>
      <c r="P512" s="394"/>
      <c r="Q512" s="394"/>
      <c r="T512" s="392"/>
    </row>
    <row r="513" spans="1:20" s="269" customFormat="1" ht="60" hidden="1" customHeight="1">
      <c r="A513" s="265">
        <f t="shared" si="0"/>
        <v>58</v>
      </c>
      <c r="B513" s="270" t="s">
        <v>171</v>
      </c>
      <c r="C513" s="270" t="s">
        <v>1134</v>
      </c>
      <c r="D513" s="270" t="s">
        <v>480</v>
      </c>
      <c r="E513" s="270"/>
      <c r="F513" s="270" t="s">
        <v>427</v>
      </c>
      <c r="G513" s="271">
        <v>3195</v>
      </c>
      <c r="H513" s="271"/>
      <c r="I513" s="270" t="s">
        <v>1226</v>
      </c>
      <c r="J513" s="270" t="s">
        <v>956</v>
      </c>
      <c r="K513" s="270"/>
      <c r="L513" s="286"/>
      <c r="M513" s="270" t="s">
        <v>366</v>
      </c>
      <c r="N513" s="270" t="s">
        <v>1128</v>
      </c>
      <c r="O513" s="271"/>
      <c r="P513" s="271">
        <v>3195</v>
      </c>
      <c r="Q513" s="271"/>
      <c r="T513" s="270"/>
    </row>
    <row r="514" spans="1:20" s="269" customFormat="1" ht="45" hidden="1" customHeight="1">
      <c r="A514" s="265">
        <f t="shared" si="0"/>
        <v>59</v>
      </c>
      <c r="B514" s="270" t="s">
        <v>171</v>
      </c>
      <c r="C514" s="270" t="s">
        <v>480</v>
      </c>
      <c r="D514" s="270" t="s">
        <v>1134</v>
      </c>
      <c r="E514" s="270"/>
      <c r="F514" s="270" t="s">
        <v>1227</v>
      </c>
      <c r="G514" s="271">
        <v>22353888.030000001</v>
      </c>
      <c r="H514" s="271"/>
      <c r="I514" s="270" t="s">
        <v>2427</v>
      </c>
      <c r="J514" s="270" t="s">
        <v>556</v>
      </c>
      <c r="K514" s="270"/>
      <c r="L514" s="286"/>
      <c r="M514" s="270" t="s">
        <v>366</v>
      </c>
      <c r="N514" s="270" t="s">
        <v>1128</v>
      </c>
      <c r="O514" s="271">
        <v>22353888.030000001</v>
      </c>
      <c r="P514" s="271"/>
      <c r="Q514" s="271"/>
      <c r="T514" s="270"/>
    </row>
    <row r="515" spans="1:20" s="396" customFormat="1" ht="45" hidden="1" customHeight="1">
      <c r="A515" s="391">
        <f t="shared" si="0"/>
        <v>60</v>
      </c>
      <c r="B515" s="392" t="s">
        <v>171</v>
      </c>
      <c r="C515" s="392" t="s">
        <v>480</v>
      </c>
      <c r="D515" s="392" t="s">
        <v>1134</v>
      </c>
      <c r="E515" s="392"/>
      <c r="F515" s="392" t="s">
        <v>170</v>
      </c>
      <c r="G515" s="394">
        <v>9179.56</v>
      </c>
      <c r="H515" s="394"/>
      <c r="I515" s="392" t="s">
        <v>1228</v>
      </c>
      <c r="J515" s="392"/>
      <c r="K515" s="392"/>
      <c r="L515" s="395"/>
      <c r="M515" s="392" t="s">
        <v>483</v>
      </c>
      <c r="N515" s="397"/>
      <c r="O515" s="394">
        <v>9179.56</v>
      </c>
      <c r="P515" s="394"/>
      <c r="Q515" s="394"/>
      <c r="T515" s="392"/>
    </row>
    <row r="516" spans="1:20" s="269" customFormat="1" ht="60" hidden="1" customHeight="1">
      <c r="A516" s="265">
        <f t="shared" si="0"/>
        <v>61</v>
      </c>
      <c r="B516" s="270" t="s">
        <v>171</v>
      </c>
      <c r="C516" s="270" t="s">
        <v>480</v>
      </c>
      <c r="D516" s="270" t="s">
        <v>1134</v>
      </c>
      <c r="E516" s="270"/>
      <c r="F516" s="270" t="s">
        <v>1229</v>
      </c>
      <c r="G516" s="271">
        <v>9985452.1300000008</v>
      </c>
      <c r="H516" s="271"/>
      <c r="I516" s="270" t="s">
        <v>2427</v>
      </c>
      <c r="J516" s="270" t="s">
        <v>956</v>
      </c>
      <c r="K516" s="270"/>
      <c r="L516" s="286"/>
      <c r="M516" s="270" t="s">
        <v>366</v>
      </c>
      <c r="N516" s="270" t="s">
        <v>1128</v>
      </c>
      <c r="O516" s="271">
        <v>9985452.1300000008</v>
      </c>
      <c r="P516" s="271"/>
      <c r="Q516" s="271"/>
      <c r="T516" s="270"/>
    </row>
    <row r="517" spans="1:20" s="269" customFormat="1" ht="90" hidden="1" customHeight="1">
      <c r="A517" s="265">
        <f t="shared" si="0"/>
        <v>62</v>
      </c>
      <c r="B517" s="270" t="s">
        <v>171</v>
      </c>
      <c r="C517" s="270" t="s">
        <v>1134</v>
      </c>
      <c r="D517" s="270" t="s">
        <v>480</v>
      </c>
      <c r="E517" s="270"/>
      <c r="F517" s="270" t="s">
        <v>1230</v>
      </c>
      <c r="G517" s="271">
        <v>1006492.02</v>
      </c>
      <c r="H517" s="271"/>
      <c r="I517" s="270" t="s">
        <v>1231</v>
      </c>
      <c r="J517" s="270" t="s">
        <v>955</v>
      </c>
      <c r="K517" s="270" t="s">
        <v>556</v>
      </c>
      <c r="L517" s="286"/>
      <c r="M517" s="270" t="s">
        <v>366</v>
      </c>
      <c r="N517" s="270" t="s">
        <v>1128</v>
      </c>
      <c r="O517" s="271"/>
      <c r="P517" s="271"/>
      <c r="Q517" s="271"/>
      <c r="T517" s="270" t="s">
        <v>1232</v>
      </c>
    </row>
    <row r="518" spans="1:20" s="269" customFormat="1" ht="75" hidden="1" customHeight="1">
      <c r="A518" s="265">
        <f t="shared" si="0"/>
        <v>63</v>
      </c>
      <c r="B518" s="270" t="s">
        <v>171</v>
      </c>
      <c r="C518" s="270" t="s">
        <v>1134</v>
      </c>
      <c r="D518" s="270" t="s">
        <v>480</v>
      </c>
      <c r="E518" s="270"/>
      <c r="F518" s="270" t="s">
        <v>1233</v>
      </c>
      <c r="G518" s="271">
        <v>956818.61</v>
      </c>
      <c r="H518" s="271"/>
      <c r="I518" s="270" t="s">
        <v>1234</v>
      </c>
      <c r="J518" s="270" t="s">
        <v>556</v>
      </c>
      <c r="K518" s="270"/>
      <c r="L518" s="286"/>
      <c r="M518" s="270" t="s">
        <v>366</v>
      </c>
      <c r="N518" s="270" t="s">
        <v>1128</v>
      </c>
      <c r="O518" s="271"/>
      <c r="P518" s="271">
        <v>956818.61</v>
      </c>
      <c r="Q518" s="271"/>
      <c r="T518" s="270"/>
    </row>
    <row r="519" spans="1:20" s="396" customFormat="1" ht="135" hidden="1" customHeight="1">
      <c r="A519" s="391">
        <f t="shared" si="0"/>
        <v>64</v>
      </c>
      <c r="B519" s="392" t="s">
        <v>171</v>
      </c>
      <c r="C519" s="392" t="s">
        <v>480</v>
      </c>
      <c r="D519" s="392" t="s">
        <v>1235</v>
      </c>
      <c r="E519" s="392"/>
      <c r="F519" s="392" t="s">
        <v>1236</v>
      </c>
      <c r="G519" s="394">
        <v>69548.75</v>
      </c>
      <c r="H519" s="394"/>
      <c r="I519" s="392" t="s">
        <v>1237</v>
      </c>
      <c r="J519" s="392"/>
      <c r="K519" s="392"/>
      <c r="L519" s="395"/>
      <c r="M519" s="392" t="s">
        <v>483</v>
      </c>
      <c r="N519" s="397"/>
      <c r="O519" s="394"/>
      <c r="P519" s="394"/>
      <c r="Q519" s="394"/>
      <c r="T519" s="392" t="s">
        <v>1129</v>
      </c>
    </row>
    <row r="520" spans="1:20" s="269" customFormat="1" ht="45" hidden="1" customHeight="1">
      <c r="A520" s="265">
        <f t="shared" si="0"/>
        <v>65</v>
      </c>
      <c r="B520" s="270" t="s">
        <v>171</v>
      </c>
      <c r="C520" s="270" t="s">
        <v>480</v>
      </c>
      <c r="D520" s="270" t="s">
        <v>1134</v>
      </c>
      <c r="E520" s="270"/>
      <c r="F520" s="270" t="s">
        <v>1238</v>
      </c>
      <c r="G520" s="271">
        <v>29177142.260000002</v>
      </c>
      <c r="H520" s="271"/>
      <c r="I520" s="270" t="s">
        <v>2428</v>
      </c>
      <c r="J520" s="270"/>
      <c r="K520" s="270"/>
      <c r="L520" s="286"/>
      <c r="M520" s="270" t="s">
        <v>366</v>
      </c>
      <c r="N520" s="270"/>
      <c r="O520" s="271">
        <v>29177142.260000002</v>
      </c>
      <c r="P520" s="271"/>
      <c r="Q520" s="271"/>
      <c r="T520" s="270"/>
    </row>
    <row r="521" spans="1:20" s="396" customFormat="1" ht="75" hidden="1" customHeight="1">
      <c r="A521" s="391">
        <f t="shared" si="0"/>
        <v>66</v>
      </c>
      <c r="B521" s="392" t="s">
        <v>171</v>
      </c>
      <c r="C521" s="392" t="s">
        <v>480</v>
      </c>
      <c r="D521" s="392" t="s">
        <v>1134</v>
      </c>
      <c r="E521" s="392" t="s">
        <v>1240</v>
      </c>
      <c r="F521" s="392" t="s">
        <v>1241</v>
      </c>
      <c r="G521" s="393">
        <v>20667.919999999998</v>
      </c>
      <c r="H521" s="394"/>
      <c r="I521" s="392" t="s">
        <v>556</v>
      </c>
      <c r="J521" s="392"/>
      <c r="K521" s="392"/>
      <c r="L521" s="395"/>
      <c r="M521" s="392" t="s">
        <v>483</v>
      </c>
      <c r="N521" s="402"/>
      <c r="O521" s="403">
        <v>20667.919999999998</v>
      </c>
      <c r="P521" s="394"/>
      <c r="Q521" s="403"/>
      <c r="T521" s="392"/>
    </row>
    <row r="522" spans="1:20" s="269" customFormat="1" ht="105" hidden="1" customHeight="1">
      <c r="A522" s="265">
        <f t="shared" si="0"/>
        <v>67</v>
      </c>
      <c r="B522" s="270" t="s">
        <v>171</v>
      </c>
      <c r="C522" s="270" t="s">
        <v>480</v>
      </c>
      <c r="D522" s="270" t="s">
        <v>1134</v>
      </c>
      <c r="E522" s="270" t="s">
        <v>1242</v>
      </c>
      <c r="F522" s="270" t="s">
        <v>1243</v>
      </c>
      <c r="G522" s="281">
        <v>2446771.73</v>
      </c>
      <c r="H522" s="271"/>
      <c r="I522" s="270" t="s">
        <v>1244</v>
      </c>
      <c r="J522" s="270" t="s">
        <v>556</v>
      </c>
      <c r="K522" s="270"/>
      <c r="L522" s="286"/>
      <c r="M522" s="270" t="s">
        <v>366</v>
      </c>
      <c r="N522" s="270" t="s">
        <v>1128</v>
      </c>
      <c r="O522" s="295">
        <v>2446771.73</v>
      </c>
      <c r="P522" s="295"/>
      <c r="Q522" s="295"/>
      <c r="T522" s="284"/>
    </row>
    <row r="523" spans="1:20" s="269" customFormat="1" ht="105" hidden="1" customHeight="1">
      <c r="A523" s="265">
        <f t="shared" ref="A523:A558" si="1">A522+1</f>
        <v>68</v>
      </c>
      <c r="B523" s="270" t="s">
        <v>171</v>
      </c>
      <c r="C523" s="270" t="s">
        <v>480</v>
      </c>
      <c r="D523" s="270" t="s">
        <v>1134</v>
      </c>
      <c r="E523" s="270" t="s">
        <v>1245</v>
      </c>
      <c r="F523" s="270" t="s">
        <v>1246</v>
      </c>
      <c r="G523" s="271">
        <v>16453.39</v>
      </c>
      <c r="H523" s="271"/>
      <c r="I523" s="270" t="s">
        <v>556</v>
      </c>
      <c r="J523" s="270"/>
      <c r="K523" s="270"/>
      <c r="L523" s="286"/>
      <c r="M523" s="270" t="s">
        <v>366</v>
      </c>
      <c r="N523" s="270"/>
      <c r="O523" s="295">
        <v>16453.39</v>
      </c>
      <c r="P523" s="295"/>
      <c r="Q523" s="295"/>
      <c r="T523" s="284"/>
    </row>
    <row r="524" spans="1:20" s="269" customFormat="1" ht="105" hidden="1" customHeight="1">
      <c r="A524" s="265">
        <f t="shared" si="1"/>
        <v>69</v>
      </c>
      <c r="B524" s="270" t="s">
        <v>171</v>
      </c>
      <c r="C524" s="270" t="s">
        <v>572</v>
      </c>
      <c r="D524" s="270" t="s">
        <v>480</v>
      </c>
      <c r="E524" s="270" t="s">
        <v>1247</v>
      </c>
      <c r="F524" s="270" t="s">
        <v>1248</v>
      </c>
      <c r="G524" s="271">
        <v>11655625.74</v>
      </c>
      <c r="H524" s="271">
        <v>482860.72</v>
      </c>
      <c r="I524" s="296" t="s">
        <v>556</v>
      </c>
      <c r="J524" s="296"/>
      <c r="K524" s="270"/>
      <c r="L524" s="286"/>
      <c r="M524" s="270" t="s">
        <v>366</v>
      </c>
      <c r="N524" s="284"/>
      <c r="O524" s="295"/>
      <c r="P524" s="295">
        <v>22285544.59</v>
      </c>
      <c r="Q524" s="295"/>
      <c r="T524" s="284"/>
    </row>
    <row r="525" spans="1:20" s="269" customFormat="1" ht="105" hidden="1" customHeight="1">
      <c r="A525" s="265">
        <f t="shared" si="1"/>
        <v>70</v>
      </c>
      <c r="B525" s="270" t="s">
        <v>171</v>
      </c>
      <c r="C525" s="270" t="s">
        <v>480</v>
      </c>
      <c r="D525" s="270" t="s">
        <v>1159</v>
      </c>
      <c r="E525" s="270" t="s">
        <v>1134</v>
      </c>
      <c r="F525" s="270" t="s">
        <v>1249</v>
      </c>
      <c r="G525" s="271"/>
      <c r="H525" s="271"/>
      <c r="I525" s="270" t="s">
        <v>1250</v>
      </c>
      <c r="J525" s="270" t="s">
        <v>556</v>
      </c>
      <c r="K525" s="270"/>
      <c r="L525" s="286"/>
      <c r="M525" s="270" t="s">
        <v>366</v>
      </c>
      <c r="N525" s="270" t="s">
        <v>1128</v>
      </c>
      <c r="O525" s="295"/>
      <c r="P525" s="295"/>
      <c r="Q525" s="295"/>
      <c r="T525" s="270" t="s">
        <v>1158</v>
      </c>
    </row>
    <row r="526" spans="1:20" s="396" customFormat="1" ht="90" hidden="1" customHeight="1">
      <c r="A526" s="391">
        <f t="shared" si="1"/>
        <v>71</v>
      </c>
      <c r="B526" s="392" t="s">
        <v>171</v>
      </c>
      <c r="C526" s="392" t="s">
        <v>480</v>
      </c>
      <c r="D526" s="392" t="s">
        <v>1247</v>
      </c>
      <c r="E526" s="392" t="s">
        <v>572</v>
      </c>
      <c r="F526" s="392" t="s">
        <v>2429</v>
      </c>
      <c r="G526" s="394">
        <v>21997210.710000001</v>
      </c>
      <c r="H526" s="404"/>
      <c r="I526" s="392" t="s">
        <v>892</v>
      </c>
      <c r="J526" s="392" t="s">
        <v>1253</v>
      </c>
      <c r="K526" s="392"/>
      <c r="L526" s="395"/>
      <c r="M526" s="392" t="s">
        <v>483</v>
      </c>
      <c r="N526" s="392" t="s">
        <v>1128</v>
      </c>
      <c r="O526" s="403">
        <v>21997210.710000001</v>
      </c>
      <c r="P526" s="403"/>
      <c r="Q526" s="403"/>
      <c r="T526" s="392"/>
    </row>
    <row r="527" spans="1:20" s="269" customFormat="1" ht="120" hidden="1" customHeight="1">
      <c r="A527" s="265">
        <f t="shared" si="1"/>
        <v>72</v>
      </c>
      <c r="B527" s="270" t="s">
        <v>171</v>
      </c>
      <c r="C527" s="270" t="s">
        <v>480</v>
      </c>
      <c r="D527" s="270" t="s">
        <v>1134</v>
      </c>
      <c r="E527" s="270" t="s">
        <v>1254</v>
      </c>
      <c r="F527" s="270" t="s">
        <v>1255</v>
      </c>
      <c r="G527" s="271">
        <v>58940.1</v>
      </c>
      <c r="H527" s="271"/>
      <c r="I527" s="267" t="s">
        <v>1256</v>
      </c>
      <c r="J527" s="270" t="s">
        <v>1257</v>
      </c>
      <c r="K527" s="270" t="s">
        <v>556</v>
      </c>
      <c r="L527" s="286"/>
      <c r="M527" s="270" t="s">
        <v>366</v>
      </c>
      <c r="N527" s="270" t="s">
        <v>1128</v>
      </c>
      <c r="O527" s="295">
        <v>58940.1</v>
      </c>
      <c r="P527" s="295"/>
      <c r="Q527" s="295"/>
      <c r="T527" s="284"/>
    </row>
    <row r="528" spans="1:20" s="269" customFormat="1" ht="105" hidden="1" customHeight="1">
      <c r="A528" s="265">
        <f t="shared" si="1"/>
        <v>73</v>
      </c>
      <c r="B528" s="270" t="s">
        <v>171</v>
      </c>
      <c r="C528" s="270" t="s">
        <v>480</v>
      </c>
      <c r="D528" s="270" t="s">
        <v>1134</v>
      </c>
      <c r="E528" s="270" t="s">
        <v>1198</v>
      </c>
      <c r="F528" s="270" t="s">
        <v>1258</v>
      </c>
      <c r="G528" s="271">
        <v>98460.13</v>
      </c>
      <c r="H528" s="271"/>
      <c r="I528" s="267" t="s">
        <v>1259</v>
      </c>
      <c r="J528" s="270" t="s">
        <v>556</v>
      </c>
      <c r="K528" s="270"/>
      <c r="L528" s="286"/>
      <c r="M528" s="270" t="s">
        <v>366</v>
      </c>
      <c r="N528" s="270" t="s">
        <v>1128</v>
      </c>
      <c r="O528" s="295">
        <v>98460.13</v>
      </c>
      <c r="P528" s="295"/>
      <c r="Q528" s="295"/>
      <c r="T528" s="284"/>
    </row>
    <row r="529" spans="1:21" s="264" customFormat="1" ht="105" customHeight="1">
      <c r="A529" s="262">
        <f t="shared" si="1"/>
        <v>74</v>
      </c>
      <c r="B529" s="263" t="s">
        <v>210</v>
      </c>
      <c r="C529" s="263" t="s">
        <v>192</v>
      </c>
      <c r="D529" s="263" t="s">
        <v>217</v>
      </c>
      <c r="E529" s="263" t="s">
        <v>2617</v>
      </c>
      <c r="F529" s="263" t="s">
        <v>2184</v>
      </c>
      <c r="G529" s="251">
        <v>17324.080000000002</v>
      </c>
      <c r="H529" s="251"/>
      <c r="I529" s="401" t="s">
        <v>2208</v>
      </c>
      <c r="J529" s="263" t="s">
        <v>187</v>
      </c>
      <c r="K529" s="263"/>
      <c r="L529" s="249"/>
      <c r="M529" s="263" t="s">
        <v>2646</v>
      </c>
      <c r="N529" s="263" t="s">
        <v>280</v>
      </c>
      <c r="O529" s="251">
        <v>17324.080000000002</v>
      </c>
      <c r="P529" s="251"/>
      <c r="Q529" s="251"/>
      <c r="S529" s="264">
        <v>5</v>
      </c>
      <c r="T529" s="263" t="s">
        <v>3386</v>
      </c>
      <c r="U529" s="264" t="s">
        <v>312</v>
      </c>
    </row>
    <row r="530" spans="1:21" s="396" customFormat="1" ht="105" hidden="1" customHeight="1">
      <c r="A530" s="391">
        <f t="shared" si="1"/>
        <v>75</v>
      </c>
      <c r="B530" s="392" t="s">
        <v>171</v>
      </c>
      <c r="C530" s="392" t="s">
        <v>480</v>
      </c>
      <c r="D530" s="392" t="s">
        <v>1134</v>
      </c>
      <c r="E530" s="392" t="s">
        <v>1261</v>
      </c>
      <c r="F530" s="392" t="s">
        <v>1262</v>
      </c>
      <c r="G530" s="394">
        <v>2283.36</v>
      </c>
      <c r="H530" s="394"/>
      <c r="I530" s="400" t="s">
        <v>1263</v>
      </c>
      <c r="J530" s="392"/>
      <c r="K530" s="392"/>
      <c r="L530" s="395"/>
      <c r="M530" s="392" t="s">
        <v>483</v>
      </c>
      <c r="N530" s="402"/>
      <c r="O530" s="403">
        <v>2283.36</v>
      </c>
      <c r="P530" s="403"/>
      <c r="Q530" s="403"/>
      <c r="T530" s="392"/>
    </row>
    <row r="531" spans="1:21" s="269" customFormat="1" ht="105" hidden="1" customHeight="1">
      <c r="A531" s="265">
        <f t="shared" si="1"/>
        <v>76</v>
      </c>
      <c r="B531" s="270" t="s">
        <v>171</v>
      </c>
      <c r="C531" s="270" t="s">
        <v>480</v>
      </c>
      <c r="D531" s="270" t="s">
        <v>1134</v>
      </c>
      <c r="E531" s="270" t="s">
        <v>1198</v>
      </c>
      <c r="F531" s="270" t="s">
        <v>1264</v>
      </c>
      <c r="G531" s="271">
        <v>22718.49</v>
      </c>
      <c r="H531" s="271"/>
      <c r="I531" s="270" t="s">
        <v>1265</v>
      </c>
      <c r="J531" s="270" t="s">
        <v>556</v>
      </c>
      <c r="K531" s="270"/>
      <c r="L531" s="286"/>
      <c r="M531" s="270" t="s">
        <v>366</v>
      </c>
      <c r="N531" s="270" t="s">
        <v>1128</v>
      </c>
      <c r="O531" s="295">
        <v>22718.49</v>
      </c>
      <c r="P531" s="295"/>
      <c r="Q531" s="295"/>
      <c r="T531" s="284"/>
    </row>
    <row r="532" spans="1:21" s="396" customFormat="1" ht="105" hidden="1" customHeight="1">
      <c r="A532" s="391">
        <f t="shared" si="1"/>
        <v>77</v>
      </c>
      <c r="B532" s="392" t="s">
        <v>171</v>
      </c>
      <c r="C532" s="392" t="s">
        <v>480</v>
      </c>
      <c r="D532" s="392" t="s">
        <v>1134</v>
      </c>
      <c r="E532" s="392" t="s">
        <v>1261</v>
      </c>
      <c r="F532" s="392" t="s">
        <v>1266</v>
      </c>
      <c r="G532" s="394">
        <v>48238.32</v>
      </c>
      <c r="H532" s="394"/>
      <c r="I532" s="392" t="s">
        <v>1267</v>
      </c>
      <c r="J532" s="392"/>
      <c r="K532" s="392"/>
      <c r="L532" s="395"/>
      <c r="M532" s="392" t="s">
        <v>483</v>
      </c>
      <c r="N532" s="402"/>
      <c r="O532" s="403">
        <v>48238.32</v>
      </c>
      <c r="P532" s="403"/>
      <c r="Q532" s="403"/>
      <c r="T532" s="392"/>
    </row>
    <row r="533" spans="1:21" s="396" customFormat="1" ht="105" hidden="1" customHeight="1">
      <c r="A533" s="391">
        <f t="shared" si="1"/>
        <v>78</v>
      </c>
      <c r="B533" s="392" t="s">
        <v>171</v>
      </c>
      <c r="C533" s="392" t="s">
        <v>480</v>
      </c>
      <c r="D533" s="392" t="s">
        <v>1134</v>
      </c>
      <c r="E533" s="392" t="s">
        <v>1268</v>
      </c>
      <c r="F533" s="392" t="s">
        <v>1269</v>
      </c>
      <c r="G533" s="394">
        <v>220064.75</v>
      </c>
      <c r="H533" s="394"/>
      <c r="I533" s="392" t="s">
        <v>556</v>
      </c>
      <c r="J533" s="392"/>
      <c r="K533" s="392"/>
      <c r="L533" s="395"/>
      <c r="M533" s="392" t="s">
        <v>483</v>
      </c>
      <c r="N533" s="402"/>
      <c r="O533" s="403">
        <v>220064.75</v>
      </c>
      <c r="P533" s="403"/>
      <c r="Q533" s="403"/>
      <c r="T533" s="392"/>
    </row>
    <row r="534" spans="1:21" s="396" customFormat="1" ht="105" hidden="1" customHeight="1">
      <c r="A534" s="391">
        <f t="shared" si="1"/>
        <v>79</v>
      </c>
      <c r="B534" s="392" t="s">
        <v>171</v>
      </c>
      <c r="C534" s="392" t="s">
        <v>480</v>
      </c>
      <c r="D534" s="392" t="s">
        <v>1134</v>
      </c>
      <c r="E534" s="392" t="s">
        <v>1261</v>
      </c>
      <c r="F534" s="392" t="s">
        <v>1270</v>
      </c>
      <c r="G534" s="394">
        <v>66979.25</v>
      </c>
      <c r="H534" s="394"/>
      <c r="I534" s="392" t="s">
        <v>1271</v>
      </c>
      <c r="J534" s="392"/>
      <c r="K534" s="392"/>
      <c r="L534" s="395"/>
      <c r="M534" s="392" t="s">
        <v>483</v>
      </c>
      <c r="N534" s="402"/>
      <c r="O534" s="403">
        <v>66979.25</v>
      </c>
      <c r="P534" s="403"/>
      <c r="Q534" s="403"/>
      <c r="T534" s="392"/>
    </row>
    <row r="535" spans="1:21" s="396" customFormat="1" ht="105" hidden="1" customHeight="1">
      <c r="A535" s="391">
        <f t="shared" si="1"/>
        <v>80</v>
      </c>
      <c r="B535" s="392" t="s">
        <v>171</v>
      </c>
      <c r="C535" s="392" t="s">
        <v>480</v>
      </c>
      <c r="D535" s="392" t="s">
        <v>1134</v>
      </c>
      <c r="E535" s="392" t="s">
        <v>1261</v>
      </c>
      <c r="F535" s="392" t="s">
        <v>1272</v>
      </c>
      <c r="G535" s="394">
        <v>6413.16</v>
      </c>
      <c r="H535" s="394"/>
      <c r="I535" s="392" t="s">
        <v>556</v>
      </c>
      <c r="J535" s="392"/>
      <c r="K535" s="392"/>
      <c r="L535" s="395"/>
      <c r="M535" s="392" t="s">
        <v>483</v>
      </c>
      <c r="N535" s="402"/>
      <c r="O535" s="403">
        <v>6413.16</v>
      </c>
      <c r="P535" s="403"/>
      <c r="Q535" s="403"/>
      <c r="T535" s="392"/>
    </row>
    <row r="536" spans="1:21" s="269" customFormat="1" ht="105" hidden="1" customHeight="1">
      <c r="A536" s="265">
        <f t="shared" si="1"/>
        <v>81</v>
      </c>
      <c r="B536" s="270" t="s">
        <v>171</v>
      </c>
      <c r="C536" s="270" t="s">
        <v>480</v>
      </c>
      <c r="D536" s="270" t="s">
        <v>1134</v>
      </c>
      <c r="E536" s="270" t="s">
        <v>1273</v>
      </c>
      <c r="F536" s="270" t="s">
        <v>1274</v>
      </c>
      <c r="G536" s="271">
        <v>12789.2</v>
      </c>
      <c r="H536" s="271"/>
      <c r="I536" s="270" t="s">
        <v>556</v>
      </c>
      <c r="J536" s="270"/>
      <c r="K536" s="270"/>
      <c r="L536" s="286"/>
      <c r="M536" s="270" t="s">
        <v>366</v>
      </c>
      <c r="N536" s="270"/>
      <c r="O536" s="295">
        <v>12789.2</v>
      </c>
      <c r="P536" s="295"/>
      <c r="Q536" s="295"/>
      <c r="T536" s="284"/>
    </row>
    <row r="537" spans="1:21" s="396" customFormat="1" ht="105" hidden="1" customHeight="1">
      <c r="A537" s="391">
        <f t="shared" si="1"/>
        <v>82</v>
      </c>
      <c r="B537" s="392" t="s">
        <v>171</v>
      </c>
      <c r="C537" s="392" t="s">
        <v>480</v>
      </c>
      <c r="D537" s="392" t="s">
        <v>1134</v>
      </c>
      <c r="E537" s="392" t="s">
        <v>1261</v>
      </c>
      <c r="F537" s="392" t="s">
        <v>1275</v>
      </c>
      <c r="G537" s="394">
        <v>61247</v>
      </c>
      <c r="H537" s="394"/>
      <c r="I537" s="392" t="s">
        <v>556</v>
      </c>
      <c r="J537" s="392"/>
      <c r="K537" s="392"/>
      <c r="L537" s="395"/>
      <c r="M537" s="392" t="s">
        <v>483</v>
      </c>
      <c r="N537" s="402"/>
      <c r="O537" s="403">
        <v>61247</v>
      </c>
      <c r="P537" s="403"/>
      <c r="Q537" s="403"/>
      <c r="T537" s="392"/>
    </row>
    <row r="538" spans="1:21" s="269" customFormat="1" ht="120" hidden="1" customHeight="1">
      <c r="A538" s="265">
        <f t="shared" si="1"/>
        <v>83</v>
      </c>
      <c r="B538" s="270" t="s">
        <v>171</v>
      </c>
      <c r="C538" s="270" t="s">
        <v>480</v>
      </c>
      <c r="D538" s="270" t="s">
        <v>1134</v>
      </c>
      <c r="E538" s="270" t="s">
        <v>1198</v>
      </c>
      <c r="F538" s="270" t="s">
        <v>1276</v>
      </c>
      <c r="G538" s="271">
        <v>122243.66</v>
      </c>
      <c r="H538" s="271"/>
      <c r="I538" s="270" t="s">
        <v>556</v>
      </c>
      <c r="J538" s="270"/>
      <c r="K538" s="270"/>
      <c r="L538" s="286"/>
      <c r="M538" s="270" t="s">
        <v>366</v>
      </c>
      <c r="N538" s="270"/>
      <c r="O538" s="295">
        <v>122243.66</v>
      </c>
      <c r="P538" s="295"/>
      <c r="Q538" s="295"/>
      <c r="T538" s="284"/>
    </row>
    <row r="539" spans="1:21" s="396" customFormat="1" ht="135" hidden="1" customHeight="1">
      <c r="A539" s="391">
        <f t="shared" si="1"/>
        <v>84</v>
      </c>
      <c r="B539" s="392" t="s">
        <v>171</v>
      </c>
      <c r="C539" s="392" t="s">
        <v>1277</v>
      </c>
      <c r="D539" s="392" t="s">
        <v>480</v>
      </c>
      <c r="E539" s="392" t="s">
        <v>1278</v>
      </c>
      <c r="F539" s="392" t="s">
        <v>1279</v>
      </c>
      <c r="G539" s="394"/>
      <c r="H539" s="394"/>
      <c r="I539" s="392" t="s">
        <v>556</v>
      </c>
      <c r="J539" s="392"/>
      <c r="K539" s="392"/>
      <c r="L539" s="395"/>
      <c r="M539" s="392" t="s">
        <v>483</v>
      </c>
      <c r="N539" s="402"/>
      <c r="O539" s="403"/>
      <c r="P539" s="403"/>
      <c r="Q539" s="403"/>
      <c r="T539" s="392" t="s">
        <v>1129</v>
      </c>
    </row>
    <row r="540" spans="1:21" s="396" customFormat="1" ht="135" hidden="1" customHeight="1">
      <c r="A540" s="391">
        <f t="shared" si="1"/>
        <v>85</v>
      </c>
      <c r="B540" s="392" t="s">
        <v>171</v>
      </c>
      <c r="C540" s="392" t="s">
        <v>1280</v>
      </c>
      <c r="D540" s="392" t="s">
        <v>480</v>
      </c>
      <c r="E540" s="392" t="s">
        <v>1278</v>
      </c>
      <c r="F540" s="392" t="s">
        <v>1279</v>
      </c>
      <c r="G540" s="394"/>
      <c r="H540" s="394"/>
      <c r="I540" s="392" t="s">
        <v>556</v>
      </c>
      <c r="J540" s="392"/>
      <c r="K540" s="392"/>
      <c r="L540" s="395"/>
      <c r="M540" s="392" t="s">
        <v>483</v>
      </c>
      <c r="N540" s="402"/>
      <c r="O540" s="403"/>
      <c r="P540" s="403"/>
      <c r="Q540" s="403"/>
      <c r="T540" s="392" t="s">
        <v>1129</v>
      </c>
    </row>
    <row r="541" spans="1:21" s="396" customFormat="1" ht="135" hidden="1" customHeight="1">
      <c r="A541" s="391">
        <f t="shared" si="1"/>
        <v>86</v>
      </c>
      <c r="B541" s="392" t="s">
        <v>171</v>
      </c>
      <c r="C541" s="392" t="s">
        <v>1281</v>
      </c>
      <c r="D541" s="392" t="s">
        <v>480</v>
      </c>
      <c r="E541" s="392" t="s">
        <v>1278</v>
      </c>
      <c r="F541" s="392" t="s">
        <v>1279</v>
      </c>
      <c r="G541" s="394"/>
      <c r="H541" s="394"/>
      <c r="I541" s="392" t="s">
        <v>556</v>
      </c>
      <c r="J541" s="392"/>
      <c r="K541" s="392"/>
      <c r="L541" s="395"/>
      <c r="M541" s="392" t="s">
        <v>483</v>
      </c>
      <c r="N541" s="402"/>
      <c r="O541" s="403"/>
      <c r="P541" s="403"/>
      <c r="Q541" s="403"/>
      <c r="T541" s="392" t="s">
        <v>1129</v>
      </c>
    </row>
    <row r="542" spans="1:21" s="396" customFormat="1" ht="135" hidden="1" customHeight="1">
      <c r="A542" s="391">
        <f t="shared" si="1"/>
        <v>87</v>
      </c>
      <c r="B542" s="392" t="s">
        <v>171</v>
      </c>
      <c r="C542" s="392" t="s">
        <v>1282</v>
      </c>
      <c r="D542" s="392" t="s">
        <v>480</v>
      </c>
      <c r="E542" s="392" t="s">
        <v>1278</v>
      </c>
      <c r="F542" s="392" t="s">
        <v>1279</v>
      </c>
      <c r="G542" s="394"/>
      <c r="H542" s="394"/>
      <c r="I542" s="392" t="s">
        <v>556</v>
      </c>
      <c r="J542" s="392"/>
      <c r="K542" s="392"/>
      <c r="L542" s="395"/>
      <c r="M542" s="392" t="s">
        <v>483</v>
      </c>
      <c r="N542" s="402"/>
      <c r="O542" s="403"/>
      <c r="P542" s="403"/>
      <c r="Q542" s="403"/>
      <c r="T542" s="392" t="s">
        <v>1129</v>
      </c>
    </row>
    <row r="543" spans="1:21" s="396" customFormat="1" ht="135" hidden="1" customHeight="1">
      <c r="A543" s="391">
        <f t="shared" si="1"/>
        <v>88</v>
      </c>
      <c r="B543" s="392" t="s">
        <v>171</v>
      </c>
      <c r="C543" s="392" t="s">
        <v>1283</v>
      </c>
      <c r="D543" s="392" t="s">
        <v>480</v>
      </c>
      <c r="E543" s="392" t="s">
        <v>1278</v>
      </c>
      <c r="F543" s="392" t="s">
        <v>1279</v>
      </c>
      <c r="G543" s="394"/>
      <c r="H543" s="394"/>
      <c r="I543" s="392" t="s">
        <v>556</v>
      </c>
      <c r="J543" s="392"/>
      <c r="K543" s="392"/>
      <c r="L543" s="395"/>
      <c r="M543" s="392" t="s">
        <v>483</v>
      </c>
      <c r="N543" s="402"/>
      <c r="O543" s="403"/>
      <c r="P543" s="403"/>
      <c r="Q543" s="403"/>
      <c r="T543" s="392" t="s">
        <v>1129</v>
      </c>
    </row>
    <row r="544" spans="1:21" s="396" customFormat="1" ht="135" hidden="1" customHeight="1">
      <c r="A544" s="391">
        <f t="shared" si="1"/>
        <v>89</v>
      </c>
      <c r="B544" s="392" t="s">
        <v>171</v>
      </c>
      <c r="C544" s="392" t="s">
        <v>1284</v>
      </c>
      <c r="D544" s="392" t="s">
        <v>480</v>
      </c>
      <c r="E544" s="392" t="s">
        <v>1278</v>
      </c>
      <c r="F544" s="392" t="s">
        <v>1279</v>
      </c>
      <c r="G544" s="394"/>
      <c r="H544" s="394"/>
      <c r="I544" s="392" t="s">
        <v>556</v>
      </c>
      <c r="J544" s="392"/>
      <c r="K544" s="392"/>
      <c r="L544" s="395"/>
      <c r="M544" s="392" t="s">
        <v>483</v>
      </c>
      <c r="N544" s="402"/>
      <c r="O544" s="403"/>
      <c r="P544" s="403"/>
      <c r="Q544" s="403"/>
      <c r="T544" s="392" t="s">
        <v>1129</v>
      </c>
    </row>
    <row r="545" spans="1:21" s="396" customFormat="1" ht="135" hidden="1" customHeight="1">
      <c r="A545" s="391">
        <f t="shared" si="1"/>
        <v>90</v>
      </c>
      <c r="B545" s="392" t="s">
        <v>171</v>
      </c>
      <c r="C545" s="392" t="s">
        <v>1285</v>
      </c>
      <c r="D545" s="392" t="s">
        <v>480</v>
      </c>
      <c r="E545" s="392" t="s">
        <v>1278</v>
      </c>
      <c r="F545" s="392" t="s">
        <v>1279</v>
      </c>
      <c r="G545" s="394"/>
      <c r="H545" s="394"/>
      <c r="I545" s="392" t="s">
        <v>556</v>
      </c>
      <c r="J545" s="392"/>
      <c r="K545" s="392"/>
      <c r="L545" s="395"/>
      <c r="M545" s="392" t="s">
        <v>483</v>
      </c>
      <c r="N545" s="402"/>
      <c r="O545" s="403"/>
      <c r="P545" s="403"/>
      <c r="Q545" s="403"/>
      <c r="T545" s="392" t="s">
        <v>1129</v>
      </c>
    </row>
    <row r="546" spans="1:21" s="396" customFormat="1" ht="135" hidden="1" customHeight="1">
      <c r="A546" s="391">
        <f t="shared" si="1"/>
        <v>91</v>
      </c>
      <c r="B546" s="392" t="s">
        <v>171</v>
      </c>
      <c r="C546" s="392" t="s">
        <v>1286</v>
      </c>
      <c r="D546" s="392" t="s">
        <v>480</v>
      </c>
      <c r="E546" s="392" t="s">
        <v>1278</v>
      </c>
      <c r="F546" s="392" t="s">
        <v>1279</v>
      </c>
      <c r="G546" s="394"/>
      <c r="H546" s="394"/>
      <c r="I546" s="392" t="s">
        <v>556</v>
      </c>
      <c r="J546" s="392"/>
      <c r="K546" s="392"/>
      <c r="L546" s="395"/>
      <c r="M546" s="392" t="s">
        <v>483</v>
      </c>
      <c r="N546" s="402"/>
      <c r="O546" s="403"/>
      <c r="P546" s="403"/>
      <c r="Q546" s="403"/>
      <c r="T546" s="392" t="s">
        <v>1129</v>
      </c>
    </row>
    <row r="547" spans="1:21" s="396" customFormat="1" ht="135" hidden="1" customHeight="1">
      <c r="A547" s="391">
        <f t="shared" si="1"/>
        <v>92</v>
      </c>
      <c r="B547" s="392" t="s">
        <v>171</v>
      </c>
      <c r="C547" s="392" t="s">
        <v>1287</v>
      </c>
      <c r="D547" s="392" t="s">
        <v>480</v>
      </c>
      <c r="E547" s="392" t="s">
        <v>1278</v>
      </c>
      <c r="F547" s="392" t="s">
        <v>1279</v>
      </c>
      <c r="G547" s="394"/>
      <c r="H547" s="394"/>
      <c r="I547" s="392" t="s">
        <v>556</v>
      </c>
      <c r="J547" s="392"/>
      <c r="K547" s="392"/>
      <c r="L547" s="395"/>
      <c r="M547" s="392" t="s">
        <v>483</v>
      </c>
      <c r="N547" s="402"/>
      <c r="O547" s="403"/>
      <c r="P547" s="403"/>
      <c r="Q547" s="403"/>
      <c r="T547" s="392" t="s">
        <v>1129</v>
      </c>
    </row>
    <row r="548" spans="1:21" s="396" customFormat="1" ht="135" hidden="1" customHeight="1">
      <c r="A548" s="391">
        <f t="shared" si="1"/>
        <v>93</v>
      </c>
      <c r="B548" s="392" t="s">
        <v>171</v>
      </c>
      <c r="C548" s="392" t="s">
        <v>1288</v>
      </c>
      <c r="D548" s="392" t="s">
        <v>480</v>
      </c>
      <c r="E548" s="392" t="s">
        <v>1289</v>
      </c>
      <c r="F548" s="392" t="s">
        <v>1290</v>
      </c>
      <c r="G548" s="394"/>
      <c r="H548" s="394"/>
      <c r="I548" s="392" t="s">
        <v>556</v>
      </c>
      <c r="J548" s="392"/>
      <c r="K548" s="392"/>
      <c r="L548" s="395"/>
      <c r="M548" s="392" t="s">
        <v>483</v>
      </c>
      <c r="N548" s="402"/>
      <c r="O548" s="403"/>
      <c r="P548" s="403"/>
      <c r="Q548" s="403"/>
      <c r="T548" s="392" t="s">
        <v>1129</v>
      </c>
    </row>
    <row r="549" spans="1:21" s="269" customFormat="1" ht="45" hidden="1" customHeight="1">
      <c r="A549" s="265">
        <f t="shared" si="1"/>
        <v>94</v>
      </c>
      <c r="B549" s="270" t="s">
        <v>171</v>
      </c>
      <c r="C549" s="270" t="s">
        <v>480</v>
      </c>
      <c r="D549" s="270" t="s">
        <v>1134</v>
      </c>
      <c r="E549" s="270" t="s">
        <v>1214</v>
      </c>
      <c r="F549" s="270" t="s">
        <v>1291</v>
      </c>
      <c r="G549" s="271">
        <v>103410.19</v>
      </c>
      <c r="H549" s="271"/>
      <c r="I549" s="270" t="s">
        <v>902</v>
      </c>
      <c r="J549" s="270" t="s">
        <v>556</v>
      </c>
      <c r="K549" s="270"/>
      <c r="L549" s="286"/>
      <c r="M549" s="270" t="s">
        <v>366</v>
      </c>
      <c r="N549" s="270" t="s">
        <v>1128</v>
      </c>
      <c r="O549" s="295">
        <v>103410.19</v>
      </c>
      <c r="P549" s="295"/>
      <c r="Q549" s="295"/>
      <c r="T549" s="284"/>
    </row>
    <row r="550" spans="1:21" s="269" customFormat="1" ht="45" hidden="1" customHeight="1">
      <c r="A550" s="265">
        <f t="shared" si="1"/>
        <v>95</v>
      </c>
      <c r="B550" s="270" t="s">
        <v>171</v>
      </c>
      <c r="C550" s="270" t="s">
        <v>480</v>
      </c>
      <c r="D550" s="270" t="s">
        <v>1134</v>
      </c>
      <c r="E550" s="270" t="s">
        <v>1292</v>
      </c>
      <c r="F550" s="270" t="s">
        <v>1293</v>
      </c>
      <c r="G550" s="271">
        <v>4452.6499999999996</v>
      </c>
      <c r="H550" s="271"/>
      <c r="I550" s="270" t="s">
        <v>902</v>
      </c>
      <c r="J550" s="270" t="s">
        <v>556</v>
      </c>
      <c r="K550" s="270"/>
      <c r="L550" s="286"/>
      <c r="M550" s="270" t="s">
        <v>366</v>
      </c>
      <c r="N550" s="270" t="s">
        <v>1128</v>
      </c>
      <c r="O550" s="295">
        <v>4452.6499999999996</v>
      </c>
      <c r="P550" s="295"/>
      <c r="Q550" s="295"/>
      <c r="T550" s="284"/>
    </row>
    <row r="551" spans="1:21" s="269" customFormat="1" ht="75" hidden="1" customHeight="1">
      <c r="A551" s="265">
        <f t="shared" si="1"/>
        <v>96</v>
      </c>
      <c r="B551" s="270" t="s">
        <v>171</v>
      </c>
      <c r="C551" s="270" t="s">
        <v>480</v>
      </c>
      <c r="D551" s="270" t="s">
        <v>1134</v>
      </c>
      <c r="E551" s="270" t="s">
        <v>1294</v>
      </c>
      <c r="F551" s="270" t="s">
        <v>1295</v>
      </c>
      <c r="G551" s="271">
        <v>965281.31</v>
      </c>
      <c r="H551" s="271"/>
      <c r="I551" s="270" t="s">
        <v>1296</v>
      </c>
      <c r="J551" s="270"/>
      <c r="K551" s="270"/>
      <c r="L551" s="286"/>
      <c r="M551" s="270" t="s">
        <v>366</v>
      </c>
      <c r="N551" s="270"/>
      <c r="O551" s="295">
        <v>965281.31</v>
      </c>
      <c r="P551" s="295"/>
      <c r="Q551" s="295"/>
      <c r="T551" s="284"/>
    </row>
    <row r="552" spans="1:21" s="396" customFormat="1" ht="45" hidden="1" customHeight="1">
      <c r="A552" s="391">
        <f t="shared" si="1"/>
        <v>97</v>
      </c>
      <c r="B552" s="392" t="s">
        <v>171</v>
      </c>
      <c r="C552" s="392" t="s">
        <v>480</v>
      </c>
      <c r="D552" s="392" t="s">
        <v>1134</v>
      </c>
      <c r="E552" s="392" t="s">
        <v>1240</v>
      </c>
      <c r="F552" s="392" t="s">
        <v>1297</v>
      </c>
      <c r="G552" s="394">
        <v>8568.8700000000008</v>
      </c>
      <c r="H552" s="394"/>
      <c r="I552" s="392" t="s">
        <v>1298</v>
      </c>
      <c r="J552" s="392"/>
      <c r="K552" s="392"/>
      <c r="L552" s="395"/>
      <c r="M552" s="392" t="s">
        <v>483</v>
      </c>
      <c r="N552" s="402"/>
      <c r="O552" s="403">
        <v>8568.8700000000008</v>
      </c>
      <c r="P552" s="403"/>
      <c r="Q552" s="403"/>
      <c r="T552" s="392"/>
    </row>
    <row r="553" spans="1:21" s="396" customFormat="1" ht="45" hidden="1" customHeight="1">
      <c r="A553" s="391">
        <f t="shared" si="1"/>
        <v>98</v>
      </c>
      <c r="B553" s="392" t="s">
        <v>171</v>
      </c>
      <c r="C553" s="392" t="s">
        <v>480</v>
      </c>
      <c r="D553" s="392" t="s">
        <v>1134</v>
      </c>
      <c r="E553" s="392" t="s">
        <v>1240</v>
      </c>
      <c r="F553" s="392" t="s">
        <v>1299</v>
      </c>
      <c r="G553" s="394">
        <v>23290.67</v>
      </c>
      <c r="H553" s="394"/>
      <c r="I553" s="392" t="s">
        <v>1300</v>
      </c>
      <c r="J553" s="392"/>
      <c r="K553" s="392"/>
      <c r="L553" s="395"/>
      <c r="M553" s="392" t="s">
        <v>483</v>
      </c>
      <c r="N553" s="402"/>
      <c r="O553" s="403">
        <v>23290.67</v>
      </c>
      <c r="P553" s="403"/>
      <c r="Q553" s="403"/>
      <c r="T553" s="392"/>
    </row>
    <row r="554" spans="1:21" s="396" customFormat="1" ht="45" hidden="1" customHeight="1">
      <c r="A554" s="391">
        <f t="shared" si="1"/>
        <v>99</v>
      </c>
      <c r="B554" s="392" t="s">
        <v>171</v>
      </c>
      <c r="C554" s="392" t="s">
        <v>480</v>
      </c>
      <c r="D554" s="392" t="s">
        <v>1134</v>
      </c>
      <c r="E554" s="392" t="s">
        <v>1240</v>
      </c>
      <c r="F554" s="392" t="s">
        <v>1301</v>
      </c>
      <c r="G554" s="394">
        <v>41498</v>
      </c>
      <c r="H554" s="394"/>
      <c r="I554" s="392" t="s">
        <v>1302</v>
      </c>
      <c r="J554" s="392"/>
      <c r="K554" s="392"/>
      <c r="L554" s="395"/>
      <c r="M554" s="392" t="s">
        <v>483</v>
      </c>
      <c r="N554" s="402"/>
      <c r="O554" s="403">
        <v>41498</v>
      </c>
      <c r="P554" s="403"/>
      <c r="Q554" s="403"/>
      <c r="T554" s="392"/>
    </row>
    <row r="555" spans="1:21" s="269" customFormat="1" ht="45" hidden="1" customHeight="1">
      <c r="A555" s="265">
        <f t="shared" si="1"/>
        <v>100</v>
      </c>
      <c r="B555" s="270" t="s">
        <v>171</v>
      </c>
      <c r="C555" s="270" t="s">
        <v>480</v>
      </c>
      <c r="D555" s="270" t="s">
        <v>1134</v>
      </c>
      <c r="E555" s="270" t="s">
        <v>1292</v>
      </c>
      <c r="F555" s="270" t="s">
        <v>1303</v>
      </c>
      <c r="G555" s="271">
        <v>2325.17</v>
      </c>
      <c r="H555" s="271"/>
      <c r="I555" s="270" t="s">
        <v>556</v>
      </c>
      <c r="J555" s="270"/>
      <c r="K555" s="270"/>
      <c r="L555" s="286"/>
      <c r="M555" s="270" t="s">
        <v>366</v>
      </c>
      <c r="N555" s="270"/>
      <c r="O555" s="295">
        <v>2325.17</v>
      </c>
      <c r="P555" s="295"/>
      <c r="Q555" s="295"/>
      <c r="T555" s="284"/>
    </row>
    <row r="556" spans="1:21" s="396" customFormat="1" ht="45" hidden="1" customHeight="1">
      <c r="A556" s="391">
        <f t="shared" si="1"/>
        <v>101</v>
      </c>
      <c r="B556" s="392" t="s">
        <v>171</v>
      </c>
      <c r="C556" s="392" t="s">
        <v>480</v>
      </c>
      <c r="D556" s="392" t="s">
        <v>1134</v>
      </c>
      <c r="E556" s="392" t="s">
        <v>1304</v>
      </c>
      <c r="F556" s="392" t="s">
        <v>1305</v>
      </c>
      <c r="G556" s="394">
        <v>50170037.490000002</v>
      </c>
      <c r="H556" s="394"/>
      <c r="I556" s="392" t="s">
        <v>2430</v>
      </c>
      <c r="J556" s="392" t="s">
        <v>556</v>
      </c>
      <c r="K556" s="392"/>
      <c r="L556" s="395"/>
      <c r="M556" s="392" t="s">
        <v>483</v>
      </c>
      <c r="N556" s="392" t="s">
        <v>1128</v>
      </c>
      <c r="O556" s="403">
        <v>50170037.490000002</v>
      </c>
      <c r="P556" s="403"/>
      <c r="Q556" s="403"/>
      <c r="T556" s="392"/>
    </row>
    <row r="557" spans="1:21" s="264" customFormat="1" ht="75" customHeight="1">
      <c r="A557" s="262">
        <f t="shared" si="1"/>
        <v>102</v>
      </c>
      <c r="B557" s="263" t="s">
        <v>210</v>
      </c>
      <c r="C557" s="263" t="s">
        <v>192</v>
      </c>
      <c r="D557" s="263" t="s">
        <v>217</v>
      </c>
      <c r="E557" s="263"/>
      <c r="F557" s="263" t="s">
        <v>2227</v>
      </c>
      <c r="G557" s="251">
        <v>6800.68</v>
      </c>
      <c r="H557" s="251"/>
      <c r="I557" s="263" t="s">
        <v>2228</v>
      </c>
      <c r="J557" s="263" t="s">
        <v>187</v>
      </c>
      <c r="K557" s="263"/>
      <c r="L557" s="249"/>
      <c r="M557" s="263" t="s">
        <v>201</v>
      </c>
      <c r="N557" s="263" t="s">
        <v>280</v>
      </c>
      <c r="O557" s="251">
        <v>6800.68</v>
      </c>
      <c r="P557" s="251"/>
      <c r="Q557" s="251"/>
      <c r="S557" s="264">
        <v>5</v>
      </c>
      <c r="T557" s="263" t="s">
        <v>2431</v>
      </c>
      <c r="U557" s="264" t="s">
        <v>312</v>
      </c>
    </row>
    <row r="558" spans="1:21" s="264" customFormat="1" ht="59.25" customHeight="1">
      <c r="A558" s="262">
        <f t="shared" si="1"/>
        <v>103</v>
      </c>
      <c r="B558" s="263" t="s">
        <v>210</v>
      </c>
      <c r="C558" s="263" t="s">
        <v>192</v>
      </c>
      <c r="D558" s="263" t="s">
        <v>217</v>
      </c>
      <c r="E558" s="263" t="s">
        <v>2615</v>
      </c>
      <c r="F558" s="263" t="s">
        <v>267</v>
      </c>
      <c r="G558" s="251">
        <v>3490.11</v>
      </c>
      <c r="H558" s="251"/>
      <c r="I558" s="263" t="s">
        <v>226</v>
      </c>
      <c r="J558" s="263"/>
      <c r="K558" s="263"/>
      <c r="L558" s="249"/>
      <c r="M558" s="263" t="s">
        <v>201</v>
      </c>
      <c r="N558" s="263"/>
      <c r="O558" s="251">
        <v>3490.11</v>
      </c>
      <c r="P558" s="251"/>
      <c r="Q558" s="251"/>
      <c r="S558" s="264">
        <v>5</v>
      </c>
      <c r="T558" s="263" t="s">
        <v>3385</v>
      </c>
      <c r="U558" s="264" t="s">
        <v>312</v>
      </c>
    </row>
    <row r="559" spans="1:21" ht="15" hidden="1" customHeight="1">
      <c r="A559" s="257" t="s">
        <v>186</v>
      </c>
      <c r="B559" s="257"/>
      <c r="C559" s="257"/>
      <c r="D559" s="257"/>
      <c r="E559" s="257"/>
      <c r="F559" s="257"/>
      <c r="G559" s="257"/>
      <c r="H559" s="257"/>
      <c r="I559" s="257"/>
      <c r="J559" s="257"/>
      <c r="K559" s="257"/>
      <c r="L559" s="257"/>
      <c r="M559" s="257"/>
      <c r="N559" s="257"/>
      <c r="O559" s="257"/>
      <c r="P559" s="257"/>
      <c r="Q559" s="257"/>
      <c r="R559" s="257"/>
    </row>
    <row r="560" spans="1:21" s="396" customFormat="1" ht="60" hidden="1" customHeight="1">
      <c r="A560" s="391">
        <v>1</v>
      </c>
      <c r="B560" s="392" t="s">
        <v>169</v>
      </c>
      <c r="C560" s="398" t="s">
        <v>1312</v>
      </c>
      <c r="D560" s="398" t="s">
        <v>1313</v>
      </c>
      <c r="E560" s="398"/>
      <c r="F560" s="398" t="s">
        <v>1314</v>
      </c>
      <c r="G560" s="393">
        <v>1795</v>
      </c>
      <c r="H560" s="405"/>
      <c r="I560" s="398" t="s">
        <v>1315</v>
      </c>
      <c r="J560" s="398"/>
      <c r="K560" s="398"/>
      <c r="L560" s="398"/>
      <c r="M560" s="398" t="s">
        <v>483</v>
      </c>
      <c r="N560" s="392"/>
      <c r="O560" s="394"/>
      <c r="Q560" s="394"/>
      <c r="R560" s="392"/>
    </row>
    <row r="561" spans="1:18" s="396" customFormat="1" ht="60" hidden="1" customHeight="1">
      <c r="A561" s="391">
        <v>2</v>
      </c>
      <c r="B561" s="392" t="s">
        <v>169</v>
      </c>
      <c r="C561" s="398" t="s">
        <v>1312</v>
      </c>
      <c r="D561" s="398" t="s">
        <v>1316</v>
      </c>
      <c r="E561" s="398"/>
      <c r="F561" s="398" t="s">
        <v>1314</v>
      </c>
      <c r="G561" s="393">
        <v>5054.3999999999996</v>
      </c>
      <c r="H561" s="405"/>
      <c r="I561" s="398" t="s">
        <v>1315</v>
      </c>
      <c r="J561" s="398"/>
      <c r="K561" s="398"/>
      <c r="L561" s="398"/>
      <c r="M561" s="398" t="s">
        <v>483</v>
      </c>
      <c r="N561" s="392"/>
      <c r="O561" s="394"/>
      <c r="P561" s="392"/>
      <c r="Q561" s="394"/>
      <c r="R561" s="392"/>
    </row>
    <row r="562" spans="1:18" s="396" customFormat="1" ht="60" hidden="1" customHeight="1">
      <c r="A562" s="391">
        <v>3</v>
      </c>
      <c r="B562" s="392" t="s">
        <v>169</v>
      </c>
      <c r="C562" s="398" t="s">
        <v>1312</v>
      </c>
      <c r="D562" s="398" t="s">
        <v>1317</v>
      </c>
      <c r="E562" s="398"/>
      <c r="F562" s="398" t="s">
        <v>1314</v>
      </c>
      <c r="G562" s="393">
        <v>5000</v>
      </c>
      <c r="H562" s="405"/>
      <c r="I562" s="398" t="s">
        <v>1315</v>
      </c>
      <c r="J562" s="398"/>
      <c r="K562" s="398"/>
      <c r="L562" s="398"/>
      <c r="M562" s="398" t="s">
        <v>483</v>
      </c>
      <c r="N562" s="392"/>
      <c r="O562" s="394"/>
      <c r="P562" s="392"/>
      <c r="Q562" s="394"/>
      <c r="R562" s="392"/>
    </row>
    <row r="563" spans="1:18" s="396" customFormat="1" ht="60" hidden="1" customHeight="1">
      <c r="A563" s="391">
        <v>4</v>
      </c>
      <c r="B563" s="392" t="s">
        <v>169</v>
      </c>
      <c r="C563" s="398" t="s">
        <v>1312</v>
      </c>
      <c r="D563" s="398" t="s">
        <v>1318</v>
      </c>
      <c r="E563" s="398"/>
      <c r="F563" s="398" t="s">
        <v>1314</v>
      </c>
      <c r="G563" s="393">
        <v>22869</v>
      </c>
      <c r="H563" s="405"/>
      <c r="I563" s="398" t="s">
        <v>1319</v>
      </c>
      <c r="J563" s="398"/>
      <c r="K563" s="398"/>
      <c r="L563" s="398"/>
      <c r="M563" s="398" t="s">
        <v>483</v>
      </c>
      <c r="N563" s="392"/>
      <c r="O563" s="394"/>
      <c r="P563" s="392"/>
      <c r="Q563" s="394"/>
      <c r="R563" s="392"/>
    </row>
    <row r="564" spans="1:18" s="396" customFormat="1" ht="60" hidden="1" customHeight="1">
      <c r="A564" s="391">
        <v>5</v>
      </c>
      <c r="B564" s="392" t="s">
        <v>169</v>
      </c>
      <c r="C564" s="398" t="s">
        <v>1312</v>
      </c>
      <c r="D564" s="398" t="s">
        <v>1320</v>
      </c>
      <c r="E564" s="398"/>
      <c r="F564" s="398" t="s">
        <v>1314</v>
      </c>
      <c r="G564" s="393">
        <v>11882.83</v>
      </c>
      <c r="H564" s="405"/>
      <c r="I564" s="398" t="s">
        <v>1321</v>
      </c>
      <c r="J564" s="398"/>
      <c r="K564" s="398"/>
      <c r="L564" s="398"/>
      <c r="M564" s="398" t="s">
        <v>483</v>
      </c>
      <c r="N564" s="392"/>
      <c r="O564" s="394"/>
      <c r="P564" s="392"/>
      <c r="Q564" s="394"/>
      <c r="R564" s="392"/>
    </row>
    <row r="565" spans="1:18" s="396" customFormat="1" ht="60" hidden="1" customHeight="1">
      <c r="A565" s="391">
        <v>6</v>
      </c>
      <c r="B565" s="392" t="s">
        <v>169</v>
      </c>
      <c r="C565" s="398" t="s">
        <v>1312</v>
      </c>
      <c r="D565" s="392" t="s">
        <v>1322</v>
      </c>
      <c r="E565" s="392"/>
      <c r="F565" s="392" t="s">
        <v>1323</v>
      </c>
      <c r="G565" s="394">
        <v>8426.34</v>
      </c>
      <c r="H565" s="405"/>
      <c r="I565" s="392" t="s">
        <v>1324</v>
      </c>
      <c r="J565" s="392"/>
      <c r="K565" s="392"/>
      <c r="L565" s="392"/>
      <c r="M565" s="406" t="s">
        <v>483</v>
      </c>
      <c r="N565" s="392"/>
      <c r="O565" s="394"/>
      <c r="P565" s="392"/>
      <c r="Q565" s="394"/>
      <c r="R565" s="392"/>
    </row>
    <row r="566" spans="1:18" s="396" customFormat="1" ht="60" hidden="1" customHeight="1">
      <c r="A566" s="391">
        <v>7</v>
      </c>
      <c r="B566" s="392" t="s">
        <v>169</v>
      </c>
      <c r="C566" s="398" t="s">
        <v>1312</v>
      </c>
      <c r="D566" s="406" t="s">
        <v>1325</v>
      </c>
      <c r="E566" s="407"/>
      <c r="F566" s="406" t="s">
        <v>1314</v>
      </c>
      <c r="G566" s="403">
        <v>9581.42</v>
      </c>
      <c r="H566" s="408"/>
      <c r="I566" s="406" t="s">
        <v>1326</v>
      </c>
      <c r="J566" s="407"/>
      <c r="K566" s="407"/>
      <c r="L566" s="407"/>
      <c r="M566" s="407" t="s">
        <v>483</v>
      </c>
      <c r="N566" s="392"/>
      <c r="O566" s="394"/>
      <c r="P566" s="392"/>
      <c r="Q566" s="394"/>
      <c r="R566" s="392"/>
    </row>
    <row r="567" spans="1:18" s="396" customFormat="1" ht="60" hidden="1" customHeight="1">
      <c r="A567" s="391">
        <v>8</v>
      </c>
      <c r="B567" s="392" t="s">
        <v>169</v>
      </c>
      <c r="C567" s="398" t="s">
        <v>1312</v>
      </c>
      <c r="D567" s="406" t="s">
        <v>1327</v>
      </c>
      <c r="E567" s="407"/>
      <c r="F567" s="406" t="s">
        <v>1314</v>
      </c>
      <c r="G567" s="403">
        <v>6105.97</v>
      </c>
      <c r="H567" s="408"/>
      <c r="I567" s="406" t="s">
        <v>1328</v>
      </c>
      <c r="J567" s="407"/>
      <c r="K567" s="407"/>
      <c r="L567" s="407"/>
      <c r="M567" s="407" t="s">
        <v>483</v>
      </c>
      <c r="N567" s="392"/>
      <c r="O567" s="394"/>
      <c r="P567" s="392"/>
      <c r="Q567" s="394"/>
      <c r="R567" s="392"/>
    </row>
    <row r="568" spans="1:18" s="396" customFormat="1" ht="60" hidden="1" customHeight="1">
      <c r="A568" s="391">
        <v>9</v>
      </c>
      <c r="B568" s="392" t="s">
        <v>169</v>
      </c>
      <c r="C568" s="398" t="s">
        <v>1312</v>
      </c>
      <c r="D568" s="406" t="s">
        <v>1329</v>
      </c>
      <c r="E568" s="407"/>
      <c r="F568" s="406" t="s">
        <v>1314</v>
      </c>
      <c r="G568" s="403">
        <v>2278.12</v>
      </c>
      <c r="H568" s="408"/>
      <c r="I568" s="406" t="s">
        <v>1328</v>
      </c>
      <c r="J568" s="407"/>
      <c r="K568" s="407"/>
      <c r="L568" s="407"/>
      <c r="M568" s="407" t="s">
        <v>483</v>
      </c>
      <c r="N568" s="392"/>
      <c r="O568" s="394"/>
      <c r="P568" s="392"/>
      <c r="Q568" s="394"/>
      <c r="R568" s="392"/>
    </row>
    <row r="569" spans="1:18" s="396" customFormat="1" ht="60" hidden="1" customHeight="1">
      <c r="A569" s="391">
        <v>10</v>
      </c>
      <c r="B569" s="392" t="s">
        <v>169</v>
      </c>
      <c r="C569" s="398" t="s">
        <v>1312</v>
      </c>
      <c r="D569" s="406" t="s">
        <v>1330</v>
      </c>
      <c r="E569" s="407"/>
      <c r="F569" s="406" t="s">
        <v>1314</v>
      </c>
      <c r="G569" s="403">
        <v>11731.98</v>
      </c>
      <c r="H569" s="408"/>
      <c r="I569" s="406" t="s">
        <v>1328</v>
      </c>
      <c r="J569" s="407"/>
      <c r="K569" s="407"/>
      <c r="L569" s="407"/>
      <c r="M569" s="407" t="s">
        <v>483</v>
      </c>
      <c r="N569" s="392"/>
      <c r="O569" s="394"/>
      <c r="P569" s="392"/>
      <c r="Q569" s="394"/>
      <c r="R569" s="392"/>
    </row>
    <row r="570" spans="1:18" s="396" customFormat="1" ht="60" hidden="1" customHeight="1">
      <c r="A570" s="391">
        <v>11</v>
      </c>
      <c r="B570" s="392" t="s">
        <v>169</v>
      </c>
      <c r="C570" s="398" t="s">
        <v>1312</v>
      </c>
      <c r="D570" s="406" t="s">
        <v>1331</v>
      </c>
      <c r="E570" s="407"/>
      <c r="F570" s="406" t="s">
        <v>1314</v>
      </c>
      <c r="G570" s="403">
        <v>13232.7</v>
      </c>
      <c r="H570" s="408"/>
      <c r="I570" s="406" t="s">
        <v>1328</v>
      </c>
      <c r="J570" s="407"/>
      <c r="K570" s="407"/>
      <c r="L570" s="407"/>
      <c r="M570" s="407" t="s">
        <v>483</v>
      </c>
      <c r="N570" s="392"/>
      <c r="O570" s="394"/>
      <c r="P570" s="392"/>
      <c r="Q570" s="394"/>
      <c r="R570" s="392"/>
    </row>
    <row r="571" spans="1:18" s="396" customFormat="1" ht="60" hidden="1" customHeight="1">
      <c r="A571" s="391">
        <v>12</v>
      </c>
      <c r="B571" s="392" t="s">
        <v>169</v>
      </c>
      <c r="C571" s="398" t="s">
        <v>1312</v>
      </c>
      <c r="D571" s="406" t="s">
        <v>1332</v>
      </c>
      <c r="E571" s="407"/>
      <c r="F571" s="406" t="s">
        <v>1314</v>
      </c>
      <c r="G571" s="403">
        <v>115511.6</v>
      </c>
      <c r="H571" s="408"/>
      <c r="I571" s="406" t="s">
        <v>1333</v>
      </c>
      <c r="J571" s="407"/>
      <c r="K571" s="407"/>
      <c r="L571" s="407"/>
      <c r="M571" s="407" t="s">
        <v>483</v>
      </c>
      <c r="N571" s="392"/>
      <c r="O571" s="394"/>
      <c r="P571" s="392"/>
      <c r="Q571" s="394"/>
      <c r="R571" s="392"/>
    </row>
    <row r="572" spans="1:18" s="396" customFormat="1" ht="60" hidden="1" customHeight="1">
      <c r="A572" s="391">
        <v>13</v>
      </c>
      <c r="B572" s="392" t="s">
        <v>169</v>
      </c>
      <c r="C572" s="398" t="s">
        <v>1312</v>
      </c>
      <c r="D572" s="406" t="s">
        <v>1334</v>
      </c>
      <c r="E572" s="407"/>
      <c r="F572" s="406" t="s">
        <v>1314</v>
      </c>
      <c r="G572" s="403">
        <v>5662.8</v>
      </c>
      <c r="H572" s="408"/>
      <c r="I572" s="406" t="s">
        <v>1333</v>
      </c>
      <c r="J572" s="407"/>
      <c r="K572" s="407"/>
      <c r="L572" s="407"/>
      <c r="M572" s="407" t="s">
        <v>483</v>
      </c>
      <c r="N572" s="392"/>
      <c r="O572" s="394"/>
      <c r="P572" s="392"/>
      <c r="Q572" s="394"/>
      <c r="R572" s="392"/>
    </row>
    <row r="573" spans="1:18" s="396" customFormat="1" ht="60" hidden="1" customHeight="1">
      <c r="A573" s="391">
        <v>14</v>
      </c>
      <c r="B573" s="392" t="s">
        <v>169</v>
      </c>
      <c r="C573" s="398" t="s">
        <v>1312</v>
      </c>
      <c r="D573" s="406" t="s">
        <v>1335</v>
      </c>
      <c r="E573" s="407"/>
      <c r="F573" s="406" t="s">
        <v>1314</v>
      </c>
      <c r="G573" s="403">
        <v>7865.26</v>
      </c>
      <c r="H573" s="408"/>
      <c r="I573" s="406" t="s">
        <v>1333</v>
      </c>
      <c r="J573" s="407"/>
      <c r="K573" s="407"/>
      <c r="L573" s="407"/>
      <c r="M573" s="407" t="s">
        <v>483</v>
      </c>
      <c r="N573" s="392"/>
      <c r="O573" s="394"/>
      <c r="P573" s="392"/>
      <c r="Q573" s="394"/>
      <c r="R573" s="392"/>
    </row>
    <row r="574" spans="1:18" s="396" customFormat="1" ht="60" hidden="1" customHeight="1">
      <c r="A574" s="391">
        <v>15</v>
      </c>
      <c r="B574" s="392" t="s">
        <v>169</v>
      </c>
      <c r="C574" s="398" t="s">
        <v>1312</v>
      </c>
      <c r="D574" s="406" t="s">
        <v>1336</v>
      </c>
      <c r="E574" s="407"/>
      <c r="F574" s="406" t="s">
        <v>1314</v>
      </c>
      <c r="G574" s="403">
        <v>13310.22</v>
      </c>
      <c r="H574" s="408"/>
      <c r="I574" s="406" t="s">
        <v>1333</v>
      </c>
      <c r="J574" s="407"/>
      <c r="K574" s="407"/>
      <c r="L574" s="407"/>
      <c r="M574" s="407" t="s">
        <v>483</v>
      </c>
      <c r="N574" s="392"/>
      <c r="O574" s="394"/>
      <c r="P574" s="392"/>
      <c r="Q574" s="394"/>
      <c r="R574" s="392"/>
    </row>
    <row r="575" spans="1:18" s="396" customFormat="1" ht="60" hidden="1" customHeight="1">
      <c r="A575" s="391">
        <v>16</v>
      </c>
      <c r="B575" s="392" t="s">
        <v>169</v>
      </c>
      <c r="C575" s="398" t="s">
        <v>1312</v>
      </c>
      <c r="D575" s="406" t="s">
        <v>1337</v>
      </c>
      <c r="E575" s="407"/>
      <c r="F575" s="406" t="s">
        <v>1314</v>
      </c>
      <c r="G575" s="403">
        <v>33662.879999999997</v>
      </c>
      <c r="H575" s="408"/>
      <c r="I575" s="406" t="s">
        <v>1333</v>
      </c>
      <c r="J575" s="407"/>
      <c r="K575" s="407"/>
      <c r="L575" s="407"/>
      <c r="M575" s="407" t="s">
        <v>483</v>
      </c>
      <c r="N575" s="392"/>
      <c r="O575" s="394"/>
      <c r="P575" s="392"/>
      <c r="Q575" s="394"/>
      <c r="R575" s="392"/>
    </row>
    <row r="576" spans="1:18" s="396" customFormat="1" ht="60" hidden="1" customHeight="1">
      <c r="A576" s="391">
        <v>17</v>
      </c>
      <c r="B576" s="392" t="s">
        <v>169</v>
      </c>
      <c r="C576" s="398" t="s">
        <v>1312</v>
      </c>
      <c r="D576" s="406" t="s">
        <v>1338</v>
      </c>
      <c r="E576" s="407"/>
      <c r="F576" s="406" t="s">
        <v>1314</v>
      </c>
      <c r="G576" s="403">
        <v>8873.48</v>
      </c>
      <c r="H576" s="408"/>
      <c r="I576" s="406" t="s">
        <v>1333</v>
      </c>
      <c r="J576" s="407"/>
      <c r="K576" s="407"/>
      <c r="L576" s="407"/>
      <c r="M576" s="407" t="s">
        <v>483</v>
      </c>
      <c r="N576" s="392"/>
      <c r="O576" s="394"/>
      <c r="P576" s="392"/>
      <c r="Q576" s="394"/>
      <c r="R576" s="392"/>
    </row>
    <row r="577" spans="1:18" s="396" customFormat="1" ht="60" hidden="1" customHeight="1">
      <c r="A577" s="391">
        <v>18</v>
      </c>
      <c r="B577" s="392" t="s">
        <v>169</v>
      </c>
      <c r="C577" s="398" t="s">
        <v>1312</v>
      </c>
      <c r="D577" s="406" t="s">
        <v>1339</v>
      </c>
      <c r="E577" s="407"/>
      <c r="F577" s="406" t="s">
        <v>1314</v>
      </c>
      <c r="G577" s="403">
        <v>14419.02</v>
      </c>
      <c r="H577" s="408"/>
      <c r="I577" s="406" t="s">
        <v>1333</v>
      </c>
      <c r="J577" s="407"/>
      <c r="K577" s="407"/>
      <c r="L577" s="407"/>
      <c r="M577" s="407" t="s">
        <v>483</v>
      </c>
      <c r="N577" s="392"/>
      <c r="O577" s="394"/>
      <c r="P577" s="392"/>
      <c r="Q577" s="394"/>
      <c r="R577" s="392"/>
    </row>
    <row r="578" spans="1:18" s="396" customFormat="1" ht="60" hidden="1" customHeight="1">
      <c r="A578" s="391">
        <v>19</v>
      </c>
      <c r="B578" s="392" t="s">
        <v>169</v>
      </c>
      <c r="C578" s="398" t="s">
        <v>1312</v>
      </c>
      <c r="D578" s="406" t="s">
        <v>1340</v>
      </c>
      <c r="E578" s="407"/>
      <c r="F578" s="406" t="s">
        <v>1314</v>
      </c>
      <c r="G578" s="403">
        <v>3569.28</v>
      </c>
      <c r="H578" s="408"/>
      <c r="I578" s="406" t="s">
        <v>1333</v>
      </c>
      <c r="J578" s="407"/>
      <c r="K578" s="407"/>
      <c r="L578" s="407"/>
      <c r="M578" s="407" t="s">
        <v>483</v>
      </c>
      <c r="N578" s="392"/>
      <c r="O578" s="394"/>
      <c r="P578" s="392"/>
      <c r="Q578" s="394"/>
      <c r="R578" s="392"/>
    </row>
    <row r="579" spans="1:18" s="396" customFormat="1" ht="60" hidden="1" customHeight="1">
      <c r="A579" s="391">
        <v>20</v>
      </c>
      <c r="B579" s="392" t="s">
        <v>169</v>
      </c>
      <c r="C579" s="398" t="s">
        <v>1312</v>
      </c>
      <c r="D579" s="406" t="s">
        <v>1341</v>
      </c>
      <c r="E579" s="407"/>
      <c r="F579" s="406" t="s">
        <v>1314</v>
      </c>
      <c r="G579" s="403">
        <v>2771.6</v>
      </c>
      <c r="H579" s="408"/>
      <c r="I579" s="406" t="s">
        <v>1333</v>
      </c>
      <c r="J579" s="407"/>
      <c r="K579" s="407"/>
      <c r="L579" s="407"/>
      <c r="M579" s="407" t="s">
        <v>483</v>
      </c>
      <c r="N579" s="392"/>
      <c r="O579" s="394"/>
      <c r="P579" s="392"/>
      <c r="Q579" s="394"/>
      <c r="R579" s="392"/>
    </row>
    <row r="580" spans="1:18" s="396" customFormat="1" ht="60" hidden="1" customHeight="1">
      <c r="A580" s="391">
        <v>21</v>
      </c>
      <c r="B580" s="392" t="s">
        <v>169</v>
      </c>
      <c r="C580" s="398" t="s">
        <v>1312</v>
      </c>
      <c r="D580" s="406" t="s">
        <v>1325</v>
      </c>
      <c r="E580" s="407"/>
      <c r="F580" s="406" t="s">
        <v>1314</v>
      </c>
      <c r="G580" s="403">
        <v>14326.13</v>
      </c>
      <c r="H580" s="408"/>
      <c r="I580" s="406" t="s">
        <v>1333</v>
      </c>
      <c r="J580" s="407"/>
      <c r="K580" s="407"/>
      <c r="L580" s="407"/>
      <c r="M580" s="407" t="s">
        <v>483</v>
      </c>
      <c r="N580" s="392"/>
      <c r="O580" s="394"/>
      <c r="P580" s="392"/>
      <c r="Q580" s="394"/>
      <c r="R580" s="392"/>
    </row>
    <row r="581" spans="1:18" s="396" customFormat="1" ht="60" hidden="1" customHeight="1">
      <c r="A581" s="391">
        <v>22</v>
      </c>
      <c r="B581" s="392" t="s">
        <v>169</v>
      </c>
      <c r="C581" s="398" t="s">
        <v>1312</v>
      </c>
      <c r="D581" s="406" t="s">
        <v>1342</v>
      </c>
      <c r="E581" s="407"/>
      <c r="F581" s="406" t="s">
        <v>1314</v>
      </c>
      <c r="G581" s="403">
        <v>665.72</v>
      </c>
      <c r="H581" s="408"/>
      <c r="I581" s="406" t="s">
        <v>1333</v>
      </c>
      <c r="J581" s="407"/>
      <c r="K581" s="407"/>
      <c r="L581" s="407"/>
      <c r="M581" s="407" t="s">
        <v>483</v>
      </c>
      <c r="N581" s="392"/>
      <c r="O581" s="394"/>
      <c r="P581" s="392"/>
      <c r="Q581" s="394"/>
      <c r="R581" s="392"/>
    </row>
    <row r="582" spans="1:18" s="396" customFormat="1" ht="60" hidden="1" customHeight="1">
      <c r="A582" s="391">
        <v>23</v>
      </c>
      <c r="B582" s="392" t="s">
        <v>169</v>
      </c>
      <c r="C582" s="398" t="s">
        <v>1312</v>
      </c>
      <c r="D582" s="406" t="s">
        <v>1343</v>
      </c>
      <c r="E582" s="407"/>
      <c r="F582" s="406" t="s">
        <v>1314</v>
      </c>
      <c r="G582" s="403">
        <v>6217.51</v>
      </c>
      <c r="H582" s="408"/>
      <c r="I582" s="406" t="s">
        <v>1333</v>
      </c>
      <c r="J582" s="407"/>
      <c r="K582" s="407"/>
      <c r="L582" s="407"/>
      <c r="M582" s="407" t="s">
        <v>483</v>
      </c>
      <c r="N582" s="392"/>
      <c r="O582" s="394"/>
      <c r="P582" s="392"/>
      <c r="Q582" s="394"/>
      <c r="R582" s="392"/>
    </row>
    <row r="583" spans="1:18" s="396" customFormat="1" ht="90" hidden="1" customHeight="1">
      <c r="A583" s="391">
        <v>24</v>
      </c>
      <c r="B583" s="392" t="s">
        <v>169</v>
      </c>
      <c r="C583" s="409" t="s">
        <v>1344</v>
      </c>
      <c r="D583" s="398" t="s">
        <v>1345</v>
      </c>
      <c r="E583" s="398"/>
      <c r="F583" s="398" t="s">
        <v>1346</v>
      </c>
      <c r="G583" s="393">
        <v>1150000</v>
      </c>
      <c r="H583" s="393"/>
      <c r="I583" s="398" t="s">
        <v>1347</v>
      </c>
      <c r="J583" s="398"/>
      <c r="K583" s="398"/>
      <c r="L583" s="398"/>
      <c r="M583" s="398" t="s">
        <v>483</v>
      </c>
      <c r="N583" s="392"/>
      <c r="O583" s="394"/>
      <c r="P583" s="392"/>
      <c r="Q583" s="394"/>
      <c r="R583" s="392"/>
    </row>
    <row r="584" spans="1:18" s="396" customFormat="1" ht="120" hidden="1" customHeight="1">
      <c r="A584" s="391">
        <v>25</v>
      </c>
      <c r="B584" s="392" t="s">
        <v>169</v>
      </c>
      <c r="C584" s="398" t="s">
        <v>1312</v>
      </c>
      <c r="D584" s="398" t="s">
        <v>1348</v>
      </c>
      <c r="E584" s="398"/>
      <c r="F584" s="406" t="s">
        <v>1349</v>
      </c>
      <c r="G584" s="402">
        <v>199055.27</v>
      </c>
      <c r="H584" s="393">
        <v>3581.11</v>
      </c>
      <c r="I584" s="406" t="s">
        <v>1350</v>
      </c>
      <c r="J584" s="398"/>
      <c r="K584" s="398"/>
      <c r="L584" s="398"/>
      <c r="M584" s="398" t="s">
        <v>483</v>
      </c>
      <c r="N584" s="392"/>
      <c r="O584" s="394"/>
      <c r="P584" s="392"/>
      <c r="Q584" s="393">
        <v>3581.11</v>
      </c>
      <c r="R584" s="392"/>
    </row>
    <row r="585" spans="1:18" s="396" customFormat="1" ht="75" hidden="1" customHeight="1">
      <c r="A585" s="391">
        <v>26</v>
      </c>
      <c r="B585" s="392" t="s">
        <v>169</v>
      </c>
      <c r="C585" s="398" t="s">
        <v>1312</v>
      </c>
      <c r="D585" s="392" t="s">
        <v>1351</v>
      </c>
      <c r="E585" s="406"/>
      <c r="F585" s="392" t="s">
        <v>1352</v>
      </c>
      <c r="G585" s="394">
        <v>96031.44</v>
      </c>
      <c r="H585" s="393"/>
      <c r="I585" s="392" t="s">
        <v>1353</v>
      </c>
      <c r="J585" s="398"/>
      <c r="K585" s="398"/>
      <c r="L585" s="398"/>
      <c r="M585" s="398" t="s">
        <v>483</v>
      </c>
      <c r="N585" s="392"/>
      <c r="O585" s="394"/>
      <c r="P585" s="392"/>
      <c r="Q585" s="394"/>
      <c r="R585" s="392"/>
    </row>
    <row r="586" spans="1:18" s="396" customFormat="1" ht="60" hidden="1" customHeight="1">
      <c r="A586" s="391">
        <v>27</v>
      </c>
      <c r="B586" s="392" t="s">
        <v>169</v>
      </c>
      <c r="C586" s="398" t="s">
        <v>1312</v>
      </c>
      <c r="D586" s="392" t="s">
        <v>1354</v>
      </c>
      <c r="E586" s="406"/>
      <c r="F586" s="406" t="s">
        <v>1314</v>
      </c>
      <c r="G586" s="394">
        <v>9393.02</v>
      </c>
      <c r="H586" s="393"/>
      <c r="I586" s="392" t="s">
        <v>1355</v>
      </c>
      <c r="J586" s="398"/>
      <c r="K586" s="398"/>
      <c r="L586" s="398"/>
      <c r="M586" s="398" t="s">
        <v>483</v>
      </c>
      <c r="N586" s="392"/>
      <c r="O586" s="394"/>
      <c r="P586" s="392"/>
      <c r="Q586" s="394"/>
      <c r="R586" s="392"/>
    </row>
    <row r="587" spans="1:18" s="396" customFormat="1" ht="60" hidden="1" customHeight="1">
      <c r="A587" s="391">
        <v>28</v>
      </c>
      <c r="B587" s="392" t="s">
        <v>169</v>
      </c>
      <c r="C587" s="398" t="s">
        <v>1312</v>
      </c>
      <c r="D587" s="392" t="s">
        <v>1356</v>
      </c>
      <c r="E587" s="406"/>
      <c r="F587" s="406" t="s">
        <v>1314</v>
      </c>
      <c r="G587" s="394">
        <v>9393.02</v>
      </c>
      <c r="H587" s="393"/>
      <c r="I587" s="392" t="s">
        <v>1355</v>
      </c>
      <c r="J587" s="398"/>
      <c r="K587" s="398"/>
      <c r="L587" s="398"/>
      <c r="M587" s="398" t="s">
        <v>483</v>
      </c>
      <c r="N587" s="392"/>
      <c r="O587" s="394"/>
      <c r="P587" s="392"/>
      <c r="Q587" s="394"/>
      <c r="R587" s="392"/>
    </row>
    <row r="588" spans="1:18" s="396" customFormat="1" ht="60" hidden="1" customHeight="1">
      <c r="A588" s="391">
        <v>29</v>
      </c>
      <c r="B588" s="392" t="s">
        <v>169</v>
      </c>
      <c r="C588" s="398" t="s">
        <v>1312</v>
      </c>
      <c r="D588" s="392" t="s">
        <v>1357</v>
      </c>
      <c r="E588" s="406"/>
      <c r="F588" s="406" t="s">
        <v>1314</v>
      </c>
      <c r="G588" s="394">
        <v>14480.39</v>
      </c>
      <c r="H588" s="393"/>
      <c r="I588" s="392" t="s">
        <v>1355</v>
      </c>
      <c r="J588" s="398"/>
      <c r="K588" s="398"/>
      <c r="L588" s="398"/>
      <c r="M588" s="398" t="s">
        <v>483</v>
      </c>
      <c r="N588" s="392"/>
      <c r="O588" s="394"/>
      <c r="P588" s="392"/>
      <c r="Q588" s="394"/>
      <c r="R588" s="392"/>
    </row>
    <row r="589" spans="1:18" s="396" customFormat="1" ht="60" hidden="1" customHeight="1">
      <c r="A589" s="391">
        <v>30</v>
      </c>
      <c r="B589" s="392" t="s">
        <v>169</v>
      </c>
      <c r="C589" s="398" t="s">
        <v>1312</v>
      </c>
      <c r="D589" s="392" t="s">
        <v>1358</v>
      </c>
      <c r="E589" s="406"/>
      <c r="F589" s="406" t="s">
        <v>1314</v>
      </c>
      <c r="G589" s="394">
        <v>11009.88</v>
      </c>
      <c r="H589" s="393"/>
      <c r="I589" s="392" t="s">
        <v>1355</v>
      </c>
      <c r="J589" s="398"/>
      <c r="K589" s="398"/>
      <c r="L589" s="398"/>
      <c r="M589" s="398" t="s">
        <v>483</v>
      </c>
      <c r="N589" s="392"/>
      <c r="O589" s="394"/>
      <c r="P589" s="392"/>
      <c r="Q589" s="394"/>
      <c r="R589" s="392"/>
    </row>
    <row r="590" spans="1:18" s="396" customFormat="1" ht="60" hidden="1" customHeight="1">
      <c r="A590" s="391">
        <v>31</v>
      </c>
      <c r="B590" s="392" t="s">
        <v>169</v>
      </c>
      <c r="C590" s="398" t="s">
        <v>1312</v>
      </c>
      <c r="D590" s="392" t="s">
        <v>1359</v>
      </c>
      <c r="E590" s="406"/>
      <c r="F590" s="406" t="s">
        <v>1314</v>
      </c>
      <c r="G590" s="394">
        <v>7718.89</v>
      </c>
      <c r="H590" s="393"/>
      <c r="I590" s="392" t="s">
        <v>1360</v>
      </c>
      <c r="J590" s="398"/>
      <c r="K590" s="398"/>
      <c r="L590" s="398"/>
      <c r="M590" s="398" t="s">
        <v>483</v>
      </c>
      <c r="N590" s="392"/>
      <c r="O590" s="394"/>
      <c r="P590" s="392"/>
      <c r="Q590" s="394"/>
      <c r="R590" s="392"/>
    </row>
    <row r="591" spans="1:18" s="396" customFormat="1" ht="60" hidden="1" customHeight="1">
      <c r="A591" s="391">
        <v>32</v>
      </c>
      <c r="B591" s="392" t="s">
        <v>169</v>
      </c>
      <c r="C591" s="398" t="s">
        <v>1312</v>
      </c>
      <c r="D591" s="392" t="s">
        <v>1361</v>
      </c>
      <c r="E591" s="406"/>
      <c r="F591" s="406" t="s">
        <v>1314</v>
      </c>
      <c r="G591" s="394">
        <v>20646.73</v>
      </c>
      <c r="H591" s="393"/>
      <c r="I591" s="392" t="s">
        <v>1362</v>
      </c>
      <c r="J591" s="398"/>
      <c r="K591" s="398"/>
      <c r="L591" s="398"/>
      <c r="M591" s="398" t="s">
        <v>483</v>
      </c>
      <c r="N591" s="392"/>
      <c r="O591" s="394"/>
      <c r="P591" s="392"/>
      <c r="Q591" s="394"/>
      <c r="R591" s="392"/>
    </row>
    <row r="592" spans="1:18" s="396" customFormat="1" ht="135" hidden="1" customHeight="1">
      <c r="A592" s="391">
        <v>33</v>
      </c>
      <c r="B592" s="392" t="s">
        <v>169</v>
      </c>
      <c r="C592" s="406" t="s">
        <v>1363</v>
      </c>
      <c r="D592" s="398" t="s">
        <v>1312</v>
      </c>
      <c r="E592" s="406"/>
      <c r="F592" s="406" t="s">
        <v>1364</v>
      </c>
      <c r="G592" s="403"/>
      <c r="H592" s="403"/>
      <c r="I592" s="392" t="s">
        <v>1365</v>
      </c>
      <c r="J592" s="406" t="s">
        <v>1366</v>
      </c>
      <c r="K592" s="406" t="s">
        <v>582</v>
      </c>
      <c r="L592" s="406"/>
      <c r="M592" s="406" t="s">
        <v>483</v>
      </c>
      <c r="N592" s="392"/>
      <c r="O592" s="394"/>
      <c r="P592" s="392"/>
      <c r="Q592" s="394"/>
      <c r="R592" s="392"/>
    </row>
    <row r="593" spans="1:18" s="269" customFormat="1" ht="270" hidden="1" customHeight="1">
      <c r="A593" s="265">
        <v>34</v>
      </c>
      <c r="B593" s="270" t="s">
        <v>169</v>
      </c>
      <c r="C593" s="278" t="s">
        <v>1367</v>
      </c>
      <c r="D593" s="278" t="s">
        <v>1312</v>
      </c>
      <c r="E593" s="278"/>
      <c r="F593" s="278" t="s">
        <v>1368</v>
      </c>
      <c r="G593" s="281">
        <v>3875144.71</v>
      </c>
      <c r="H593" s="281"/>
      <c r="I593" s="270" t="s">
        <v>556</v>
      </c>
      <c r="J593" s="279"/>
      <c r="K593" s="279"/>
      <c r="L593" s="279"/>
      <c r="M593" s="278" t="s">
        <v>366</v>
      </c>
      <c r="N593" s="270" t="s">
        <v>1369</v>
      </c>
      <c r="O593" s="271"/>
      <c r="P593" s="303">
        <v>3875144.71</v>
      </c>
      <c r="Q593" s="271"/>
      <c r="R593" s="284" t="s">
        <v>1370</v>
      </c>
    </row>
    <row r="594" spans="1:18" s="269" customFormat="1" ht="270" hidden="1" customHeight="1">
      <c r="A594" s="265">
        <v>35</v>
      </c>
      <c r="B594" s="270" t="s">
        <v>169</v>
      </c>
      <c r="C594" s="278" t="s">
        <v>1371</v>
      </c>
      <c r="D594" s="278" t="s">
        <v>1312</v>
      </c>
      <c r="E594" s="278"/>
      <c r="F594" s="278" t="s">
        <v>1372</v>
      </c>
      <c r="G594" s="281">
        <v>2296944.14</v>
      </c>
      <c r="H594" s="295"/>
      <c r="I594" s="278" t="s">
        <v>556</v>
      </c>
      <c r="J594" s="279"/>
      <c r="K594" s="279"/>
      <c r="L594" s="279"/>
      <c r="M594" s="278" t="s">
        <v>366</v>
      </c>
      <c r="N594" s="270" t="s">
        <v>1369</v>
      </c>
      <c r="O594" s="271"/>
      <c r="P594" s="303">
        <v>2296944.14</v>
      </c>
      <c r="Q594" s="271"/>
      <c r="R594" s="284" t="s">
        <v>1370</v>
      </c>
    </row>
    <row r="595" spans="1:18" s="396" customFormat="1" ht="90" hidden="1" customHeight="1">
      <c r="A595" s="391">
        <v>36</v>
      </c>
      <c r="B595" s="392" t="s">
        <v>169</v>
      </c>
      <c r="C595" s="398" t="s">
        <v>1312</v>
      </c>
      <c r="D595" s="398" t="s">
        <v>1374</v>
      </c>
      <c r="E595" s="398"/>
      <c r="F595" s="398" t="s">
        <v>1375</v>
      </c>
      <c r="G595" s="410">
        <v>24710.02</v>
      </c>
      <c r="H595" s="393">
        <v>1207.43</v>
      </c>
      <c r="I595" s="398" t="s">
        <v>1376</v>
      </c>
      <c r="J595" s="411"/>
      <c r="K595" s="411"/>
      <c r="L595" s="411"/>
      <c r="M595" s="398" t="s">
        <v>483</v>
      </c>
      <c r="N595" s="392"/>
      <c r="O595" s="394"/>
      <c r="P595" s="392"/>
      <c r="Q595" s="393">
        <v>1207.43</v>
      </c>
      <c r="R595" s="392"/>
    </row>
    <row r="596" spans="1:18" s="269" customFormat="1" ht="345" hidden="1" customHeight="1">
      <c r="A596" s="265">
        <v>37</v>
      </c>
      <c r="B596" s="270" t="s">
        <v>169</v>
      </c>
      <c r="C596" s="278" t="s">
        <v>1312</v>
      </c>
      <c r="D596" s="278" t="s">
        <v>614</v>
      </c>
      <c r="E596" s="278"/>
      <c r="F596" s="278" t="s">
        <v>2432</v>
      </c>
      <c r="G596" s="281">
        <v>124535513.43000001</v>
      </c>
      <c r="H596" s="295">
        <v>4849711.75</v>
      </c>
      <c r="I596" s="270" t="s">
        <v>556</v>
      </c>
      <c r="J596" s="279"/>
      <c r="K596" s="279"/>
      <c r="L596" s="279"/>
      <c r="M596" s="278" t="s">
        <v>366</v>
      </c>
      <c r="N596" s="270" t="s">
        <v>1378</v>
      </c>
      <c r="O596" s="295">
        <v>169303629.09</v>
      </c>
      <c r="P596" s="285"/>
      <c r="Q596" s="271"/>
      <c r="R596" s="284" t="s">
        <v>1379</v>
      </c>
    </row>
    <row r="597" spans="1:18" s="396" customFormat="1" ht="345" hidden="1" customHeight="1">
      <c r="A597" s="391">
        <v>38</v>
      </c>
      <c r="B597" s="392" t="s">
        <v>169</v>
      </c>
      <c r="C597" s="398" t="s">
        <v>1312</v>
      </c>
      <c r="D597" s="398" t="s">
        <v>614</v>
      </c>
      <c r="E597" s="398"/>
      <c r="F597" s="398" t="s">
        <v>1380</v>
      </c>
      <c r="G597" s="410">
        <v>2814827.52</v>
      </c>
      <c r="H597" s="393">
        <v>29519.91</v>
      </c>
      <c r="I597" s="392" t="s">
        <v>1381</v>
      </c>
      <c r="J597" s="411"/>
      <c r="K597" s="411"/>
      <c r="L597" s="411"/>
      <c r="M597" s="398" t="s">
        <v>483</v>
      </c>
      <c r="N597" s="392"/>
      <c r="O597" s="394"/>
      <c r="P597" s="392"/>
      <c r="Q597" s="393">
        <v>29519.91</v>
      </c>
      <c r="R597" s="406" t="s">
        <v>1379</v>
      </c>
    </row>
    <row r="598" spans="1:18" s="396" customFormat="1" ht="105" hidden="1" customHeight="1">
      <c r="A598" s="391">
        <v>39</v>
      </c>
      <c r="B598" s="392" t="s">
        <v>169</v>
      </c>
      <c r="C598" s="398" t="s">
        <v>1312</v>
      </c>
      <c r="D598" s="398" t="s">
        <v>2433</v>
      </c>
      <c r="E598" s="406" t="s">
        <v>1382</v>
      </c>
      <c r="F598" s="398" t="s">
        <v>2434</v>
      </c>
      <c r="G598" s="393">
        <v>11012058.92</v>
      </c>
      <c r="H598" s="393"/>
      <c r="I598" s="398" t="s">
        <v>1383</v>
      </c>
      <c r="J598" s="411"/>
      <c r="K598" s="411"/>
      <c r="L598" s="411"/>
      <c r="M598" s="398" t="s">
        <v>483</v>
      </c>
      <c r="N598" s="392"/>
      <c r="O598" s="394"/>
      <c r="P598" s="392"/>
      <c r="Q598" s="394"/>
      <c r="R598" s="392"/>
    </row>
    <row r="599" spans="1:18" s="396" customFormat="1" ht="105" hidden="1" customHeight="1">
      <c r="A599" s="391">
        <v>40</v>
      </c>
      <c r="B599" s="392" t="s">
        <v>169</v>
      </c>
      <c r="C599" s="398" t="s">
        <v>1384</v>
      </c>
      <c r="D599" s="398" t="s">
        <v>1312</v>
      </c>
      <c r="E599" s="398"/>
      <c r="F599" s="398" t="s">
        <v>1385</v>
      </c>
      <c r="G599" s="403">
        <v>181681</v>
      </c>
      <c r="H599" s="393"/>
      <c r="I599" s="406" t="s">
        <v>1386</v>
      </c>
      <c r="J599" s="411"/>
      <c r="K599" s="411"/>
      <c r="L599" s="411"/>
      <c r="M599" s="398" t="s">
        <v>483</v>
      </c>
      <c r="N599" s="392"/>
      <c r="O599" s="394"/>
      <c r="P599" s="392"/>
      <c r="Q599" s="394"/>
      <c r="R599" s="392"/>
    </row>
    <row r="600" spans="1:18" s="396" customFormat="1" ht="75" hidden="1" customHeight="1">
      <c r="A600" s="391">
        <v>41</v>
      </c>
      <c r="B600" s="392" t="s">
        <v>169</v>
      </c>
      <c r="C600" s="398" t="s">
        <v>1312</v>
      </c>
      <c r="D600" s="406" t="s">
        <v>1387</v>
      </c>
      <c r="E600" s="406"/>
      <c r="F600" s="406" t="s">
        <v>1388</v>
      </c>
      <c r="G600" s="403"/>
      <c r="H600" s="403"/>
      <c r="I600" s="406" t="s">
        <v>1389</v>
      </c>
      <c r="J600" s="406"/>
      <c r="K600" s="411"/>
      <c r="L600" s="411"/>
      <c r="M600" s="392" t="s">
        <v>483</v>
      </c>
      <c r="N600" s="392"/>
      <c r="O600" s="394"/>
      <c r="P600" s="392"/>
      <c r="Q600" s="394"/>
      <c r="R600" s="392"/>
    </row>
    <row r="601" spans="1:18" s="396" customFormat="1" ht="90" hidden="1" customHeight="1">
      <c r="A601" s="391">
        <v>42</v>
      </c>
      <c r="B601" s="392" t="s">
        <v>169</v>
      </c>
      <c r="C601" s="398" t="s">
        <v>1312</v>
      </c>
      <c r="D601" s="406" t="s">
        <v>1390</v>
      </c>
      <c r="E601" s="406" t="s">
        <v>1391</v>
      </c>
      <c r="F601" s="406" t="s">
        <v>1392</v>
      </c>
      <c r="G601" s="403"/>
      <c r="H601" s="403"/>
      <c r="I601" s="406" t="s">
        <v>1393</v>
      </c>
      <c r="J601" s="406"/>
      <c r="K601" s="411"/>
      <c r="L601" s="411"/>
      <c r="M601" s="392" t="s">
        <v>483</v>
      </c>
      <c r="N601" s="392"/>
      <c r="O601" s="394"/>
      <c r="P601" s="392"/>
      <c r="Q601" s="394"/>
      <c r="R601" s="392"/>
    </row>
    <row r="602" spans="1:18" s="396" customFormat="1" ht="45" hidden="1" customHeight="1">
      <c r="A602" s="391">
        <v>43</v>
      </c>
      <c r="B602" s="392" t="s">
        <v>169</v>
      </c>
      <c r="C602" s="398" t="s">
        <v>1312</v>
      </c>
      <c r="D602" s="406" t="s">
        <v>1394</v>
      </c>
      <c r="E602" s="406"/>
      <c r="F602" s="406" t="s">
        <v>1395</v>
      </c>
      <c r="G602" s="403">
        <v>6230.39</v>
      </c>
      <c r="H602" s="403"/>
      <c r="I602" s="406" t="s">
        <v>1396</v>
      </c>
      <c r="J602" s="406"/>
      <c r="K602" s="411"/>
      <c r="L602" s="411"/>
      <c r="M602" s="392" t="s">
        <v>483</v>
      </c>
      <c r="N602" s="392"/>
      <c r="O602" s="394"/>
      <c r="P602" s="392"/>
      <c r="Q602" s="394"/>
      <c r="R602" s="392"/>
    </row>
    <row r="603" spans="1:18" s="396" customFormat="1" ht="60" hidden="1" customHeight="1">
      <c r="A603" s="391">
        <v>44</v>
      </c>
      <c r="B603" s="392" t="s">
        <v>169</v>
      </c>
      <c r="C603" s="398" t="s">
        <v>1312</v>
      </c>
      <c r="D603" s="406" t="s">
        <v>1397</v>
      </c>
      <c r="E603" s="406"/>
      <c r="F603" s="406" t="s">
        <v>1398</v>
      </c>
      <c r="G603" s="402">
        <v>5856.8</v>
      </c>
      <c r="H603" s="403">
        <v>885.02</v>
      </c>
      <c r="I603" s="406" t="s">
        <v>1399</v>
      </c>
      <c r="J603" s="406"/>
      <c r="K603" s="411"/>
      <c r="L603" s="411"/>
      <c r="M603" s="392" t="s">
        <v>483</v>
      </c>
      <c r="N603" s="392"/>
      <c r="O603" s="394"/>
      <c r="P603" s="392"/>
      <c r="Q603" s="403">
        <v>885.02</v>
      </c>
      <c r="R603" s="392"/>
    </row>
    <row r="604" spans="1:18" s="396" customFormat="1" ht="60" hidden="1" customHeight="1">
      <c r="A604" s="391">
        <v>45</v>
      </c>
      <c r="B604" s="392" t="s">
        <v>169</v>
      </c>
      <c r="C604" s="398" t="s">
        <v>1312</v>
      </c>
      <c r="D604" s="406" t="s">
        <v>1400</v>
      </c>
      <c r="E604" s="406"/>
      <c r="F604" s="406" t="s">
        <v>1401</v>
      </c>
      <c r="G604" s="403">
        <v>46177.13</v>
      </c>
      <c r="H604" s="403"/>
      <c r="I604" s="406" t="s">
        <v>1402</v>
      </c>
      <c r="J604" s="406"/>
      <c r="K604" s="411"/>
      <c r="L604" s="411"/>
      <c r="M604" s="392" t="s">
        <v>483</v>
      </c>
      <c r="N604" s="392"/>
      <c r="O604" s="394"/>
      <c r="P604" s="392"/>
      <c r="Q604" s="394"/>
      <c r="R604" s="392"/>
    </row>
    <row r="605" spans="1:18" s="396" customFormat="1" ht="45" hidden="1" customHeight="1">
      <c r="A605" s="391">
        <v>46</v>
      </c>
      <c r="B605" s="392" t="s">
        <v>169</v>
      </c>
      <c r="C605" s="398" t="s">
        <v>1312</v>
      </c>
      <c r="D605" s="406" t="s">
        <v>1403</v>
      </c>
      <c r="E605" s="406"/>
      <c r="F605" s="406" t="s">
        <v>1398</v>
      </c>
      <c r="G605" s="402">
        <v>40000</v>
      </c>
      <c r="H605" s="403">
        <v>815.1</v>
      </c>
      <c r="I605" s="406" t="s">
        <v>1402</v>
      </c>
      <c r="J605" s="406"/>
      <c r="K605" s="411"/>
      <c r="L605" s="411"/>
      <c r="M605" s="392" t="s">
        <v>483</v>
      </c>
      <c r="N605" s="392"/>
      <c r="O605" s="394"/>
      <c r="P605" s="392"/>
      <c r="Q605" s="403">
        <v>815.1</v>
      </c>
      <c r="R605" s="392"/>
    </row>
    <row r="606" spans="1:18" s="396" customFormat="1" ht="45" hidden="1" customHeight="1">
      <c r="A606" s="391">
        <v>47</v>
      </c>
      <c r="B606" s="392" t="s">
        <v>169</v>
      </c>
      <c r="C606" s="398" t="s">
        <v>1312</v>
      </c>
      <c r="D606" s="406" t="s">
        <v>1404</v>
      </c>
      <c r="E606" s="406"/>
      <c r="F606" s="406" t="s">
        <v>1398</v>
      </c>
      <c r="G606" s="402"/>
      <c r="H606" s="403">
        <v>312277.83</v>
      </c>
      <c r="I606" s="406" t="s">
        <v>1402</v>
      </c>
      <c r="J606" s="406"/>
      <c r="K606" s="411"/>
      <c r="L606" s="411"/>
      <c r="M606" s="392" t="s">
        <v>483</v>
      </c>
      <c r="N606" s="392"/>
      <c r="O606" s="394"/>
      <c r="P606" s="392"/>
      <c r="Q606" s="403">
        <v>312277.83</v>
      </c>
      <c r="R606" s="392"/>
    </row>
    <row r="607" spans="1:18" s="396" customFormat="1" ht="45" hidden="1" customHeight="1">
      <c r="A607" s="391">
        <v>48</v>
      </c>
      <c r="B607" s="392" t="s">
        <v>169</v>
      </c>
      <c r="C607" s="398" t="s">
        <v>1312</v>
      </c>
      <c r="D607" s="406" t="s">
        <v>1404</v>
      </c>
      <c r="E607" s="406"/>
      <c r="F607" s="406" t="s">
        <v>1398</v>
      </c>
      <c r="G607" s="402"/>
      <c r="H607" s="403">
        <v>840285.06</v>
      </c>
      <c r="I607" s="406" t="s">
        <v>1402</v>
      </c>
      <c r="J607" s="406"/>
      <c r="K607" s="411"/>
      <c r="L607" s="411"/>
      <c r="M607" s="392" t="s">
        <v>483</v>
      </c>
      <c r="N607" s="392"/>
      <c r="O607" s="394"/>
      <c r="P607" s="392"/>
      <c r="Q607" s="403">
        <v>840285.06</v>
      </c>
      <c r="R607" s="392"/>
    </row>
    <row r="608" spans="1:18" s="396" customFormat="1" ht="45" hidden="1" customHeight="1">
      <c r="A608" s="391">
        <v>49</v>
      </c>
      <c r="B608" s="392" t="s">
        <v>169</v>
      </c>
      <c r="C608" s="398" t="s">
        <v>1312</v>
      </c>
      <c r="D608" s="406" t="s">
        <v>1405</v>
      </c>
      <c r="E608" s="406"/>
      <c r="F608" s="406" t="s">
        <v>1398</v>
      </c>
      <c r="G608" s="402"/>
      <c r="H608" s="403">
        <v>74787.92</v>
      </c>
      <c r="I608" s="406" t="s">
        <v>1402</v>
      </c>
      <c r="J608" s="406"/>
      <c r="K608" s="411"/>
      <c r="L608" s="411"/>
      <c r="M608" s="392" t="s">
        <v>483</v>
      </c>
      <c r="N608" s="392"/>
      <c r="O608" s="394"/>
      <c r="P608" s="392"/>
      <c r="Q608" s="403">
        <v>74787.92</v>
      </c>
      <c r="R608" s="392"/>
    </row>
    <row r="609" spans="1:18" s="396" customFormat="1" ht="45" hidden="1" customHeight="1">
      <c r="A609" s="391">
        <v>50</v>
      </c>
      <c r="B609" s="392" t="s">
        <v>169</v>
      </c>
      <c r="C609" s="398" t="s">
        <v>1312</v>
      </c>
      <c r="D609" s="406" t="s">
        <v>1405</v>
      </c>
      <c r="E609" s="406"/>
      <c r="F609" s="406" t="s">
        <v>1398</v>
      </c>
      <c r="G609" s="402"/>
      <c r="H609" s="403">
        <v>1414280.37</v>
      </c>
      <c r="I609" s="406" t="s">
        <v>1402</v>
      </c>
      <c r="J609" s="406"/>
      <c r="K609" s="411"/>
      <c r="L609" s="411"/>
      <c r="M609" s="392" t="s">
        <v>483</v>
      </c>
      <c r="N609" s="392"/>
      <c r="O609" s="394"/>
      <c r="P609" s="392"/>
      <c r="Q609" s="403">
        <v>1414280.37</v>
      </c>
      <c r="R609" s="392"/>
    </row>
    <row r="610" spans="1:18" s="396" customFormat="1" ht="105" hidden="1" customHeight="1">
      <c r="A610" s="391">
        <v>51</v>
      </c>
      <c r="B610" s="392" t="s">
        <v>169</v>
      </c>
      <c r="C610" s="398" t="s">
        <v>1406</v>
      </c>
      <c r="D610" s="398" t="s">
        <v>1312</v>
      </c>
      <c r="E610" s="406" t="s">
        <v>1407</v>
      </c>
      <c r="F610" s="398" t="s">
        <v>1408</v>
      </c>
      <c r="G610" s="393"/>
      <c r="H610" s="393"/>
      <c r="I610" s="392" t="s">
        <v>705</v>
      </c>
      <c r="J610" s="398"/>
      <c r="K610" s="411"/>
      <c r="L610" s="411"/>
      <c r="M610" s="392" t="s">
        <v>483</v>
      </c>
      <c r="N610" s="392"/>
      <c r="O610" s="394"/>
      <c r="P610" s="392"/>
      <c r="Q610" s="394"/>
      <c r="R610" s="392"/>
    </row>
    <row r="611" spans="1:18" s="396" customFormat="1" ht="60" hidden="1" customHeight="1">
      <c r="A611" s="391">
        <v>52</v>
      </c>
      <c r="B611" s="392" t="s">
        <v>169</v>
      </c>
      <c r="C611" s="398" t="s">
        <v>1312</v>
      </c>
      <c r="D611" s="398" t="s">
        <v>1409</v>
      </c>
      <c r="E611" s="398"/>
      <c r="F611" s="406" t="s">
        <v>1410</v>
      </c>
      <c r="G611" s="410">
        <v>250000</v>
      </c>
      <c r="H611" s="393">
        <v>105115.69</v>
      </c>
      <c r="I611" s="392" t="s">
        <v>1411</v>
      </c>
      <c r="J611" s="398"/>
      <c r="K611" s="411"/>
      <c r="L611" s="411"/>
      <c r="M611" s="398" t="s">
        <v>483</v>
      </c>
      <c r="N611" s="392"/>
      <c r="O611" s="394"/>
      <c r="P611" s="392"/>
      <c r="Q611" s="393">
        <v>105115.69</v>
      </c>
      <c r="R611" s="392"/>
    </row>
    <row r="612" spans="1:18" s="269" customFormat="1" ht="375" hidden="1" customHeight="1">
      <c r="A612" s="265">
        <v>53</v>
      </c>
      <c r="B612" s="270" t="s">
        <v>169</v>
      </c>
      <c r="C612" s="278" t="s">
        <v>434</v>
      </c>
      <c r="D612" s="278" t="s">
        <v>1312</v>
      </c>
      <c r="E612" s="278" t="s">
        <v>435</v>
      </c>
      <c r="F612" s="284" t="s">
        <v>436</v>
      </c>
      <c r="G612" s="281">
        <v>377500</v>
      </c>
      <c r="H612" s="281"/>
      <c r="I612" s="270" t="s">
        <v>556</v>
      </c>
      <c r="J612" s="278"/>
      <c r="K612" s="279"/>
      <c r="L612" s="279"/>
      <c r="M612" s="278" t="s">
        <v>366</v>
      </c>
      <c r="N612" s="270" t="s">
        <v>1369</v>
      </c>
      <c r="O612" s="271"/>
      <c r="P612" s="304">
        <v>145255.4</v>
      </c>
      <c r="Q612" s="271"/>
      <c r="R612" s="284" t="s">
        <v>1413</v>
      </c>
    </row>
    <row r="613" spans="1:18" s="396" customFormat="1" ht="120" hidden="1" customHeight="1">
      <c r="A613" s="391">
        <v>54</v>
      </c>
      <c r="B613" s="392" t="s">
        <v>169</v>
      </c>
      <c r="C613" s="398" t="s">
        <v>1312</v>
      </c>
      <c r="D613" s="398" t="s">
        <v>1414</v>
      </c>
      <c r="E613" s="406"/>
      <c r="F613" s="406" t="s">
        <v>1415</v>
      </c>
      <c r="G613" s="402">
        <v>23209.34</v>
      </c>
      <c r="H613" s="403">
        <v>6993.87</v>
      </c>
      <c r="I613" s="398" t="s">
        <v>1416</v>
      </c>
      <c r="J613" s="406"/>
      <c r="K613" s="392"/>
      <c r="L613" s="392"/>
      <c r="M613" s="392" t="s">
        <v>483</v>
      </c>
      <c r="N613" s="392"/>
      <c r="O613" s="394"/>
      <c r="P613" s="392"/>
      <c r="Q613" s="403">
        <v>6993.87</v>
      </c>
      <c r="R613" s="392"/>
    </row>
    <row r="614" spans="1:18" s="396" customFormat="1" ht="105" hidden="1" customHeight="1">
      <c r="A614" s="391">
        <v>55</v>
      </c>
      <c r="B614" s="392" t="s">
        <v>169</v>
      </c>
      <c r="C614" s="398" t="s">
        <v>1312</v>
      </c>
      <c r="D614" s="398" t="s">
        <v>1417</v>
      </c>
      <c r="E614" s="406"/>
      <c r="F614" s="406" t="s">
        <v>1418</v>
      </c>
      <c r="G614" s="402"/>
      <c r="H614" s="403">
        <v>13120.66</v>
      </c>
      <c r="I614" s="398" t="s">
        <v>1416</v>
      </c>
      <c r="J614" s="406"/>
      <c r="K614" s="392"/>
      <c r="L614" s="392"/>
      <c r="M614" s="392" t="s">
        <v>483</v>
      </c>
      <c r="N614" s="392"/>
      <c r="O614" s="394"/>
      <c r="P614" s="392"/>
      <c r="Q614" s="403">
        <v>13120.66</v>
      </c>
      <c r="R614" s="392"/>
    </row>
    <row r="615" spans="1:18" s="396" customFormat="1" ht="105" hidden="1" customHeight="1">
      <c r="A615" s="391">
        <v>56</v>
      </c>
      <c r="B615" s="392" t="s">
        <v>169</v>
      </c>
      <c r="C615" s="398" t="s">
        <v>1312</v>
      </c>
      <c r="D615" s="398" t="s">
        <v>1419</v>
      </c>
      <c r="E615" s="406"/>
      <c r="F615" s="406" t="s">
        <v>1420</v>
      </c>
      <c r="G615" s="402"/>
      <c r="H615" s="403">
        <v>4634.53</v>
      </c>
      <c r="I615" s="398" t="s">
        <v>1421</v>
      </c>
      <c r="J615" s="406"/>
      <c r="K615" s="392"/>
      <c r="L615" s="392"/>
      <c r="M615" s="392" t="s">
        <v>483</v>
      </c>
      <c r="N615" s="392"/>
      <c r="O615" s="394"/>
      <c r="P615" s="392"/>
      <c r="Q615" s="403">
        <v>4634.53</v>
      </c>
      <c r="R615" s="392"/>
    </row>
    <row r="616" spans="1:18" s="396" customFormat="1" ht="105" hidden="1" customHeight="1">
      <c r="A616" s="391">
        <v>57</v>
      </c>
      <c r="B616" s="392" t="s">
        <v>169</v>
      </c>
      <c r="C616" s="398" t="s">
        <v>1312</v>
      </c>
      <c r="D616" s="398" t="s">
        <v>1422</v>
      </c>
      <c r="E616" s="406"/>
      <c r="F616" s="406" t="s">
        <v>1423</v>
      </c>
      <c r="G616" s="402"/>
      <c r="H616" s="403">
        <v>4634.53</v>
      </c>
      <c r="I616" s="398" t="s">
        <v>1424</v>
      </c>
      <c r="J616" s="406"/>
      <c r="K616" s="392"/>
      <c r="L616" s="392"/>
      <c r="M616" s="392" t="s">
        <v>483</v>
      </c>
      <c r="N616" s="392"/>
      <c r="O616" s="394"/>
      <c r="P616" s="392"/>
      <c r="Q616" s="403">
        <v>4634.53</v>
      </c>
      <c r="R616" s="392"/>
    </row>
    <row r="617" spans="1:18" s="396" customFormat="1" ht="120" hidden="1" customHeight="1">
      <c r="A617" s="391">
        <v>58</v>
      </c>
      <c r="B617" s="392" t="s">
        <v>169</v>
      </c>
      <c r="C617" s="398" t="s">
        <v>1312</v>
      </c>
      <c r="D617" s="398" t="s">
        <v>1425</v>
      </c>
      <c r="E617" s="406"/>
      <c r="F617" s="406" t="s">
        <v>1426</v>
      </c>
      <c r="G617" s="402">
        <v>2938091.17</v>
      </c>
      <c r="H617" s="403">
        <v>293809.12</v>
      </c>
      <c r="I617" s="398" t="s">
        <v>1427</v>
      </c>
      <c r="J617" s="406"/>
      <c r="K617" s="392"/>
      <c r="L617" s="392"/>
      <c r="M617" s="392" t="s">
        <v>483</v>
      </c>
      <c r="N617" s="392"/>
      <c r="O617" s="394"/>
      <c r="P617" s="392"/>
      <c r="Q617" s="403">
        <v>293809.12</v>
      </c>
      <c r="R617" s="392"/>
    </row>
    <row r="618" spans="1:18" s="396" customFormat="1" ht="120" hidden="1" customHeight="1">
      <c r="A618" s="391">
        <v>59</v>
      </c>
      <c r="B618" s="392" t="s">
        <v>169</v>
      </c>
      <c r="C618" s="398" t="s">
        <v>1312</v>
      </c>
      <c r="D618" s="398" t="s">
        <v>1428</v>
      </c>
      <c r="E618" s="406"/>
      <c r="F618" s="406" t="s">
        <v>1429</v>
      </c>
      <c r="G618" s="402">
        <v>582333.54</v>
      </c>
      <c r="H618" s="403">
        <v>313093.08</v>
      </c>
      <c r="I618" s="398" t="s">
        <v>1430</v>
      </c>
      <c r="J618" s="406"/>
      <c r="K618" s="392"/>
      <c r="L618" s="392"/>
      <c r="M618" s="392" t="s">
        <v>483</v>
      </c>
      <c r="N618" s="392"/>
      <c r="O618" s="394"/>
      <c r="P618" s="392"/>
      <c r="Q618" s="403">
        <v>313093.08</v>
      </c>
      <c r="R618" s="392"/>
    </row>
    <row r="619" spans="1:18" s="396" customFormat="1" ht="120" hidden="1" customHeight="1">
      <c r="A619" s="391">
        <v>60</v>
      </c>
      <c r="B619" s="392" t="s">
        <v>169</v>
      </c>
      <c r="C619" s="398" t="s">
        <v>1312</v>
      </c>
      <c r="D619" s="398" t="s">
        <v>1431</v>
      </c>
      <c r="E619" s="406"/>
      <c r="F619" s="406" t="s">
        <v>1432</v>
      </c>
      <c r="G619" s="402">
        <v>860821.14</v>
      </c>
      <c r="H619" s="403">
        <v>111488.08</v>
      </c>
      <c r="I619" s="398" t="s">
        <v>1433</v>
      </c>
      <c r="J619" s="406"/>
      <c r="K619" s="392"/>
      <c r="L619" s="392"/>
      <c r="M619" s="392" t="s">
        <v>483</v>
      </c>
      <c r="N619" s="392"/>
      <c r="O619" s="394"/>
      <c r="P619" s="392"/>
      <c r="Q619" s="403">
        <v>111488.08</v>
      </c>
      <c r="R619" s="392"/>
    </row>
    <row r="620" spans="1:18" s="396" customFormat="1" ht="120" hidden="1" customHeight="1">
      <c r="A620" s="391">
        <v>61</v>
      </c>
      <c r="B620" s="392" t="s">
        <v>169</v>
      </c>
      <c r="C620" s="398" t="s">
        <v>1312</v>
      </c>
      <c r="D620" s="398" t="s">
        <v>1434</v>
      </c>
      <c r="E620" s="406"/>
      <c r="F620" s="406" t="s">
        <v>1435</v>
      </c>
      <c r="G620" s="402">
        <v>1351642.68</v>
      </c>
      <c r="H620" s="403">
        <v>218950.9</v>
      </c>
      <c r="I620" s="398" t="s">
        <v>1436</v>
      </c>
      <c r="J620" s="406"/>
      <c r="K620" s="392"/>
      <c r="L620" s="392"/>
      <c r="M620" s="392" t="s">
        <v>483</v>
      </c>
      <c r="N620" s="392"/>
      <c r="O620" s="394"/>
      <c r="P620" s="392"/>
      <c r="Q620" s="403">
        <v>218950.9</v>
      </c>
      <c r="R620" s="392"/>
    </row>
    <row r="621" spans="1:18" s="396" customFormat="1" ht="120" hidden="1" customHeight="1">
      <c r="A621" s="391">
        <v>62</v>
      </c>
      <c r="B621" s="392" t="s">
        <v>169</v>
      </c>
      <c r="C621" s="398" t="s">
        <v>1312</v>
      </c>
      <c r="D621" s="398" t="s">
        <v>1437</v>
      </c>
      <c r="E621" s="406"/>
      <c r="F621" s="406" t="s">
        <v>1438</v>
      </c>
      <c r="G621" s="402">
        <v>21662.29</v>
      </c>
      <c r="H621" s="403">
        <v>15468.71</v>
      </c>
      <c r="I621" s="398" t="s">
        <v>1439</v>
      </c>
      <c r="J621" s="406"/>
      <c r="K621" s="392"/>
      <c r="L621" s="392"/>
      <c r="M621" s="392" t="s">
        <v>483</v>
      </c>
      <c r="N621" s="392"/>
      <c r="O621" s="394"/>
      <c r="P621" s="392"/>
      <c r="Q621" s="403">
        <v>15468.71</v>
      </c>
      <c r="R621" s="392"/>
    </row>
    <row r="622" spans="1:18" s="396" customFormat="1" ht="105" hidden="1" customHeight="1">
      <c r="A622" s="391">
        <v>63</v>
      </c>
      <c r="B622" s="392" t="s">
        <v>169</v>
      </c>
      <c r="C622" s="398" t="s">
        <v>1312</v>
      </c>
      <c r="D622" s="398" t="s">
        <v>1440</v>
      </c>
      <c r="E622" s="406"/>
      <c r="F622" s="406" t="s">
        <v>1441</v>
      </c>
      <c r="G622" s="402"/>
      <c r="H622" s="403">
        <v>41157.129999999997</v>
      </c>
      <c r="I622" s="398" t="s">
        <v>1439</v>
      </c>
      <c r="J622" s="406"/>
      <c r="K622" s="392"/>
      <c r="L622" s="392"/>
      <c r="M622" s="392" t="s">
        <v>483</v>
      </c>
      <c r="N622" s="392"/>
      <c r="O622" s="394"/>
      <c r="P622" s="392"/>
      <c r="Q622" s="403">
        <v>41157.129999999997</v>
      </c>
      <c r="R622" s="392"/>
    </row>
    <row r="623" spans="1:18" s="396" customFormat="1" ht="120" hidden="1" customHeight="1">
      <c r="A623" s="391">
        <v>64</v>
      </c>
      <c r="B623" s="392" t="s">
        <v>169</v>
      </c>
      <c r="C623" s="398" t="s">
        <v>1312</v>
      </c>
      <c r="D623" s="398" t="s">
        <v>1442</v>
      </c>
      <c r="E623" s="406"/>
      <c r="F623" s="406" t="s">
        <v>1443</v>
      </c>
      <c r="G623" s="402">
        <v>304056.51</v>
      </c>
      <c r="H623" s="403">
        <v>60961.24</v>
      </c>
      <c r="I623" s="398" t="s">
        <v>1439</v>
      </c>
      <c r="J623" s="406"/>
      <c r="K623" s="392"/>
      <c r="L623" s="392"/>
      <c r="M623" s="392" t="s">
        <v>483</v>
      </c>
      <c r="N623" s="392"/>
      <c r="O623" s="394"/>
      <c r="P623" s="392"/>
      <c r="Q623" s="403">
        <v>60961.24</v>
      </c>
      <c r="R623" s="392"/>
    </row>
    <row r="624" spans="1:18" s="396" customFormat="1" ht="105" hidden="1" customHeight="1">
      <c r="A624" s="391">
        <v>65</v>
      </c>
      <c r="B624" s="392" t="s">
        <v>169</v>
      </c>
      <c r="C624" s="398" t="s">
        <v>1312</v>
      </c>
      <c r="D624" s="398" t="s">
        <v>675</v>
      </c>
      <c r="E624" s="406"/>
      <c r="F624" s="406" t="s">
        <v>1444</v>
      </c>
      <c r="G624" s="412"/>
      <c r="H624" s="403">
        <v>2851200</v>
      </c>
      <c r="I624" s="398" t="s">
        <v>1439</v>
      </c>
      <c r="J624" s="406"/>
      <c r="K624" s="392"/>
      <c r="L624" s="392"/>
      <c r="M624" s="392" t="s">
        <v>483</v>
      </c>
      <c r="N624" s="392"/>
      <c r="O624" s="394"/>
      <c r="P624" s="392"/>
      <c r="Q624" s="403">
        <v>2851200</v>
      </c>
      <c r="R624" s="392"/>
    </row>
    <row r="625" spans="1:21" s="396" customFormat="1" ht="60" hidden="1" customHeight="1">
      <c r="A625" s="391">
        <v>66</v>
      </c>
      <c r="B625" s="392" t="s">
        <v>169</v>
      </c>
      <c r="C625" s="398" t="s">
        <v>1312</v>
      </c>
      <c r="D625" s="398" t="s">
        <v>1445</v>
      </c>
      <c r="E625" s="406"/>
      <c r="F625" s="406" t="s">
        <v>1446</v>
      </c>
      <c r="G625" s="397"/>
      <c r="H625" s="403">
        <v>55239.17</v>
      </c>
      <c r="I625" s="398" t="s">
        <v>1439</v>
      </c>
      <c r="J625" s="406"/>
      <c r="K625" s="392"/>
      <c r="L625" s="392"/>
      <c r="M625" s="392" t="s">
        <v>483</v>
      </c>
      <c r="N625" s="392"/>
      <c r="O625" s="394"/>
      <c r="P625" s="392"/>
      <c r="Q625" s="403">
        <v>55239.17</v>
      </c>
      <c r="R625" s="392"/>
    </row>
    <row r="626" spans="1:21" s="396" customFormat="1" ht="60" hidden="1" customHeight="1">
      <c r="A626" s="391">
        <v>67</v>
      </c>
      <c r="B626" s="392" t="s">
        <v>169</v>
      </c>
      <c r="C626" s="398" t="s">
        <v>1312</v>
      </c>
      <c r="D626" s="398" t="s">
        <v>1447</v>
      </c>
      <c r="E626" s="406"/>
      <c r="F626" s="406" t="s">
        <v>1448</v>
      </c>
      <c r="G626" s="397"/>
      <c r="H626" s="403">
        <v>48031.86</v>
      </c>
      <c r="I626" s="398" t="s">
        <v>1449</v>
      </c>
      <c r="J626" s="406"/>
      <c r="K626" s="392"/>
      <c r="L626" s="392"/>
      <c r="M626" s="392" t="s">
        <v>483</v>
      </c>
      <c r="N626" s="392"/>
      <c r="O626" s="394"/>
      <c r="P626" s="392"/>
      <c r="Q626" s="403">
        <v>48031.86</v>
      </c>
      <c r="R626" s="392"/>
    </row>
    <row r="627" spans="1:21" s="396" customFormat="1" ht="82.5" hidden="1" customHeight="1">
      <c r="A627" s="391">
        <v>68</v>
      </c>
      <c r="B627" s="392" t="s">
        <v>169</v>
      </c>
      <c r="C627" s="398" t="s">
        <v>1312</v>
      </c>
      <c r="D627" s="398" t="s">
        <v>1450</v>
      </c>
      <c r="E627" s="406"/>
      <c r="F627" s="406" t="s">
        <v>1451</v>
      </c>
      <c r="G627" s="397"/>
      <c r="H627" s="403">
        <v>181421.61</v>
      </c>
      <c r="I627" s="398" t="s">
        <v>1439</v>
      </c>
      <c r="J627" s="406"/>
      <c r="K627" s="392"/>
      <c r="L627" s="392"/>
      <c r="M627" s="392" t="s">
        <v>483</v>
      </c>
      <c r="N627" s="392"/>
      <c r="O627" s="394"/>
      <c r="P627" s="392"/>
      <c r="Q627" s="403">
        <v>181421.61</v>
      </c>
      <c r="R627" s="392"/>
    </row>
    <row r="628" spans="1:21" ht="15" hidden="1" customHeight="1">
      <c r="A628" s="493" t="s">
        <v>184</v>
      </c>
      <c r="B628" s="429"/>
      <c r="C628" s="429"/>
      <c r="D628" s="429"/>
      <c r="E628" s="429"/>
      <c r="F628" s="429"/>
      <c r="G628" s="429"/>
      <c r="H628" s="429"/>
      <c r="I628" s="429"/>
      <c r="J628" s="429"/>
      <c r="K628" s="429"/>
      <c r="L628" s="429"/>
      <c r="M628" s="429"/>
      <c r="N628" s="429"/>
      <c r="O628" s="429"/>
      <c r="P628" s="429"/>
      <c r="Q628" s="429"/>
      <c r="R628" s="429"/>
    </row>
    <row r="629" spans="1:21" s="396" customFormat="1" ht="360" hidden="1">
      <c r="A629" s="398">
        <v>1</v>
      </c>
      <c r="B629" s="398" t="s">
        <v>166</v>
      </c>
      <c r="C629" s="398" t="s">
        <v>437</v>
      </c>
      <c r="D629" s="411" t="s">
        <v>1452</v>
      </c>
      <c r="E629" s="411"/>
      <c r="F629" s="413" t="s">
        <v>1453</v>
      </c>
      <c r="G629" s="393">
        <v>172044930.25</v>
      </c>
      <c r="H629" s="393"/>
      <c r="I629" s="414" t="s">
        <v>556</v>
      </c>
      <c r="J629" s="415"/>
      <c r="K629" s="398"/>
      <c r="L629" s="398"/>
      <c r="M629" s="398" t="s">
        <v>483</v>
      </c>
      <c r="N629" s="398"/>
      <c r="O629" s="393"/>
      <c r="P629" s="393"/>
      <c r="Q629" s="393"/>
      <c r="R629" s="398" t="s">
        <v>1454</v>
      </c>
    </row>
    <row r="630" spans="1:21" s="264" customFormat="1" ht="409.5" customHeight="1">
      <c r="A630" s="263">
        <v>2</v>
      </c>
      <c r="B630" s="263" t="s">
        <v>189</v>
      </c>
      <c r="C630" s="263" t="s">
        <v>2597</v>
      </c>
      <c r="D630" s="307" t="s">
        <v>194</v>
      </c>
      <c r="E630" s="307"/>
      <c r="F630" s="419" t="s">
        <v>248</v>
      </c>
      <c r="G630" s="251">
        <v>3273169.75</v>
      </c>
      <c r="H630" s="251"/>
      <c r="I630" s="423" t="s">
        <v>187</v>
      </c>
      <c r="J630" s="313"/>
      <c r="K630" s="263"/>
      <c r="L630" s="263"/>
      <c r="M630" s="263" t="s">
        <v>201</v>
      </c>
      <c r="N630" s="263"/>
      <c r="O630" s="251"/>
      <c r="P630" s="251">
        <f>+G630+H630</f>
        <v>3273169.75</v>
      </c>
      <c r="Q630" s="251"/>
      <c r="R630" s="263" t="s">
        <v>2605</v>
      </c>
      <c r="S630" s="264">
        <v>6</v>
      </c>
      <c r="T630" s="264" t="s">
        <v>2435</v>
      </c>
      <c r="U630" s="264" t="s">
        <v>312</v>
      </c>
    </row>
    <row r="631" spans="1:21" s="396" customFormat="1" ht="90" hidden="1">
      <c r="A631" s="398">
        <v>3</v>
      </c>
      <c r="B631" s="398" t="s">
        <v>166</v>
      </c>
      <c r="C631" s="398" t="s">
        <v>1452</v>
      </c>
      <c r="D631" s="411" t="s">
        <v>1456</v>
      </c>
      <c r="E631" s="398"/>
      <c r="F631" s="410" t="s">
        <v>1457</v>
      </c>
      <c r="G631" s="393"/>
      <c r="H631" s="393"/>
      <c r="I631" s="398" t="s">
        <v>1458</v>
      </c>
      <c r="J631" s="415" t="s">
        <v>1459</v>
      </c>
      <c r="K631" s="398" t="s">
        <v>1460</v>
      </c>
      <c r="L631" s="398"/>
      <c r="M631" s="398" t="s">
        <v>483</v>
      </c>
      <c r="N631" s="398"/>
      <c r="O631" s="393"/>
      <c r="P631" s="393"/>
      <c r="Q631" s="393"/>
      <c r="R631" s="398"/>
    </row>
    <row r="632" spans="1:21" s="396" customFormat="1" ht="135" hidden="1">
      <c r="A632" s="398">
        <v>4</v>
      </c>
      <c r="B632" s="398" t="s">
        <v>166</v>
      </c>
      <c r="C632" s="398" t="s">
        <v>437</v>
      </c>
      <c r="D632" s="411" t="s">
        <v>1452</v>
      </c>
      <c r="E632" s="411"/>
      <c r="F632" s="410" t="s">
        <v>1461</v>
      </c>
      <c r="G632" s="393">
        <v>2036300</v>
      </c>
      <c r="H632" s="393"/>
      <c r="I632" s="415" t="s">
        <v>1462</v>
      </c>
      <c r="J632" s="415" t="s">
        <v>1463</v>
      </c>
      <c r="K632" s="398" t="s">
        <v>1464</v>
      </c>
      <c r="L632" s="398"/>
      <c r="M632" s="398" t="s">
        <v>483</v>
      </c>
      <c r="N632" s="398"/>
      <c r="O632" s="393"/>
      <c r="P632" s="393"/>
      <c r="Q632" s="393"/>
      <c r="R632" s="398"/>
    </row>
    <row r="633" spans="1:21" s="264" customFormat="1" ht="44.25" customHeight="1">
      <c r="A633" s="263">
        <v>5</v>
      </c>
      <c r="B633" s="263" t="s">
        <v>189</v>
      </c>
      <c r="C633" s="263" t="s">
        <v>301</v>
      </c>
      <c r="D633" s="307" t="s">
        <v>194</v>
      </c>
      <c r="E633" s="263"/>
      <c r="F633" s="263" t="s">
        <v>2738</v>
      </c>
      <c r="G633" s="312">
        <v>217420172.71000001</v>
      </c>
      <c r="H633" s="251">
        <v>4974244.0160349105</v>
      </c>
      <c r="I633" s="263" t="s">
        <v>187</v>
      </c>
      <c r="J633" s="313"/>
      <c r="K633" s="263"/>
      <c r="L633" s="263"/>
      <c r="M633" s="263" t="s">
        <v>222</v>
      </c>
      <c r="N633" s="263"/>
      <c r="O633" s="251"/>
      <c r="P633" s="251"/>
      <c r="Q633" s="251"/>
      <c r="R633" s="263" t="s">
        <v>0</v>
      </c>
      <c r="S633" s="264">
        <v>6</v>
      </c>
      <c r="T633" s="264" t="s">
        <v>2436</v>
      </c>
      <c r="U633" s="264" t="s">
        <v>312</v>
      </c>
    </row>
    <row r="634" spans="1:21" s="264" customFormat="1" ht="409.5" customHeight="1">
      <c r="A634" s="263">
        <v>6</v>
      </c>
      <c r="B634" s="263" t="s">
        <v>189</v>
      </c>
      <c r="C634" s="263" t="s">
        <v>301</v>
      </c>
      <c r="D634" s="307" t="s">
        <v>194</v>
      </c>
      <c r="E634" s="263"/>
      <c r="F634" s="311"/>
      <c r="G634" s="312">
        <v>146426702.38999999</v>
      </c>
      <c r="H634" s="251">
        <v>17224356.039999999</v>
      </c>
      <c r="I634" s="263" t="s">
        <v>187</v>
      </c>
      <c r="J634" s="313"/>
      <c r="K634" s="263"/>
      <c r="L634" s="263"/>
      <c r="M634" s="263" t="s">
        <v>201</v>
      </c>
      <c r="N634" s="263"/>
      <c r="O634" s="251"/>
      <c r="P634" s="251">
        <f>+G634+H634</f>
        <v>163651058.42999998</v>
      </c>
      <c r="Q634" s="251"/>
      <c r="R634" s="263" t="s">
        <v>1466</v>
      </c>
      <c r="S634" s="264">
        <v>6</v>
      </c>
      <c r="T634" s="264" t="s">
        <v>2437</v>
      </c>
      <c r="U634" s="264" t="s">
        <v>312</v>
      </c>
    </row>
    <row r="635" spans="1:21" s="396" customFormat="1" ht="90" hidden="1">
      <c r="A635" s="398">
        <v>7</v>
      </c>
      <c r="B635" s="398" t="s">
        <v>166</v>
      </c>
      <c r="C635" s="398" t="s">
        <v>883</v>
      </c>
      <c r="D635" s="411" t="s">
        <v>1452</v>
      </c>
      <c r="E635" s="411"/>
      <c r="F635" s="410" t="s">
        <v>1467</v>
      </c>
      <c r="G635" s="393">
        <v>42817500</v>
      </c>
      <c r="H635" s="393">
        <v>4589600</v>
      </c>
      <c r="I635" s="398" t="s">
        <v>1468</v>
      </c>
      <c r="J635" s="398" t="s">
        <v>1469</v>
      </c>
      <c r="K635" s="398" t="s">
        <v>1470</v>
      </c>
      <c r="L635" s="398"/>
      <c r="M635" s="398" t="s">
        <v>483</v>
      </c>
      <c r="N635" s="398"/>
      <c r="O635" s="393"/>
      <c r="P635" s="393"/>
      <c r="Q635" s="393"/>
      <c r="R635" s="398" t="s">
        <v>1471</v>
      </c>
    </row>
    <row r="636" spans="1:21" s="269" customFormat="1" ht="405" hidden="1" customHeight="1">
      <c r="A636" s="278">
        <v>8</v>
      </c>
      <c r="B636" s="278" t="s">
        <v>166</v>
      </c>
      <c r="C636" s="278" t="s">
        <v>1472</v>
      </c>
      <c r="D636" s="279" t="s">
        <v>1452</v>
      </c>
      <c r="E636" s="279"/>
      <c r="F636" s="303" t="s">
        <v>368</v>
      </c>
      <c r="G636" s="281">
        <f>7044970-8.19</f>
        <v>7044961.8099999996</v>
      </c>
      <c r="H636" s="281"/>
      <c r="I636" s="278" t="s">
        <v>556</v>
      </c>
      <c r="J636" s="278"/>
      <c r="K636" s="278"/>
      <c r="L636" s="278"/>
      <c r="M636" s="278" t="s">
        <v>366</v>
      </c>
      <c r="N636" s="278"/>
      <c r="O636" s="281"/>
      <c r="P636" s="281">
        <f>+G636+H636</f>
        <v>7044961.8099999996</v>
      </c>
      <c r="Q636" s="281"/>
      <c r="R636" s="278" t="s">
        <v>1473</v>
      </c>
    </row>
    <row r="637" spans="1:21" s="396" customFormat="1" ht="75" hidden="1">
      <c r="A637" s="398">
        <v>9</v>
      </c>
      <c r="B637" s="398" t="s">
        <v>166</v>
      </c>
      <c r="C637" s="398" t="s">
        <v>1456</v>
      </c>
      <c r="D637" s="411" t="s">
        <v>1452</v>
      </c>
      <c r="E637" s="398"/>
      <c r="F637" s="398" t="s">
        <v>1474</v>
      </c>
      <c r="G637" s="393">
        <v>79890600</v>
      </c>
      <c r="H637" s="393">
        <v>9085600</v>
      </c>
      <c r="I637" s="398" t="s">
        <v>556</v>
      </c>
      <c r="J637" s="398"/>
      <c r="K637" s="398"/>
      <c r="L637" s="398"/>
      <c r="M637" s="398" t="s">
        <v>483</v>
      </c>
      <c r="N637" s="398"/>
      <c r="O637" s="393"/>
      <c r="P637" s="393"/>
      <c r="Q637" s="393"/>
      <c r="R637" s="398" t="s">
        <v>0</v>
      </c>
    </row>
    <row r="638" spans="1:21" s="396" customFormat="1" ht="75" hidden="1">
      <c r="A638" s="398">
        <v>10</v>
      </c>
      <c r="B638" s="398" t="s">
        <v>166</v>
      </c>
      <c r="C638" s="398" t="s">
        <v>1456</v>
      </c>
      <c r="D638" s="411" t="s">
        <v>1452</v>
      </c>
      <c r="E638" s="398"/>
      <c r="F638" s="398" t="s">
        <v>1475</v>
      </c>
      <c r="G638" s="393">
        <v>52583200</v>
      </c>
      <c r="H638" s="393">
        <v>8700900</v>
      </c>
      <c r="I638" s="398" t="s">
        <v>556</v>
      </c>
      <c r="J638" s="398"/>
      <c r="K638" s="398"/>
      <c r="L638" s="398"/>
      <c r="M638" s="398" t="s">
        <v>483</v>
      </c>
      <c r="N638" s="398"/>
      <c r="O638" s="393"/>
      <c r="P638" s="393"/>
      <c r="Q638" s="393"/>
      <c r="R638" s="398" t="s">
        <v>0</v>
      </c>
    </row>
    <row r="639" spans="1:21" s="396" customFormat="1" ht="75" hidden="1">
      <c r="A639" s="398">
        <v>11</v>
      </c>
      <c r="B639" s="398" t="s">
        <v>166</v>
      </c>
      <c r="C639" s="398" t="s">
        <v>1456</v>
      </c>
      <c r="D639" s="411" t="s">
        <v>1452</v>
      </c>
      <c r="E639" s="398"/>
      <c r="F639" s="398" t="s">
        <v>1476</v>
      </c>
      <c r="G639" s="393">
        <v>57740600</v>
      </c>
      <c r="H639" s="393">
        <v>13558300</v>
      </c>
      <c r="I639" s="398" t="s">
        <v>556</v>
      </c>
      <c r="J639" s="398"/>
      <c r="K639" s="398"/>
      <c r="L639" s="398"/>
      <c r="M639" s="398" t="s">
        <v>483</v>
      </c>
      <c r="N639" s="398"/>
      <c r="O639" s="393"/>
      <c r="P639" s="393"/>
      <c r="Q639" s="393"/>
      <c r="R639" s="398" t="s">
        <v>0</v>
      </c>
    </row>
    <row r="640" spans="1:21" s="264" customFormat="1" ht="60">
      <c r="A640" s="263">
        <v>12</v>
      </c>
      <c r="B640" s="263" t="s">
        <v>189</v>
      </c>
      <c r="C640" s="263" t="s">
        <v>301</v>
      </c>
      <c r="D640" s="307" t="s">
        <v>194</v>
      </c>
      <c r="E640" s="263"/>
      <c r="F640" s="305" t="s">
        <v>2858</v>
      </c>
      <c r="G640" s="251">
        <v>83151208.180000007</v>
      </c>
      <c r="H640" s="251">
        <v>5811527.9400000004</v>
      </c>
      <c r="I640" s="263" t="s">
        <v>187</v>
      </c>
      <c r="J640" s="263"/>
      <c r="K640" s="263"/>
      <c r="L640" s="263"/>
      <c r="M640" s="263" t="s">
        <v>222</v>
      </c>
      <c r="N640" s="263"/>
      <c r="O640" s="251"/>
      <c r="P640" s="251"/>
      <c r="Q640" s="251"/>
      <c r="R640" s="263"/>
      <c r="S640" s="264">
        <v>6</v>
      </c>
      <c r="T640" s="264" t="s">
        <v>2436</v>
      </c>
      <c r="U640" s="264" t="s">
        <v>312</v>
      </c>
    </row>
    <row r="641" spans="1:21" s="264" customFormat="1" ht="409.5" customHeight="1">
      <c r="A641" s="263">
        <v>13</v>
      </c>
      <c r="B641" s="263" t="s">
        <v>189</v>
      </c>
      <c r="C641" s="263" t="s">
        <v>301</v>
      </c>
      <c r="D641" s="307" t="s">
        <v>194</v>
      </c>
      <c r="E641" s="263"/>
      <c r="F641" s="305" t="s">
        <v>2858</v>
      </c>
      <c r="G641" s="251">
        <v>33836485.5</v>
      </c>
      <c r="H641" s="251">
        <v>3980228.08</v>
      </c>
      <c r="I641" s="263" t="s">
        <v>187</v>
      </c>
      <c r="J641" s="263"/>
      <c r="K641" s="263"/>
      <c r="L641" s="263"/>
      <c r="M641" s="263" t="s">
        <v>201</v>
      </c>
      <c r="N641" s="263"/>
      <c r="O641" s="251"/>
      <c r="P641" s="251">
        <f>+G641+H641</f>
        <v>37816713.579999998</v>
      </c>
      <c r="Q641" s="251"/>
      <c r="R641" s="263" t="s">
        <v>1466</v>
      </c>
      <c r="S641" s="264">
        <v>6</v>
      </c>
      <c r="T641" s="264" t="s">
        <v>2438</v>
      </c>
      <c r="U641" s="264" t="s">
        <v>312</v>
      </c>
    </row>
    <row r="642" spans="1:21" s="269" customFormat="1" ht="120" hidden="1" customHeight="1">
      <c r="A642" s="278">
        <v>14</v>
      </c>
      <c r="B642" s="278" t="s">
        <v>166</v>
      </c>
      <c r="C642" s="278" t="s">
        <v>1478</v>
      </c>
      <c r="D642" s="279" t="s">
        <v>1452</v>
      </c>
      <c r="E642" s="278"/>
      <c r="F642" s="278" t="s">
        <v>1479</v>
      </c>
      <c r="G642" s="281">
        <v>129000</v>
      </c>
      <c r="H642" s="281"/>
      <c r="I642" s="278" t="s">
        <v>439</v>
      </c>
      <c r="J642" s="278"/>
      <c r="K642" s="278"/>
      <c r="L642" s="278"/>
      <c r="M642" s="278" t="s">
        <v>366</v>
      </c>
      <c r="N642" s="278"/>
      <c r="O642" s="281"/>
      <c r="P642" s="281">
        <f>+G642+H642</f>
        <v>129000</v>
      </c>
      <c r="Q642" s="281"/>
      <c r="R642" s="278" t="s">
        <v>1481</v>
      </c>
    </row>
    <row r="643" spans="1:21" s="396" customFormat="1" ht="105" hidden="1">
      <c r="A643" s="398">
        <v>15</v>
      </c>
      <c r="B643" s="398" t="s">
        <v>166</v>
      </c>
      <c r="C643" s="398" t="s">
        <v>1482</v>
      </c>
      <c r="D643" s="411" t="s">
        <v>1452</v>
      </c>
      <c r="E643" s="398"/>
      <c r="F643" s="398" t="s">
        <v>1483</v>
      </c>
      <c r="G643" s="393"/>
      <c r="H643" s="393">
        <v>1308900</v>
      </c>
      <c r="I643" s="398" t="s">
        <v>1484</v>
      </c>
      <c r="J643" s="398" t="s">
        <v>1485</v>
      </c>
      <c r="K643" s="398"/>
      <c r="L643" s="398"/>
      <c r="M643" s="398" t="s">
        <v>483</v>
      </c>
      <c r="N643" s="398"/>
      <c r="O643" s="393"/>
      <c r="P643" s="393"/>
      <c r="Q643" s="393"/>
      <c r="R643" s="398" t="s">
        <v>1471</v>
      </c>
    </row>
    <row r="644" spans="1:21" s="269" customFormat="1" ht="165" hidden="1" customHeight="1">
      <c r="A644" s="278">
        <v>16</v>
      </c>
      <c r="B644" s="278" t="s">
        <v>166</v>
      </c>
      <c r="C644" s="278" t="s">
        <v>1486</v>
      </c>
      <c r="D644" s="279" t="s">
        <v>1452</v>
      </c>
      <c r="E644" s="278"/>
      <c r="F644" s="278" t="s">
        <v>1487</v>
      </c>
      <c r="G644" s="281">
        <v>945800</v>
      </c>
      <c r="H644" s="281"/>
      <c r="I644" s="278" t="s">
        <v>556</v>
      </c>
      <c r="J644" s="278"/>
      <c r="K644" s="278"/>
      <c r="L644" s="278"/>
      <c r="M644" s="278" t="s">
        <v>366</v>
      </c>
      <c r="N644" s="278"/>
      <c r="O644" s="281"/>
      <c r="P644" s="281">
        <f>+G644+H644</f>
        <v>945800</v>
      </c>
      <c r="Q644" s="281"/>
      <c r="R644" s="278" t="s">
        <v>1488</v>
      </c>
    </row>
    <row r="645" spans="1:21" s="396" customFormat="1" ht="75" hidden="1">
      <c r="A645" s="398">
        <v>17</v>
      </c>
      <c r="B645" s="398" t="s">
        <v>166</v>
      </c>
      <c r="C645" s="398" t="s">
        <v>1456</v>
      </c>
      <c r="D645" s="411" t="s">
        <v>1452</v>
      </c>
      <c r="E645" s="398"/>
      <c r="F645" s="398" t="s">
        <v>1489</v>
      </c>
      <c r="G645" s="393">
        <v>26556700</v>
      </c>
      <c r="H645" s="393">
        <v>7132700</v>
      </c>
      <c r="I645" s="398" t="s">
        <v>1490</v>
      </c>
      <c r="J645" s="398"/>
      <c r="K645" s="398"/>
      <c r="L645" s="398"/>
      <c r="M645" s="398" t="s">
        <v>483</v>
      </c>
      <c r="N645" s="398"/>
      <c r="O645" s="393"/>
      <c r="P645" s="393"/>
      <c r="Q645" s="393"/>
      <c r="R645" s="398" t="s">
        <v>0</v>
      </c>
    </row>
    <row r="646" spans="1:21" s="269" customFormat="1" ht="409.5" hidden="1" customHeight="1">
      <c r="A646" s="278">
        <v>18</v>
      </c>
      <c r="B646" s="278" t="s">
        <v>166</v>
      </c>
      <c r="C646" s="278" t="s">
        <v>1482</v>
      </c>
      <c r="D646" s="279" t="s">
        <v>1452</v>
      </c>
      <c r="E646" s="278"/>
      <c r="F646" s="278" t="s">
        <v>1491</v>
      </c>
      <c r="G646" s="281">
        <v>26529800</v>
      </c>
      <c r="H646" s="281">
        <v>2001900</v>
      </c>
      <c r="I646" s="299" t="s">
        <v>556</v>
      </c>
      <c r="J646" s="278"/>
      <c r="K646" s="278"/>
      <c r="L646" s="278"/>
      <c r="M646" s="278" t="s">
        <v>366</v>
      </c>
      <c r="N646" s="278"/>
      <c r="O646" s="281"/>
      <c r="P646" s="281">
        <f>+G646+H646</f>
        <v>28531700</v>
      </c>
      <c r="Q646" s="281"/>
      <c r="R646" s="278" t="s">
        <v>1492</v>
      </c>
    </row>
    <row r="647" spans="1:21" s="396" customFormat="1" ht="75" hidden="1">
      <c r="A647" s="398">
        <v>19</v>
      </c>
      <c r="B647" s="398" t="s">
        <v>166</v>
      </c>
      <c r="C647" s="398" t="s">
        <v>1452</v>
      </c>
      <c r="D647" s="411" t="s">
        <v>1456</v>
      </c>
      <c r="E647" s="411"/>
      <c r="F647" s="410" t="s">
        <v>2439</v>
      </c>
      <c r="G647" s="393">
        <v>382361500</v>
      </c>
      <c r="H647" s="393">
        <v>39320300</v>
      </c>
      <c r="I647" s="415" t="s">
        <v>1494</v>
      </c>
      <c r="J647" s="415" t="s">
        <v>2440</v>
      </c>
      <c r="K647" s="398"/>
      <c r="L647" s="398"/>
      <c r="M647" s="398" t="s">
        <v>483</v>
      </c>
      <c r="N647" s="398"/>
      <c r="O647" s="393"/>
      <c r="P647" s="393"/>
      <c r="Q647" s="393"/>
      <c r="R647" s="398"/>
    </row>
    <row r="648" spans="1:21" s="396" customFormat="1" ht="90" hidden="1">
      <c r="A648" s="398">
        <v>20</v>
      </c>
      <c r="B648" s="398" t="s">
        <v>166</v>
      </c>
      <c r="C648" s="398" t="s">
        <v>1452</v>
      </c>
      <c r="D648" s="411" t="s">
        <v>1495</v>
      </c>
      <c r="E648" s="411"/>
      <c r="F648" s="410" t="s">
        <v>2441</v>
      </c>
      <c r="G648" s="393">
        <v>155895500</v>
      </c>
      <c r="H648" s="393">
        <v>29507700</v>
      </c>
      <c r="I648" s="415" t="s">
        <v>556</v>
      </c>
      <c r="J648" s="415"/>
      <c r="K648" s="398"/>
      <c r="L648" s="398"/>
      <c r="M648" s="398" t="s">
        <v>483</v>
      </c>
      <c r="N648" s="398"/>
      <c r="O648" s="393"/>
      <c r="P648" s="393"/>
      <c r="Q648" s="393"/>
      <c r="R648" s="398"/>
    </row>
    <row r="649" spans="1:21" s="396" customFormat="1" ht="75" hidden="1">
      <c r="A649" s="398">
        <v>21</v>
      </c>
      <c r="B649" s="398" t="s">
        <v>166</v>
      </c>
      <c r="C649" s="398" t="s">
        <v>1452</v>
      </c>
      <c r="D649" s="411" t="s">
        <v>1456</v>
      </c>
      <c r="E649" s="411"/>
      <c r="F649" s="410" t="s">
        <v>2442</v>
      </c>
      <c r="G649" s="393">
        <v>10230700</v>
      </c>
      <c r="H649" s="393">
        <v>21147900</v>
      </c>
      <c r="I649" s="398" t="s">
        <v>1497</v>
      </c>
      <c r="J649" s="416" t="s">
        <v>2443</v>
      </c>
      <c r="K649" s="398"/>
      <c r="L649" s="398"/>
      <c r="M649" s="398" t="s">
        <v>483</v>
      </c>
      <c r="N649" s="398"/>
      <c r="O649" s="393"/>
      <c r="P649" s="393"/>
      <c r="Q649" s="393"/>
      <c r="R649" s="398"/>
    </row>
    <row r="650" spans="1:21" s="264" customFormat="1" ht="91.5" customHeight="1">
      <c r="A650" s="263">
        <v>22</v>
      </c>
      <c r="B650" s="305" t="s">
        <v>189</v>
      </c>
      <c r="C650" s="305" t="s">
        <v>194</v>
      </c>
      <c r="D650" s="306" t="s">
        <v>301</v>
      </c>
      <c r="E650" s="306"/>
      <c r="F650" s="308" t="s">
        <v>1499</v>
      </c>
      <c r="G650" s="309"/>
      <c r="H650" s="330">
        <v>18670481.289999999</v>
      </c>
      <c r="I650" s="305" t="s">
        <v>187</v>
      </c>
      <c r="J650" s="305"/>
      <c r="K650" s="305"/>
      <c r="L650" s="263"/>
      <c r="M650" s="329" t="s">
        <v>222</v>
      </c>
      <c r="N650" s="263"/>
      <c r="O650" s="251"/>
      <c r="P650" s="251"/>
      <c r="Q650" s="251"/>
      <c r="R650" s="263"/>
      <c r="S650" s="264">
        <v>6</v>
      </c>
      <c r="T650" s="264" t="s">
        <v>231</v>
      </c>
      <c r="U650" s="264" t="s">
        <v>312</v>
      </c>
    </row>
    <row r="651" spans="1:21" s="269" customFormat="1" ht="409.5" hidden="1" customHeight="1">
      <c r="A651" s="278">
        <v>23</v>
      </c>
      <c r="B651" s="278" t="s">
        <v>166</v>
      </c>
      <c r="C651" s="278" t="s">
        <v>1452</v>
      </c>
      <c r="D651" s="279" t="s">
        <v>1456</v>
      </c>
      <c r="E651" s="279"/>
      <c r="F651" s="310" t="s">
        <v>2444</v>
      </c>
      <c r="G651" s="281">
        <v>27176987.129999999</v>
      </c>
      <c r="H651" s="281"/>
      <c r="I651" s="278"/>
      <c r="J651" s="278"/>
      <c r="K651" s="278"/>
      <c r="L651" s="278"/>
      <c r="M651" s="278" t="s">
        <v>366</v>
      </c>
      <c r="N651" s="278"/>
      <c r="O651" s="281">
        <f>+G651+H651</f>
        <v>27176987.129999999</v>
      </c>
      <c r="P651" s="281"/>
      <c r="Q651" s="281"/>
      <c r="R651" s="278" t="s">
        <v>1500</v>
      </c>
    </row>
    <row r="652" spans="1:21" s="396" customFormat="1" ht="75" hidden="1">
      <c r="A652" s="398">
        <v>24</v>
      </c>
      <c r="B652" s="398" t="s">
        <v>166</v>
      </c>
      <c r="C652" s="398" t="s">
        <v>1452</v>
      </c>
      <c r="D652" s="398" t="s">
        <v>1690</v>
      </c>
      <c r="E652" s="398"/>
      <c r="F652" s="410" t="s">
        <v>2445</v>
      </c>
      <c r="G652" s="393">
        <v>28191100</v>
      </c>
      <c r="H652" s="393">
        <v>3815600</v>
      </c>
      <c r="I652" s="398" t="s">
        <v>1503</v>
      </c>
      <c r="J652" s="398" t="s">
        <v>2446</v>
      </c>
      <c r="K652" s="398"/>
      <c r="L652" s="398"/>
      <c r="M652" s="398" t="s">
        <v>483</v>
      </c>
      <c r="N652" s="398"/>
      <c r="O652" s="393"/>
      <c r="P652" s="393"/>
      <c r="Q652" s="393"/>
      <c r="R652" s="398"/>
    </row>
    <row r="653" spans="1:21" s="269" customFormat="1" ht="105" hidden="1" customHeight="1">
      <c r="A653" s="278">
        <v>25</v>
      </c>
      <c r="B653" s="278" t="s">
        <v>166</v>
      </c>
      <c r="C653" s="278" t="s">
        <v>1452</v>
      </c>
      <c r="D653" s="278" t="s">
        <v>1556</v>
      </c>
      <c r="E653" s="278"/>
      <c r="F653" s="303" t="s">
        <v>2447</v>
      </c>
      <c r="G653" s="281">
        <v>5081400</v>
      </c>
      <c r="H653" s="281">
        <v>257200</v>
      </c>
      <c r="I653" s="278" t="s">
        <v>556</v>
      </c>
      <c r="J653" s="299"/>
      <c r="K653" s="278"/>
      <c r="L653" s="278"/>
      <c r="M653" s="278" t="s">
        <v>366</v>
      </c>
      <c r="N653" s="278"/>
      <c r="O653" s="281">
        <f>+G653+H653</f>
        <v>5338600</v>
      </c>
      <c r="P653" s="281"/>
      <c r="Q653" s="281"/>
      <c r="R653" s="278" t="s">
        <v>1506</v>
      </c>
    </row>
    <row r="654" spans="1:21" s="425" customFormat="1" ht="60" hidden="1">
      <c r="A654" s="398">
        <v>26</v>
      </c>
      <c r="B654" s="398" t="s">
        <v>166</v>
      </c>
      <c r="C654" s="398" t="s">
        <v>1452</v>
      </c>
      <c r="D654" s="411" t="s">
        <v>1456</v>
      </c>
      <c r="E654" s="410"/>
      <c r="F654" s="424" t="s">
        <v>2448</v>
      </c>
      <c r="G654" s="393"/>
      <c r="H654" s="408">
        <v>15170000</v>
      </c>
      <c r="I654" s="407" t="s">
        <v>556</v>
      </c>
      <c r="J654" s="398"/>
      <c r="K654" s="398"/>
      <c r="L654" s="398"/>
      <c r="M654" s="398" t="s">
        <v>483</v>
      </c>
      <c r="N654" s="398"/>
      <c r="O654" s="393"/>
      <c r="P654" s="393"/>
      <c r="Q654" s="393"/>
      <c r="R654" s="398"/>
    </row>
    <row r="655" spans="1:21" s="264" customFormat="1" ht="405" customHeight="1">
      <c r="A655" s="263">
        <v>27</v>
      </c>
      <c r="B655" s="263" t="s">
        <v>189</v>
      </c>
      <c r="C655" s="263" t="s">
        <v>194</v>
      </c>
      <c r="D655" s="307" t="s">
        <v>301</v>
      </c>
      <c r="E655" s="417"/>
      <c r="F655" s="418" t="s">
        <v>1507</v>
      </c>
      <c r="G655" s="309">
        <v>2564500</v>
      </c>
      <c r="H655" s="251"/>
      <c r="I655" s="311"/>
      <c r="J655" s="263"/>
      <c r="K655" s="263"/>
      <c r="L655" s="263"/>
      <c r="M655" s="263" t="s">
        <v>201</v>
      </c>
      <c r="N655" s="263"/>
      <c r="O655" s="251">
        <f>+G655+H655</f>
        <v>2564500</v>
      </c>
      <c r="P655" s="251"/>
      <c r="Q655" s="251"/>
      <c r="R655" s="263" t="s">
        <v>2755</v>
      </c>
      <c r="S655" s="264">
        <v>6</v>
      </c>
      <c r="T655" s="264" t="s">
        <v>232</v>
      </c>
      <c r="U655" s="264" t="s">
        <v>312</v>
      </c>
    </row>
    <row r="656" spans="1:21" s="425" customFormat="1" ht="54.75" hidden="1" customHeight="1">
      <c r="A656" s="398">
        <v>28</v>
      </c>
      <c r="B656" s="398" t="s">
        <v>166</v>
      </c>
      <c r="C656" s="398" t="s">
        <v>1452</v>
      </c>
      <c r="D656" s="411" t="s">
        <v>1456</v>
      </c>
      <c r="E656" s="398"/>
      <c r="F656" s="407" t="s">
        <v>2449</v>
      </c>
      <c r="G656" s="393"/>
      <c r="H656" s="408">
        <v>19593681.809999999</v>
      </c>
      <c r="I656" s="407" t="s">
        <v>2450</v>
      </c>
      <c r="J656" s="407" t="s">
        <v>1649</v>
      </c>
      <c r="K656" s="398"/>
      <c r="L656" s="398"/>
      <c r="M656" s="398" t="s">
        <v>483</v>
      </c>
      <c r="N656" s="398"/>
      <c r="O656" s="393"/>
      <c r="P656" s="393"/>
      <c r="Q656" s="393"/>
      <c r="R656" s="398"/>
    </row>
    <row r="657" spans="1:21" s="264" customFormat="1" ht="409.5" customHeight="1">
      <c r="A657" s="263">
        <v>29</v>
      </c>
      <c r="B657" s="263" t="s">
        <v>189</v>
      </c>
      <c r="C657" s="263" t="s">
        <v>194</v>
      </c>
      <c r="D657" s="307" t="s">
        <v>301</v>
      </c>
      <c r="E657" s="263"/>
      <c r="F657" s="305" t="s">
        <v>1509</v>
      </c>
      <c r="G657" s="309">
        <v>7587805.1799999997</v>
      </c>
      <c r="H657" s="251"/>
      <c r="I657" s="311"/>
      <c r="J657" s="311"/>
      <c r="K657" s="263"/>
      <c r="L657" s="263"/>
      <c r="M657" s="263" t="s">
        <v>201</v>
      </c>
      <c r="N657" s="263"/>
      <c r="O657" s="251">
        <f>4242217.89+4851494.88</f>
        <v>9093712.7699999996</v>
      </c>
      <c r="P657" s="251"/>
      <c r="Q657" s="251"/>
      <c r="R657" s="313" t="s">
        <v>2994</v>
      </c>
      <c r="S657" s="264">
        <v>6</v>
      </c>
      <c r="T657" s="264" t="s">
        <v>232</v>
      </c>
      <c r="U657" s="264" t="s">
        <v>312</v>
      </c>
    </row>
    <row r="658" spans="1:21" ht="405" hidden="1" customHeight="1">
      <c r="A658" s="245">
        <v>30</v>
      </c>
      <c r="B658" s="245" t="s">
        <v>166</v>
      </c>
      <c r="C658" s="245" t="s">
        <v>1452</v>
      </c>
      <c r="D658" s="245" t="s">
        <v>1456</v>
      </c>
      <c r="E658" s="245" t="s">
        <v>2451</v>
      </c>
      <c r="F658" s="258" t="s">
        <v>1511</v>
      </c>
      <c r="G658" s="250">
        <v>5017600</v>
      </c>
      <c r="H658" s="248"/>
      <c r="I658" s="259" t="s">
        <v>556</v>
      </c>
      <c r="J658" s="260"/>
      <c r="K658" s="245"/>
      <c r="L658" s="245"/>
      <c r="M658" s="245" t="s">
        <v>366</v>
      </c>
      <c r="N658" s="245"/>
      <c r="O658" s="248">
        <f>+G658+H658</f>
        <v>5017600</v>
      </c>
      <c r="P658" s="248"/>
      <c r="Q658" s="248"/>
      <c r="R658" s="260" t="s">
        <v>1512</v>
      </c>
    </row>
    <row r="659" spans="1:21" s="264" customFormat="1" ht="135">
      <c r="A659" s="263">
        <v>31</v>
      </c>
      <c r="B659" s="263" t="s">
        <v>189</v>
      </c>
      <c r="C659" s="263" t="s">
        <v>194</v>
      </c>
      <c r="D659" s="263" t="s">
        <v>301</v>
      </c>
      <c r="E659" s="263" t="s">
        <v>2935</v>
      </c>
      <c r="F659" s="419" t="s">
        <v>2740</v>
      </c>
      <c r="G659" s="251"/>
      <c r="H659" s="309">
        <v>37849810.07</v>
      </c>
      <c r="I659" s="420"/>
      <c r="J659" s="313"/>
      <c r="K659" s="263"/>
      <c r="L659" s="263"/>
      <c r="M659" s="263" t="s">
        <v>222</v>
      </c>
      <c r="N659" s="263"/>
      <c r="O659" s="251"/>
      <c r="P659" s="251"/>
      <c r="Q659" s="251"/>
      <c r="R659" s="313"/>
      <c r="S659" s="264">
        <v>6</v>
      </c>
      <c r="T659" s="264" t="s">
        <v>2452</v>
      </c>
      <c r="U659" s="264" t="s">
        <v>312</v>
      </c>
    </row>
    <row r="660" spans="1:21" s="264" customFormat="1" ht="45">
      <c r="A660" s="263">
        <v>32</v>
      </c>
      <c r="B660" s="263" t="s">
        <v>189</v>
      </c>
      <c r="C660" s="263" t="s">
        <v>194</v>
      </c>
      <c r="D660" s="263" t="s">
        <v>301</v>
      </c>
      <c r="E660" s="263"/>
      <c r="F660" s="305" t="s">
        <v>1513</v>
      </c>
      <c r="G660" s="251">
        <v>5441631.5899999999</v>
      </c>
      <c r="H660" s="309">
        <v>13796845</v>
      </c>
      <c r="I660" s="263" t="s">
        <v>187</v>
      </c>
      <c r="J660" s="263"/>
      <c r="K660" s="263"/>
      <c r="L660" s="263"/>
      <c r="M660" s="263" t="s">
        <v>222</v>
      </c>
      <c r="N660" s="263"/>
      <c r="O660" s="251"/>
      <c r="P660" s="251"/>
      <c r="Q660" s="251"/>
      <c r="R660" s="263"/>
      <c r="S660" s="264">
        <v>6</v>
      </c>
      <c r="T660" s="264" t="s">
        <v>2453</v>
      </c>
      <c r="U660" s="264" t="s">
        <v>312</v>
      </c>
    </row>
    <row r="661" spans="1:21" s="264" customFormat="1" ht="360" customHeight="1">
      <c r="A661" s="263">
        <v>33</v>
      </c>
      <c r="B661" s="263" t="s">
        <v>189</v>
      </c>
      <c r="C661" s="263" t="s">
        <v>194</v>
      </c>
      <c r="D661" s="263" t="s">
        <v>301</v>
      </c>
      <c r="E661" s="263"/>
      <c r="F661" s="305" t="s">
        <v>1513</v>
      </c>
      <c r="G661" s="251">
        <v>10782368.41</v>
      </c>
      <c r="H661" s="251"/>
      <c r="I661" s="263"/>
      <c r="J661" s="251"/>
      <c r="K661" s="263"/>
      <c r="L661" s="263"/>
      <c r="M661" s="263" t="s">
        <v>201</v>
      </c>
      <c r="N661" s="263"/>
      <c r="O661" s="251">
        <f>+G661+H661</f>
        <v>10782368.41</v>
      </c>
      <c r="P661" s="251"/>
      <c r="Q661" s="251"/>
      <c r="R661" s="263" t="s">
        <v>3436</v>
      </c>
      <c r="S661" s="264">
        <v>6</v>
      </c>
      <c r="T661" s="264" t="s">
        <v>2454</v>
      </c>
      <c r="U661" s="264" t="s">
        <v>312</v>
      </c>
    </row>
    <row r="662" spans="1:21" s="264" customFormat="1" ht="45">
      <c r="A662" s="263">
        <v>34</v>
      </c>
      <c r="B662" s="263" t="s">
        <v>189</v>
      </c>
      <c r="C662" s="263" t="s">
        <v>194</v>
      </c>
      <c r="D662" s="307" t="s">
        <v>301</v>
      </c>
      <c r="E662" s="263"/>
      <c r="F662" s="305" t="s">
        <v>1514</v>
      </c>
      <c r="G662" s="251"/>
      <c r="H662" s="251">
        <v>31120999.640000001</v>
      </c>
      <c r="I662" s="263" t="s">
        <v>187</v>
      </c>
      <c r="J662" s="263"/>
      <c r="K662" s="263"/>
      <c r="L662" s="263"/>
      <c r="M662" s="263" t="s">
        <v>222</v>
      </c>
      <c r="N662" s="263"/>
      <c r="O662" s="251"/>
      <c r="P662" s="251"/>
      <c r="Q662" s="251"/>
      <c r="R662" s="263"/>
      <c r="S662" s="264">
        <v>6</v>
      </c>
      <c r="T662" s="264" t="s">
        <v>2455</v>
      </c>
      <c r="U662" s="264" t="s">
        <v>312</v>
      </c>
    </row>
    <row r="663" spans="1:21" s="264" customFormat="1" ht="297" customHeight="1">
      <c r="A663" s="263">
        <v>35</v>
      </c>
      <c r="B663" s="263" t="s">
        <v>189</v>
      </c>
      <c r="C663" s="263" t="s">
        <v>194</v>
      </c>
      <c r="D663" s="307" t="s">
        <v>301</v>
      </c>
      <c r="E663" s="263"/>
      <c r="F663" s="311"/>
      <c r="G663" s="251">
        <v>16013892.529999999</v>
      </c>
      <c r="H663" s="251"/>
      <c r="I663" s="263"/>
      <c r="J663" s="263"/>
      <c r="K663" s="263"/>
      <c r="L663" s="263"/>
      <c r="M663" s="263" t="s">
        <v>201</v>
      </c>
      <c r="N663" s="263"/>
      <c r="O663" s="251">
        <f>10351.25223+7898.07886</f>
        <v>18249.33109</v>
      </c>
      <c r="P663" s="251"/>
      <c r="Q663" s="251"/>
      <c r="R663" s="263" t="s">
        <v>2752</v>
      </c>
      <c r="S663" s="264">
        <v>6</v>
      </c>
      <c r="T663" s="264" t="s">
        <v>2454</v>
      </c>
      <c r="U663" s="264" t="s">
        <v>312</v>
      </c>
    </row>
    <row r="664" spans="1:21" s="396" customFormat="1" ht="75" hidden="1">
      <c r="A664" s="398">
        <v>36</v>
      </c>
      <c r="B664" s="398" t="s">
        <v>166</v>
      </c>
      <c r="C664" s="398" t="s">
        <v>1456</v>
      </c>
      <c r="D664" s="411" t="s">
        <v>1452</v>
      </c>
      <c r="E664" s="398"/>
      <c r="F664" s="398" t="s">
        <v>1515</v>
      </c>
      <c r="G664" s="393">
        <v>64850000</v>
      </c>
      <c r="H664" s="393">
        <v>12163000</v>
      </c>
      <c r="I664" s="398" t="s">
        <v>556</v>
      </c>
      <c r="J664" s="398"/>
      <c r="K664" s="398"/>
      <c r="L664" s="398"/>
      <c r="M664" s="398" t="s">
        <v>483</v>
      </c>
      <c r="N664" s="398"/>
      <c r="O664" s="393"/>
      <c r="P664" s="393"/>
      <c r="Q664" s="393"/>
      <c r="R664" s="398" t="s">
        <v>0</v>
      </c>
    </row>
    <row r="665" spans="1:21" s="319" customFormat="1" ht="270" customHeight="1">
      <c r="A665" s="315">
        <v>37</v>
      </c>
      <c r="B665" s="315" t="s">
        <v>189</v>
      </c>
      <c r="C665" s="315" t="s">
        <v>371</v>
      </c>
      <c r="D665" s="316" t="s">
        <v>194</v>
      </c>
      <c r="E665" s="315"/>
      <c r="F665" s="315" t="s">
        <v>372</v>
      </c>
      <c r="G665" s="331">
        <v>41180142.670000002</v>
      </c>
      <c r="H665" s="318">
        <v>9169900</v>
      </c>
      <c r="I665" s="315" t="s">
        <v>2570</v>
      </c>
      <c r="J665" s="315"/>
      <c r="K665" s="315"/>
      <c r="L665" s="327"/>
      <c r="M665" s="327" t="s">
        <v>201</v>
      </c>
      <c r="N665" s="315"/>
      <c r="O665" s="318"/>
      <c r="P665" s="318">
        <v>25175021.34</v>
      </c>
      <c r="Q665" s="318"/>
      <c r="R665" s="315" t="s">
        <v>2253</v>
      </c>
      <c r="S665" s="264">
        <v>6</v>
      </c>
      <c r="T665" s="319" t="s">
        <v>229</v>
      </c>
      <c r="U665" s="264" t="s">
        <v>312</v>
      </c>
    </row>
    <row r="666" spans="1:21" s="396" customFormat="1" ht="75" hidden="1">
      <c r="A666" s="398">
        <v>38</v>
      </c>
      <c r="B666" s="398" t="s">
        <v>166</v>
      </c>
      <c r="C666" s="398" t="s">
        <v>1452</v>
      </c>
      <c r="D666" s="398" t="s">
        <v>1690</v>
      </c>
      <c r="E666" s="398"/>
      <c r="F666" s="398" t="s">
        <v>2456</v>
      </c>
      <c r="G666" s="393">
        <v>31756400</v>
      </c>
      <c r="H666" s="393">
        <v>1043500</v>
      </c>
      <c r="I666" s="398" t="s">
        <v>1519</v>
      </c>
      <c r="J666" s="398" t="s">
        <v>2457</v>
      </c>
      <c r="K666" s="398"/>
      <c r="L666" s="398"/>
      <c r="M666" s="398" t="s">
        <v>483</v>
      </c>
      <c r="N666" s="398"/>
      <c r="O666" s="393"/>
      <c r="P666" s="393"/>
      <c r="Q666" s="393"/>
      <c r="R666" s="398"/>
    </row>
    <row r="667" spans="1:21" s="264" customFormat="1" ht="45">
      <c r="A667" s="263">
        <v>39</v>
      </c>
      <c r="B667" s="263" t="s">
        <v>189</v>
      </c>
      <c r="C667" s="263" t="s">
        <v>194</v>
      </c>
      <c r="D667" s="263" t="s">
        <v>2563</v>
      </c>
      <c r="E667" s="263"/>
      <c r="F667" s="305" t="s">
        <v>441</v>
      </c>
      <c r="G667" s="251">
        <v>704360.99</v>
      </c>
      <c r="H667" s="251">
        <v>4795107.32</v>
      </c>
      <c r="I667" s="263" t="s">
        <v>187</v>
      </c>
      <c r="J667" s="263"/>
      <c r="K667" s="263"/>
      <c r="L667" s="263"/>
      <c r="M667" s="263" t="s">
        <v>222</v>
      </c>
      <c r="N667" s="263"/>
      <c r="O667" s="251"/>
      <c r="P667" s="251"/>
      <c r="Q667" s="251"/>
      <c r="R667" s="263"/>
      <c r="S667" s="264">
        <v>6</v>
      </c>
      <c r="T667" s="264" t="s">
        <v>2453</v>
      </c>
      <c r="U667" s="264" t="s">
        <v>312</v>
      </c>
    </row>
    <row r="668" spans="1:21" s="264" customFormat="1" ht="360" customHeight="1">
      <c r="A668" s="263">
        <v>40</v>
      </c>
      <c r="B668" s="263" t="s">
        <v>189</v>
      </c>
      <c r="C668" s="263" t="s">
        <v>194</v>
      </c>
      <c r="D668" s="263" t="s">
        <v>2563</v>
      </c>
      <c r="E668" s="263"/>
      <c r="F668" s="305" t="s">
        <v>441</v>
      </c>
      <c r="G668" s="251">
        <v>2749297.12</v>
      </c>
      <c r="H668" s="251"/>
      <c r="I668" s="263"/>
      <c r="J668" s="251"/>
      <c r="K668" s="263"/>
      <c r="L668" s="263"/>
      <c r="M668" s="263" t="s">
        <v>201</v>
      </c>
      <c r="N668" s="263"/>
      <c r="O668" s="251">
        <f>+G668+H668</f>
        <v>2749297.12</v>
      </c>
      <c r="P668" s="251"/>
      <c r="Q668" s="251"/>
      <c r="R668" s="263" t="s">
        <v>3456</v>
      </c>
      <c r="S668" s="264">
        <v>6</v>
      </c>
      <c r="T668" s="264" t="s">
        <v>2458</v>
      </c>
      <c r="U668" s="264" t="s">
        <v>312</v>
      </c>
    </row>
    <row r="669" spans="1:21" s="319" customFormat="1" ht="215.25" customHeight="1">
      <c r="A669" s="315">
        <v>41</v>
      </c>
      <c r="B669" s="315" t="s">
        <v>189</v>
      </c>
      <c r="C669" s="315" t="s">
        <v>301</v>
      </c>
      <c r="D669" s="316" t="s">
        <v>194</v>
      </c>
      <c r="E669" s="315"/>
      <c r="F669" s="317" t="s">
        <v>441</v>
      </c>
      <c r="G669" s="331">
        <v>1440100</v>
      </c>
      <c r="H669" s="318"/>
      <c r="I669" s="315" t="s">
        <v>2742</v>
      </c>
      <c r="J669" s="315"/>
      <c r="K669" s="315"/>
      <c r="L669" s="315"/>
      <c r="M669" s="327" t="s">
        <v>222</v>
      </c>
      <c r="N669" s="315"/>
      <c r="O669" s="318"/>
      <c r="P669" s="318"/>
      <c r="Q669" s="318"/>
      <c r="R669" s="317" t="s">
        <v>3093</v>
      </c>
      <c r="S669" s="264">
        <v>6</v>
      </c>
      <c r="T669" s="264" t="s">
        <v>233</v>
      </c>
      <c r="U669" s="264" t="s">
        <v>312</v>
      </c>
    </row>
    <row r="670" spans="1:21" s="269" customFormat="1" ht="60" hidden="1" customHeight="1">
      <c r="A670" s="278">
        <v>42</v>
      </c>
      <c r="B670" s="278" t="s">
        <v>166</v>
      </c>
      <c r="C670" s="278" t="s">
        <v>1456</v>
      </c>
      <c r="D670" s="279" t="s">
        <v>1452</v>
      </c>
      <c r="E670" s="278"/>
      <c r="F670" s="291" t="s">
        <v>2459</v>
      </c>
      <c r="G670" s="281"/>
      <c r="H670" s="281">
        <v>296583</v>
      </c>
      <c r="I670" s="278" t="s">
        <v>442</v>
      </c>
      <c r="J670" s="278"/>
      <c r="K670" s="278"/>
      <c r="L670" s="278"/>
      <c r="M670" s="278" t="s">
        <v>366</v>
      </c>
      <c r="N670" s="278"/>
      <c r="O670" s="281"/>
      <c r="P670" s="281">
        <f>+H670</f>
        <v>296583</v>
      </c>
      <c r="Q670" s="281"/>
      <c r="R670" s="301"/>
    </row>
    <row r="671" spans="1:21" s="264" customFormat="1" ht="105" customHeight="1">
      <c r="A671" s="263">
        <v>43</v>
      </c>
      <c r="B671" s="263" t="s">
        <v>189</v>
      </c>
      <c r="C671" s="263" t="s">
        <v>194</v>
      </c>
      <c r="D671" s="263" t="s">
        <v>2562</v>
      </c>
      <c r="E671" s="307"/>
      <c r="F671" s="417" t="s">
        <v>1525</v>
      </c>
      <c r="G671" s="251">
        <v>97660700</v>
      </c>
      <c r="H671" s="251">
        <v>3217000</v>
      </c>
      <c r="I671" s="401" t="s">
        <v>187</v>
      </c>
      <c r="J671" s="263"/>
      <c r="K671" s="263"/>
      <c r="L671" s="263"/>
      <c r="M671" s="263" t="s">
        <v>201</v>
      </c>
      <c r="N671" s="263"/>
      <c r="O671" s="251">
        <f>+G671+H671</f>
        <v>100877700</v>
      </c>
      <c r="P671" s="251"/>
      <c r="Q671" s="251"/>
      <c r="R671" s="263" t="s">
        <v>1506</v>
      </c>
      <c r="S671" s="264">
        <v>6</v>
      </c>
      <c r="T671" s="264" t="s">
        <v>2460</v>
      </c>
      <c r="U671" s="264" t="s">
        <v>312</v>
      </c>
    </row>
    <row r="672" spans="1:21" s="425" customFormat="1" ht="60" hidden="1">
      <c r="A672" s="398">
        <v>44</v>
      </c>
      <c r="B672" s="398" t="s">
        <v>166</v>
      </c>
      <c r="C672" s="398" t="s">
        <v>1452</v>
      </c>
      <c r="D672" s="398" t="s">
        <v>1456</v>
      </c>
      <c r="E672" s="411"/>
      <c r="F672" s="413" t="s">
        <v>2461</v>
      </c>
      <c r="G672" s="393"/>
      <c r="H672" s="393">
        <v>20896028.710000001</v>
      </c>
      <c r="I672" s="416" t="s">
        <v>556</v>
      </c>
      <c r="J672" s="398"/>
      <c r="K672" s="398"/>
      <c r="L672" s="398"/>
      <c r="M672" s="398" t="s">
        <v>483</v>
      </c>
      <c r="N672" s="398"/>
      <c r="O672" s="393"/>
      <c r="P672" s="393"/>
      <c r="Q672" s="393"/>
      <c r="R672" s="398"/>
    </row>
    <row r="673" spans="1:21" s="264" customFormat="1" ht="390" customHeight="1">
      <c r="A673" s="263">
        <v>45</v>
      </c>
      <c r="B673" s="263" t="s">
        <v>189</v>
      </c>
      <c r="C673" s="263" t="s">
        <v>194</v>
      </c>
      <c r="D673" s="263" t="s">
        <v>301</v>
      </c>
      <c r="E673" s="307"/>
      <c r="F673" s="419" t="s">
        <v>1526</v>
      </c>
      <c r="G673" s="251">
        <v>5270779.1900000004</v>
      </c>
      <c r="H673" s="251"/>
      <c r="I673" s="401"/>
      <c r="J673" s="263"/>
      <c r="K673" s="263"/>
      <c r="L673" s="263"/>
      <c r="M673" s="263" t="s">
        <v>201</v>
      </c>
      <c r="N673" s="263"/>
      <c r="O673" s="251">
        <v>6260.1447099999996</v>
      </c>
      <c r="P673" s="251"/>
      <c r="Q673" s="251"/>
      <c r="R673" s="263" t="s">
        <v>2753</v>
      </c>
      <c r="S673" s="264">
        <v>6</v>
      </c>
      <c r="T673" s="264" t="s">
        <v>2454</v>
      </c>
      <c r="U673" s="264" t="s">
        <v>312</v>
      </c>
    </row>
    <row r="674" spans="1:21" s="264" customFormat="1" ht="88.5" customHeight="1">
      <c r="A674" s="263">
        <v>46</v>
      </c>
      <c r="B674" s="263" t="s">
        <v>189</v>
      </c>
      <c r="C674" s="263" t="s">
        <v>301</v>
      </c>
      <c r="D674" s="307" t="s">
        <v>194</v>
      </c>
      <c r="E674" s="307"/>
      <c r="F674" s="419" t="s">
        <v>2859</v>
      </c>
      <c r="G674" s="251">
        <v>110026413.43000001</v>
      </c>
      <c r="H674" s="251">
        <v>3894124.1</v>
      </c>
      <c r="I674" s="263" t="s">
        <v>187</v>
      </c>
      <c r="J674" s="263"/>
      <c r="K674" s="263"/>
      <c r="L674" s="263"/>
      <c r="M674" s="263" t="s">
        <v>222</v>
      </c>
      <c r="N674" s="263"/>
      <c r="O674" s="251"/>
      <c r="P674" s="251"/>
      <c r="Q674" s="251"/>
      <c r="R674" s="263"/>
      <c r="S674" s="264">
        <v>6</v>
      </c>
      <c r="T674" s="264" t="s">
        <v>2462</v>
      </c>
      <c r="U674" s="264" t="s">
        <v>312</v>
      </c>
    </row>
    <row r="675" spans="1:21" ht="409.5" hidden="1" customHeight="1">
      <c r="A675" s="245">
        <v>47</v>
      </c>
      <c r="B675" s="245" t="s">
        <v>166</v>
      </c>
      <c r="C675" s="245" t="s">
        <v>1456</v>
      </c>
      <c r="D675" s="247" t="s">
        <v>1452</v>
      </c>
      <c r="E675" s="247"/>
      <c r="F675" s="258" t="s">
        <v>1527</v>
      </c>
      <c r="G675" s="248">
        <v>81213037.099999994</v>
      </c>
      <c r="H675" s="248">
        <v>7368368.6200000001</v>
      </c>
      <c r="I675" s="245"/>
      <c r="J675" s="245"/>
      <c r="K675" s="245"/>
      <c r="L675" s="245"/>
      <c r="M675" s="245" t="s">
        <v>366</v>
      </c>
      <c r="N675" s="245"/>
      <c r="O675" s="248"/>
      <c r="P675" s="248">
        <f>+G675+H675</f>
        <v>88581405.719999999</v>
      </c>
      <c r="Q675" s="248"/>
      <c r="R675" s="245" t="s">
        <v>1466</v>
      </c>
    </row>
    <row r="676" spans="1:21" s="396" customFormat="1" ht="75" hidden="1">
      <c r="A676" s="398">
        <v>48</v>
      </c>
      <c r="B676" s="398" t="s">
        <v>166</v>
      </c>
      <c r="C676" s="398" t="s">
        <v>1452</v>
      </c>
      <c r="D676" s="415" t="s">
        <v>1528</v>
      </c>
      <c r="E676" s="411"/>
      <c r="F676" s="411" t="s">
        <v>1529</v>
      </c>
      <c r="G676" s="393"/>
      <c r="H676" s="393">
        <v>109100</v>
      </c>
      <c r="I676" s="415" t="s">
        <v>1530</v>
      </c>
      <c r="J676" s="415"/>
      <c r="K676" s="398"/>
      <c r="L676" s="398"/>
      <c r="M676" s="398" t="s">
        <v>483</v>
      </c>
      <c r="N676" s="398"/>
      <c r="O676" s="393"/>
      <c r="P676" s="393"/>
      <c r="Q676" s="393"/>
      <c r="R676" s="398"/>
    </row>
    <row r="677" spans="1:21" s="264" customFormat="1" ht="45">
      <c r="A677" s="263">
        <v>49</v>
      </c>
      <c r="B677" s="263" t="s">
        <v>189</v>
      </c>
      <c r="C677" s="263" t="s">
        <v>194</v>
      </c>
      <c r="D677" s="313" t="s">
        <v>301</v>
      </c>
      <c r="E677" s="307"/>
      <c r="F677" s="306" t="s">
        <v>252</v>
      </c>
      <c r="G677" s="421">
        <v>355533305.02999997</v>
      </c>
      <c r="H677" s="251">
        <v>29613272</v>
      </c>
      <c r="I677" s="263" t="s">
        <v>187</v>
      </c>
      <c r="J677" s="313"/>
      <c r="K677" s="263"/>
      <c r="L677" s="263"/>
      <c r="M677" s="263" t="s">
        <v>222</v>
      </c>
      <c r="N677" s="263"/>
      <c r="O677" s="251"/>
      <c r="P677" s="251"/>
      <c r="Q677" s="251"/>
      <c r="R677" s="263"/>
      <c r="S677" s="264">
        <v>6</v>
      </c>
      <c r="T677" s="264" t="s">
        <v>2462</v>
      </c>
      <c r="U677" s="264" t="s">
        <v>312</v>
      </c>
    </row>
    <row r="678" spans="1:21" s="319" customFormat="1" ht="345" customHeight="1">
      <c r="A678" s="315">
        <v>50</v>
      </c>
      <c r="B678" s="315" t="s">
        <v>189</v>
      </c>
      <c r="C678" s="315" t="s">
        <v>194</v>
      </c>
      <c r="D678" s="426" t="s">
        <v>301</v>
      </c>
      <c r="E678" s="316"/>
      <c r="F678" s="427" t="s">
        <v>252</v>
      </c>
      <c r="G678" s="318">
        <v>7545092.8899999997</v>
      </c>
      <c r="H678" s="318"/>
      <c r="I678" s="426"/>
      <c r="J678" s="318"/>
      <c r="K678" s="315"/>
      <c r="L678" s="315"/>
      <c r="M678" s="315" t="s">
        <v>201</v>
      </c>
      <c r="N678" s="315"/>
      <c r="O678" s="318">
        <f>+G678+H678</f>
        <v>7545092.8899999997</v>
      </c>
      <c r="P678" s="318"/>
      <c r="Q678" s="318"/>
      <c r="R678" s="315" t="s">
        <v>3452</v>
      </c>
      <c r="S678" s="264">
        <v>6</v>
      </c>
      <c r="T678" s="319" t="s">
        <v>2463</v>
      </c>
      <c r="U678" s="264" t="s">
        <v>312</v>
      </c>
    </row>
    <row r="679" spans="1:21" s="396" customFormat="1" ht="60" hidden="1">
      <c r="A679" s="398">
        <v>51</v>
      </c>
      <c r="B679" s="398" t="s">
        <v>166</v>
      </c>
      <c r="C679" s="398" t="s">
        <v>1452</v>
      </c>
      <c r="D679" s="415" t="s">
        <v>1531</v>
      </c>
      <c r="E679" s="411"/>
      <c r="F679" s="411" t="s">
        <v>1532</v>
      </c>
      <c r="G679" s="393"/>
      <c r="H679" s="393">
        <v>184400</v>
      </c>
      <c r="I679" s="415" t="s">
        <v>1533</v>
      </c>
      <c r="J679" s="415"/>
      <c r="K679" s="398"/>
      <c r="L679" s="398"/>
      <c r="M679" s="398" t="s">
        <v>483</v>
      </c>
      <c r="N679" s="398"/>
      <c r="O679" s="393"/>
      <c r="P679" s="393"/>
      <c r="Q679" s="393"/>
      <c r="R679" s="398"/>
    </row>
    <row r="680" spans="1:21" s="396" customFormat="1" ht="60" hidden="1">
      <c r="A680" s="398">
        <v>52</v>
      </c>
      <c r="B680" s="398" t="s">
        <v>166</v>
      </c>
      <c r="C680" s="398" t="s">
        <v>1452</v>
      </c>
      <c r="D680" s="398" t="s">
        <v>1690</v>
      </c>
      <c r="E680" s="411"/>
      <c r="F680" s="411" t="s">
        <v>2464</v>
      </c>
      <c r="G680" s="393">
        <v>21792900</v>
      </c>
      <c r="H680" s="393">
        <v>509800</v>
      </c>
      <c r="I680" s="415" t="s">
        <v>556</v>
      </c>
      <c r="J680" s="398"/>
      <c r="K680" s="398"/>
      <c r="L680" s="398"/>
      <c r="M680" s="398" t="s">
        <v>483</v>
      </c>
      <c r="N680" s="398"/>
      <c r="O680" s="393"/>
      <c r="P680" s="393"/>
      <c r="Q680" s="393"/>
      <c r="R680" s="398"/>
    </row>
    <row r="681" spans="1:21" s="264" customFormat="1" ht="45">
      <c r="A681" s="263">
        <v>53</v>
      </c>
      <c r="B681" s="263" t="s">
        <v>189</v>
      </c>
      <c r="C681" s="263" t="s">
        <v>194</v>
      </c>
      <c r="D681" s="263" t="s">
        <v>301</v>
      </c>
      <c r="E681" s="307"/>
      <c r="F681" s="419" t="s">
        <v>253</v>
      </c>
      <c r="G681" s="421">
        <f>488547156.14-10049569.8</f>
        <v>478497586.33999997</v>
      </c>
      <c r="H681" s="309">
        <v>17202480.030000001</v>
      </c>
      <c r="I681" s="313" t="s">
        <v>187</v>
      </c>
      <c r="J681" s="263"/>
      <c r="K681" s="263"/>
      <c r="L681" s="263"/>
      <c r="M681" s="263" t="s">
        <v>222</v>
      </c>
      <c r="N681" s="263"/>
      <c r="O681" s="251"/>
      <c r="P681" s="251"/>
      <c r="Q681" s="251"/>
      <c r="R681" s="263"/>
      <c r="S681" s="264">
        <v>6</v>
      </c>
      <c r="T681" s="264" t="s">
        <v>2462</v>
      </c>
      <c r="U681" s="264" t="s">
        <v>312</v>
      </c>
    </row>
    <row r="682" spans="1:21" ht="360" hidden="1" customHeight="1">
      <c r="A682" s="245">
        <v>54</v>
      </c>
      <c r="B682" s="245" t="s">
        <v>166</v>
      </c>
      <c r="C682" s="245" t="s">
        <v>1452</v>
      </c>
      <c r="D682" s="245" t="s">
        <v>1456</v>
      </c>
      <c r="E682" s="247"/>
      <c r="F682" s="258" t="s">
        <v>2465</v>
      </c>
      <c r="G682" s="248">
        <v>10049569.800000001</v>
      </c>
      <c r="H682" s="248"/>
      <c r="I682" s="260"/>
      <c r="J682" s="245"/>
      <c r="K682" s="245"/>
      <c r="L682" s="245"/>
      <c r="M682" s="245" t="s">
        <v>366</v>
      </c>
      <c r="N682" s="245"/>
      <c r="O682" s="248">
        <f>+G682+H682</f>
        <v>10049569.800000001</v>
      </c>
      <c r="P682" s="248"/>
      <c r="Q682" s="248"/>
      <c r="R682" s="245" t="s">
        <v>2466</v>
      </c>
    </row>
    <row r="683" spans="1:21" s="396" customFormat="1" ht="60" hidden="1">
      <c r="A683" s="398">
        <v>55</v>
      </c>
      <c r="B683" s="398" t="s">
        <v>166</v>
      </c>
      <c r="C683" s="398" t="s">
        <v>1452</v>
      </c>
      <c r="D683" s="398" t="s">
        <v>1690</v>
      </c>
      <c r="E683" s="411"/>
      <c r="F683" s="410" t="s">
        <v>2467</v>
      </c>
      <c r="G683" s="393">
        <v>14208900</v>
      </c>
      <c r="H683" s="393">
        <v>584000</v>
      </c>
      <c r="I683" s="415" t="s">
        <v>1536</v>
      </c>
      <c r="J683" s="398"/>
      <c r="K683" s="398"/>
      <c r="L683" s="398"/>
      <c r="M683" s="398" t="s">
        <v>483</v>
      </c>
      <c r="N683" s="398"/>
      <c r="O683" s="393"/>
      <c r="P683" s="393"/>
      <c r="Q683" s="393"/>
      <c r="R683" s="398"/>
    </row>
    <row r="684" spans="1:21" s="264" customFormat="1" ht="105">
      <c r="A684" s="263">
        <v>56</v>
      </c>
      <c r="B684" s="263" t="s">
        <v>189</v>
      </c>
      <c r="C684" s="263" t="s">
        <v>343</v>
      </c>
      <c r="D684" s="307" t="s">
        <v>194</v>
      </c>
      <c r="E684" s="307"/>
      <c r="F684" s="419" t="s">
        <v>443</v>
      </c>
      <c r="G684" s="251">
        <v>23955135.84</v>
      </c>
      <c r="H684" s="251"/>
      <c r="I684" s="313" t="s">
        <v>187</v>
      </c>
      <c r="J684" s="263"/>
      <c r="K684" s="263"/>
      <c r="L684" s="263"/>
      <c r="M684" s="263" t="s">
        <v>222</v>
      </c>
      <c r="N684" s="263"/>
      <c r="O684" s="251"/>
      <c r="P684" s="251"/>
      <c r="Q684" s="251"/>
      <c r="R684" s="263" t="s">
        <v>1538</v>
      </c>
      <c r="S684" s="264">
        <v>6</v>
      </c>
      <c r="T684" s="264" t="s">
        <v>2462</v>
      </c>
      <c r="U684" s="264" t="s">
        <v>312</v>
      </c>
    </row>
    <row r="685" spans="1:21" ht="90" hidden="1" customHeight="1">
      <c r="A685" s="245">
        <v>57</v>
      </c>
      <c r="B685" s="245" t="s">
        <v>166</v>
      </c>
      <c r="C685" s="245" t="s">
        <v>614</v>
      </c>
      <c r="D685" s="247" t="s">
        <v>1452</v>
      </c>
      <c r="E685" s="247"/>
      <c r="F685" s="258" t="s">
        <v>1537</v>
      </c>
      <c r="G685" s="248">
        <v>236120.67</v>
      </c>
      <c r="H685" s="250">
        <v>1947346.53</v>
      </c>
      <c r="I685" s="260" t="s">
        <v>444</v>
      </c>
      <c r="J685" s="245" t="s">
        <v>556</v>
      </c>
      <c r="K685" s="245"/>
      <c r="L685" s="245"/>
      <c r="M685" s="245" t="s">
        <v>366</v>
      </c>
      <c r="N685" s="245"/>
      <c r="O685" s="248"/>
      <c r="P685" s="248">
        <f>+G685+H685</f>
        <v>2183467.2000000002</v>
      </c>
      <c r="Q685" s="248"/>
      <c r="R685" s="245" t="s">
        <v>1539</v>
      </c>
    </row>
    <row r="686" spans="1:21" s="396" customFormat="1" ht="60" hidden="1">
      <c r="A686" s="398">
        <v>58</v>
      </c>
      <c r="B686" s="398" t="s">
        <v>166</v>
      </c>
      <c r="C686" s="398" t="s">
        <v>1452</v>
      </c>
      <c r="D686" s="398" t="s">
        <v>1540</v>
      </c>
      <c r="E686" s="398"/>
      <c r="F686" s="398" t="s">
        <v>1541</v>
      </c>
      <c r="G686" s="393">
        <v>1268500</v>
      </c>
      <c r="H686" s="393">
        <v>177800</v>
      </c>
      <c r="I686" s="398" t="s">
        <v>531</v>
      </c>
      <c r="J686" s="398"/>
      <c r="K686" s="398"/>
      <c r="L686" s="398"/>
      <c r="M686" s="398" t="s">
        <v>483</v>
      </c>
      <c r="N686" s="398"/>
      <c r="O686" s="393"/>
      <c r="P686" s="393"/>
      <c r="Q686" s="393"/>
      <c r="R686" s="398"/>
    </row>
    <row r="687" spans="1:21" s="396" customFormat="1" ht="60" hidden="1">
      <c r="A687" s="398">
        <v>59</v>
      </c>
      <c r="B687" s="398" t="s">
        <v>166</v>
      </c>
      <c r="C687" s="398" t="s">
        <v>1452</v>
      </c>
      <c r="D687" s="398" t="s">
        <v>1531</v>
      </c>
      <c r="E687" s="398"/>
      <c r="F687" s="398" t="s">
        <v>1542</v>
      </c>
      <c r="G687" s="393">
        <v>2110900</v>
      </c>
      <c r="H687" s="393">
        <v>10700</v>
      </c>
      <c r="I687" s="398" t="s">
        <v>556</v>
      </c>
      <c r="J687" s="398"/>
      <c r="K687" s="398"/>
      <c r="L687" s="398"/>
      <c r="M687" s="398" t="s">
        <v>483</v>
      </c>
      <c r="N687" s="398"/>
      <c r="O687" s="393"/>
      <c r="P687" s="393"/>
      <c r="Q687" s="393"/>
      <c r="R687" s="398"/>
    </row>
    <row r="688" spans="1:21" s="396" customFormat="1" ht="75" hidden="1">
      <c r="A688" s="398">
        <v>60</v>
      </c>
      <c r="B688" s="398" t="s">
        <v>166</v>
      </c>
      <c r="C688" s="398" t="s">
        <v>1452</v>
      </c>
      <c r="D688" s="398" t="s">
        <v>1543</v>
      </c>
      <c r="E688" s="398"/>
      <c r="F688" s="398" t="s">
        <v>1544</v>
      </c>
      <c r="G688" s="393">
        <v>107500</v>
      </c>
      <c r="H688" s="393"/>
      <c r="I688" s="398" t="s">
        <v>1545</v>
      </c>
      <c r="J688" s="398"/>
      <c r="K688" s="398"/>
      <c r="L688" s="398"/>
      <c r="M688" s="398" t="s">
        <v>483</v>
      </c>
      <c r="N688" s="398"/>
      <c r="O688" s="393"/>
      <c r="P688" s="393"/>
      <c r="Q688" s="393"/>
      <c r="R688" s="398"/>
    </row>
    <row r="689" spans="1:21" s="264" customFormat="1" ht="45">
      <c r="A689" s="263">
        <v>61</v>
      </c>
      <c r="B689" s="263" t="s">
        <v>189</v>
      </c>
      <c r="C689" s="263" t="s">
        <v>194</v>
      </c>
      <c r="D689" s="263" t="s">
        <v>1546</v>
      </c>
      <c r="E689" s="263"/>
      <c r="F689" s="305" t="s">
        <v>254</v>
      </c>
      <c r="G689" s="251">
        <v>268687209.43000001</v>
      </c>
      <c r="H689" s="251">
        <v>2462699.39</v>
      </c>
      <c r="I689" s="263" t="s">
        <v>187</v>
      </c>
      <c r="J689" s="263"/>
      <c r="K689" s="263"/>
      <c r="L689" s="263"/>
      <c r="M689" s="263" t="s">
        <v>222</v>
      </c>
      <c r="N689" s="263"/>
      <c r="O689" s="251"/>
      <c r="P689" s="251"/>
      <c r="Q689" s="251"/>
      <c r="R689" s="263"/>
      <c r="S689" s="264">
        <v>6</v>
      </c>
      <c r="T689" s="264" t="s">
        <v>2462</v>
      </c>
      <c r="U689" s="264" t="s">
        <v>312</v>
      </c>
    </row>
    <row r="690" spans="1:21" ht="255" hidden="1" customHeight="1">
      <c r="A690" s="245">
        <v>62</v>
      </c>
      <c r="B690" s="245" t="s">
        <v>166</v>
      </c>
      <c r="C690" s="245" t="s">
        <v>1452</v>
      </c>
      <c r="D690" s="245" t="s">
        <v>1547</v>
      </c>
      <c r="E690" s="245"/>
      <c r="F690" s="490" t="s">
        <v>2468</v>
      </c>
      <c r="G690" s="248">
        <v>3928040.18</v>
      </c>
      <c r="H690" s="248"/>
      <c r="I690" s="245"/>
      <c r="J690" s="245"/>
      <c r="K690" s="245"/>
      <c r="L690" s="245"/>
      <c r="M690" s="245" t="s">
        <v>366</v>
      </c>
      <c r="N690" s="245"/>
      <c r="O690" s="248">
        <f>+G690+H690</f>
        <v>3928040.18</v>
      </c>
      <c r="P690" s="248"/>
      <c r="Q690" s="248"/>
      <c r="R690" s="245" t="s">
        <v>1548</v>
      </c>
    </row>
    <row r="691" spans="1:21" s="396" customFormat="1" ht="75" hidden="1">
      <c r="A691" s="398">
        <v>63</v>
      </c>
      <c r="B691" s="398" t="s">
        <v>166</v>
      </c>
      <c r="C691" s="398" t="s">
        <v>1452</v>
      </c>
      <c r="D691" s="398" t="s">
        <v>1528</v>
      </c>
      <c r="E691" s="398"/>
      <c r="F691" s="398" t="s">
        <v>1549</v>
      </c>
      <c r="G691" s="393"/>
      <c r="H691" s="393">
        <v>85400</v>
      </c>
      <c r="I691" s="398" t="s">
        <v>1545</v>
      </c>
      <c r="J691" s="398"/>
      <c r="K691" s="398"/>
      <c r="L691" s="398"/>
      <c r="M691" s="398" t="s">
        <v>483</v>
      </c>
      <c r="N691" s="398"/>
      <c r="O691" s="393"/>
      <c r="P691" s="393"/>
      <c r="Q691" s="393"/>
      <c r="R691" s="398"/>
    </row>
    <row r="692" spans="1:21" s="396" customFormat="1" ht="60" hidden="1">
      <c r="A692" s="398">
        <v>64</v>
      </c>
      <c r="B692" s="398" t="s">
        <v>166</v>
      </c>
      <c r="C692" s="398" t="s">
        <v>1452</v>
      </c>
      <c r="D692" s="398" t="s">
        <v>1690</v>
      </c>
      <c r="E692" s="398"/>
      <c r="F692" s="398" t="s">
        <v>2469</v>
      </c>
      <c r="G692" s="393">
        <v>10862500</v>
      </c>
      <c r="H692" s="393">
        <v>382400</v>
      </c>
      <c r="I692" s="398" t="s">
        <v>1550</v>
      </c>
      <c r="J692" s="398"/>
      <c r="K692" s="398"/>
      <c r="L692" s="398"/>
      <c r="M692" s="398" t="s">
        <v>483</v>
      </c>
      <c r="N692" s="398"/>
      <c r="O692" s="393"/>
      <c r="P692" s="393"/>
      <c r="Q692" s="393"/>
      <c r="R692" s="398"/>
    </row>
    <row r="693" spans="1:21" s="396" customFormat="1" ht="75" hidden="1">
      <c r="A693" s="398">
        <v>65</v>
      </c>
      <c r="B693" s="398" t="s">
        <v>166</v>
      </c>
      <c r="C693" s="398" t="s">
        <v>1456</v>
      </c>
      <c r="D693" s="411" t="s">
        <v>1452</v>
      </c>
      <c r="E693" s="398"/>
      <c r="F693" s="398" t="s">
        <v>1551</v>
      </c>
      <c r="G693" s="393">
        <v>47925900</v>
      </c>
      <c r="H693" s="393">
        <v>1546400</v>
      </c>
      <c r="I693" s="398" t="s">
        <v>556</v>
      </c>
      <c r="J693" s="398"/>
      <c r="K693" s="398"/>
      <c r="L693" s="398"/>
      <c r="M693" s="398" t="s">
        <v>483</v>
      </c>
      <c r="N693" s="398"/>
      <c r="O693" s="393"/>
      <c r="P693" s="393"/>
      <c r="Q693" s="393"/>
      <c r="R693" s="398" t="s">
        <v>0</v>
      </c>
    </row>
    <row r="694" spans="1:21" s="396" customFormat="1" ht="90" hidden="1">
      <c r="A694" s="398">
        <v>66</v>
      </c>
      <c r="B694" s="398" t="s">
        <v>166</v>
      </c>
      <c r="C694" s="398" t="s">
        <v>437</v>
      </c>
      <c r="D694" s="411" t="s">
        <v>1452</v>
      </c>
      <c r="E694" s="398"/>
      <c r="F694" s="398" t="s">
        <v>1552</v>
      </c>
      <c r="G694" s="393"/>
      <c r="H694" s="393">
        <v>652100</v>
      </c>
      <c r="I694" s="398" t="s">
        <v>1553</v>
      </c>
      <c r="J694" s="398"/>
      <c r="K694" s="398"/>
      <c r="L694" s="398"/>
      <c r="M694" s="398" t="s">
        <v>483</v>
      </c>
      <c r="N694" s="398"/>
      <c r="O694" s="393"/>
      <c r="P694" s="393"/>
      <c r="Q694" s="393"/>
      <c r="R694" s="398" t="s">
        <v>1471</v>
      </c>
    </row>
    <row r="695" spans="1:21" s="269" customFormat="1" ht="120" hidden="1" customHeight="1">
      <c r="A695" s="278">
        <v>67</v>
      </c>
      <c r="B695" s="278" t="s">
        <v>166</v>
      </c>
      <c r="C695" s="278" t="s">
        <v>437</v>
      </c>
      <c r="D695" s="279" t="s">
        <v>1452</v>
      </c>
      <c r="E695" s="278"/>
      <c r="F695" s="278" t="s">
        <v>1554</v>
      </c>
      <c r="G695" s="281"/>
      <c r="H695" s="294">
        <v>447900</v>
      </c>
      <c r="I695" s="278" t="s">
        <v>556</v>
      </c>
      <c r="J695" s="278"/>
      <c r="K695" s="278"/>
      <c r="L695" s="278"/>
      <c r="M695" s="278" t="s">
        <v>366</v>
      </c>
      <c r="N695" s="278"/>
      <c r="O695" s="281"/>
      <c r="P695" s="281">
        <f>+G695+H695</f>
        <v>447900</v>
      </c>
      <c r="Q695" s="281"/>
      <c r="R695" s="278" t="s">
        <v>1555</v>
      </c>
    </row>
    <row r="696" spans="1:21" s="269" customFormat="1" ht="105" hidden="1" customHeight="1">
      <c r="A696" s="278">
        <v>68</v>
      </c>
      <c r="B696" s="278" t="s">
        <v>166</v>
      </c>
      <c r="C696" s="278" t="s">
        <v>1452</v>
      </c>
      <c r="D696" s="278" t="s">
        <v>1556</v>
      </c>
      <c r="E696" s="278"/>
      <c r="F696" s="278" t="s">
        <v>1557</v>
      </c>
      <c r="G696" s="281">
        <v>642900</v>
      </c>
      <c r="H696" s="281">
        <v>5000</v>
      </c>
      <c r="I696" s="278" t="s">
        <v>556</v>
      </c>
      <c r="J696" s="278"/>
      <c r="K696" s="278"/>
      <c r="L696" s="278"/>
      <c r="M696" s="278" t="s">
        <v>366</v>
      </c>
      <c r="N696" s="278"/>
      <c r="O696" s="281">
        <f>+G696+H696</f>
        <v>647900</v>
      </c>
      <c r="P696" s="281"/>
      <c r="Q696" s="281"/>
      <c r="R696" s="278" t="s">
        <v>1506</v>
      </c>
    </row>
    <row r="697" spans="1:21" s="396" customFormat="1" ht="60" hidden="1">
      <c r="A697" s="398">
        <v>69</v>
      </c>
      <c r="B697" s="398" t="s">
        <v>166</v>
      </c>
      <c r="C697" s="398" t="s">
        <v>1452</v>
      </c>
      <c r="D697" s="398" t="s">
        <v>1690</v>
      </c>
      <c r="E697" s="398"/>
      <c r="F697" s="398" t="s">
        <v>2470</v>
      </c>
      <c r="G697" s="393">
        <v>17773900</v>
      </c>
      <c r="H697" s="393">
        <v>404300</v>
      </c>
      <c r="I697" s="398" t="s">
        <v>556</v>
      </c>
      <c r="J697" s="398"/>
      <c r="K697" s="398"/>
      <c r="L697" s="398"/>
      <c r="M697" s="398" t="s">
        <v>483</v>
      </c>
      <c r="N697" s="398"/>
      <c r="O697" s="393"/>
      <c r="P697" s="393"/>
      <c r="Q697" s="393"/>
      <c r="R697" s="398"/>
    </row>
    <row r="698" spans="1:21" s="396" customFormat="1" ht="60" hidden="1">
      <c r="A698" s="398">
        <v>70</v>
      </c>
      <c r="B698" s="398" t="s">
        <v>166</v>
      </c>
      <c r="C698" s="398" t="s">
        <v>1452</v>
      </c>
      <c r="D698" s="398" t="s">
        <v>1570</v>
      </c>
      <c r="E698" s="398"/>
      <c r="F698" s="398" t="s">
        <v>1557</v>
      </c>
      <c r="G698" s="393">
        <v>6087100</v>
      </c>
      <c r="H698" s="393">
        <v>375500</v>
      </c>
      <c r="I698" s="398" t="s">
        <v>556</v>
      </c>
      <c r="J698" s="398"/>
      <c r="K698" s="398"/>
      <c r="L698" s="398"/>
      <c r="M698" s="398" t="s">
        <v>483</v>
      </c>
      <c r="N698" s="398"/>
      <c r="O698" s="393"/>
      <c r="P698" s="393"/>
      <c r="Q698" s="393"/>
      <c r="R698" s="398"/>
    </row>
    <row r="699" spans="1:21" s="269" customFormat="1" ht="165" hidden="1" customHeight="1">
      <c r="A699" s="278">
        <v>71</v>
      </c>
      <c r="B699" s="278" t="s">
        <v>166</v>
      </c>
      <c r="C699" s="278" t="s">
        <v>437</v>
      </c>
      <c r="D699" s="279" t="s">
        <v>1452</v>
      </c>
      <c r="E699" s="278"/>
      <c r="F699" s="278" t="s">
        <v>1559</v>
      </c>
      <c r="G699" s="281"/>
      <c r="H699" s="281">
        <v>709968.02</v>
      </c>
      <c r="I699" s="278" t="s">
        <v>556</v>
      </c>
      <c r="J699" s="278"/>
      <c r="K699" s="278"/>
      <c r="L699" s="278"/>
      <c r="M699" s="278" t="s">
        <v>366</v>
      </c>
      <c r="N699" s="278"/>
      <c r="O699" s="281"/>
      <c r="P699" s="281">
        <f>+G699+H699</f>
        <v>709968.02</v>
      </c>
      <c r="Q699" s="281"/>
      <c r="R699" s="278" t="s">
        <v>1560</v>
      </c>
    </row>
    <row r="700" spans="1:21" s="264" customFormat="1" ht="45">
      <c r="A700" s="263">
        <v>72</v>
      </c>
      <c r="B700" s="263" t="s">
        <v>189</v>
      </c>
      <c r="C700" s="263" t="s">
        <v>194</v>
      </c>
      <c r="D700" s="263" t="s">
        <v>306</v>
      </c>
      <c r="E700" s="263"/>
      <c r="F700" s="305" t="s">
        <v>257</v>
      </c>
      <c r="G700" s="251">
        <v>406121867.36000001</v>
      </c>
      <c r="H700" s="251">
        <v>11668798.24</v>
      </c>
      <c r="I700" s="263" t="s">
        <v>187</v>
      </c>
      <c r="J700" s="263"/>
      <c r="K700" s="263"/>
      <c r="L700" s="263"/>
      <c r="M700" s="263" t="s">
        <v>222</v>
      </c>
      <c r="N700" s="263"/>
      <c r="O700" s="251"/>
      <c r="P700" s="251"/>
      <c r="Q700" s="251"/>
      <c r="R700" s="263"/>
      <c r="S700" s="264">
        <v>6</v>
      </c>
      <c r="T700" s="264" t="s">
        <v>2462</v>
      </c>
      <c r="U700" s="264" t="s">
        <v>312</v>
      </c>
    </row>
    <row r="701" spans="1:21" s="319" customFormat="1" ht="345" customHeight="1">
      <c r="A701" s="315">
        <v>73</v>
      </c>
      <c r="B701" s="315" t="s">
        <v>189</v>
      </c>
      <c r="C701" s="315" t="s">
        <v>194</v>
      </c>
      <c r="D701" s="315" t="s">
        <v>306</v>
      </c>
      <c r="E701" s="315"/>
      <c r="F701" s="317" t="s">
        <v>257</v>
      </c>
      <c r="G701" s="318">
        <v>6010960.0599999996</v>
      </c>
      <c r="H701" s="318"/>
      <c r="I701" s="315"/>
      <c r="J701" s="315"/>
      <c r="K701" s="315"/>
      <c r="L701" s="315"/>
      <c r="M701" s="315" t="s">
        <v>201</v>
      </c>
      <c r="N701" s="315"/>
      <c r="O701" s="318">
        <f>+G701+H701</f>
        <v>6010960.0599999996</v>
      </c>
      <c r="P701" s="318"/>
      <c r="Q701" s="318"/>
      <c r="R701" s="315" t="s">
        <v>3453</v>
      </c>
      <c r="S701" s="264">
        <v>6</v>
      </c>
      <c r="T701" s="319" t="s">
        <v>232</v>
      </c>
      <c r="U701" s="264" t="s">
        <v>312</v>
      </c>
    </row>
    <row r="702" spans="1:21" s="396" customFormat="1" ht="75" hidden="1">
      <c r="A702" s="398">
        <v>74</v>
      </c>
      <c r="B702" s="398" t="s">
        <v>166</v>
      </c>
      <c r="C702" s="398" t="s">
        <v>1452</v>
      </c>
      <c r="D702" s="398" t="s">
        <v>1528</v>
      </c>
      <c r="E702" s="398"/>
      <c r="F702" s="398" t="s">
        <v>1557</v>
      </c>
      <c r="G702" s="393">
        <v>4468400</v>
      </c>
      <c r="H702" s="393">
        <v>18400</v>
      </c>
      <c r="I702" s="398" t="s">
        <v>556</v>
      </c>
      <c r="J702" s="398"/>
      <c r="K702" s="398"/>
      <c r="L702" s="398"/>
      <c r="M702" s="398" t="s">
        <v>483</v>
      </c>
      <c r="N702" s="398"/>
      <c r="O702" s="393"/>
      <c r="P702" s="393"/>
      <c r="Q702" s="393"/>
      <c r="R702" s="398"/>
    </row>
    <row r="703" spans="1:21" s="269" customFormat="1" ht="409.5" hidden="1" customHeight="1">
      <c r="A703" s="278">
        <v>75</v>
      </c>
      <c r="B703" s="278" t="s">
        <v>166</v>
      </c>
      <c r="C703" s="278" t="s">
        <v>1561</v>
      </c>
      <c r="D703" s="279" t="s">
        <v>1452</v>
      </c>
      <c r="E703" s="278"/>
      <c r="F703" s="278" t="s">
        <v>1562</v>
      </c>
      <c r="G703" s="281">
        <v>14171560.689999999</v>
      </c>
      <c r="H703" s="281"/>
      <c r="I703" s="278" t="s">
        <v>556</v>
      </c>
      <c r="J703" s="278"/>
      <c r="K703" s="278"/>
      <c r="L703" s="278"/>
      <c r="M703" s="278" t="s">
        <v>366</v>
      </c>
      <c r="N703" s="278"/>
      <c r="O703" s="281"/>
      <c r="P703" s="281">
        <f>+G703+H703</f>
        <v>14171560.689999999</v>
      </c>
      <c r="Q703" s="281"/>
      <c r="R703" s="278" t="s">
        <v>1563</v>
      </c>
    </row>
    <row r="704" spans="1:21" s="319" customFormat="1" ht="300" customHeight="1">
      <c r="A704" s="315">
        <v>76</v>
      </c>
      <c r="B704" s="315" t="s">
        <v>189</v>
      </c>
      <c r="C704" s="315" t="s">
        <v>374</v>
      </c>
      <c r="D704" s="316" t="s">
        <v>194</v>
      </c>
      <c r="E704" s="315"/>
      <c r="F704" s="315" t="s">
        <v>2575</v>
      </c>
      <c r="G704" s="318">
        <v>11717590</v>
      </c>
      <c r="H704" s="318"/>
      <c r="I704" s="315"/>
      <c r="J704" s="315"/>
      <c r="K704" s="315"/>
      <c r="L704" s="315"/>
      <c r="M704" s="315" t="s">
        <v>201</v>
      </c>
      <c r="N704" s="315"/>
      <c r="O704" s="318"/>
      <c r="P704" s="318">
        <f>+G704+H704</f>
        <v>11717590</v>
      </c>
      <c r="Q704" s="318"/>
      <c r="R704" s="315" t="s">
        <v>2261</v>
      </c>
      <c r="S704" s="264">
        <v>6</v>
      </c>
      <c r="T704" s="319" t="s">
        <v>2471</v>
      </c>
      <c r="U704" s="264" t="s">
        <v>312</v>
      </c>
    </row>
    <row r="705" spans="1:18" s="269" customFormat="1" ht="30" hidden="1" customHeight="1">
      <c r="A705" s="278">
        <v>77</v>
      </c>
      <c r="B705" s="278" t="s">
        <v>166</v>
      </c>
      <c r="C705" s="278" t="s">
        <v>1566</v>
      </c>
      <c r="D705" s="279" t="s">
        <v>1452</v>
      </c>
      <c r="E705" s="278"/>
      <c r="F705" s="278" t="s">
        <v>1567</v>
      </c>
      <c r="G705" s="281">
        <v>619800</v>
      </c>
      <c r="H705" s="281">
        <v>18100</v>
      </c>
      <c r="I705" s="278" t="s">
        <v>556</v>
      </c>
      <c r="J705" s="278"/>
      <c r="K705" s="278"/>
      <c r="L705" s="278"/>
      <c r="M705" s="278" t="s">
        <v>366</v>
      </c>
      <c r="N705" s="278"/>
      <c r="O705" s="281"/>
      <c r="P705" s="281">
        <f>+G705+H705</f>
        <v>637900</v>
      </c>
      <c r="Q705" s="281"/>
      <c r="R705" s="291" t="s">
        <v>1568</v>
      </c>
    </row>
    <row r="706" spans="1:18" ht="60" hidden="1" customHeight="1">
      <c r="A706" s="245">
        <v>78</v>
      </c>
      <c r="B706" s="245"/>
      <c r="C706" s="245" t="s">
        <v>1566</v>
      </c>
      <c r="D706" s="247" t="s">
        <v>1452</v>
      </c>
      <c r="E706" s="245"/>
      <c r="F706" s="245" t="s">
        <v>1569</v>
      </c>
      <c r="G706" s="248">
        <v>17916604.870000001</v>
      </c>
      <c r="H706" s="248"/>
      <c r="I706" s="245" t="s">
        <v>556</v>
      </c>
      <c r="J706" s="245"/>
      <c r="K706" s="245"/>
      <c r="L706" s="245"/>
      <c r="M706" s="245" t="s">
        <v>366</v>
      </c>
      <c r="N706" s="245"/>
      <c r="O706" s="248"/>
      <c r="P706" s="248">
        <f>+G706+H706</f>
        <v>17916604.870000001</v>
      </c>
      <c r="Q706" s="248"/>
      <c r="R706" s="24"/>
    </row>
    <row r="707" spans="1:18" ht="45" hidden="1" customHeight="1">
      <c r="A707" s="245">
        <v>79</v>
      </c>
      <c r="B707" s="245" t="s">
        <v>166</v>
      </c>
      <c r="C707" s="245" t="s">
        <v>1566</v>
      </c>
      <c r="D707" s="247" t="s">
        <v>1452</v>
      </c>
      <c r="E707" s="245"/>
      <c r="F707" s="245" t="s">
        <v>1564</v>
      </c>
      <c r="G707" s="248">
        <f>423346750-15183563.45</f>
        <v>408163186.55000001</v>
      </c>
      <c r="H707" s="248"/>
      <c r="I707" s="245"/>
      <c r="J707" s="245"/>
      <c r="K707" s="245"/>
      <c r="L707" s="245"/>
      <c r="M707" s="245" t="s">
        <v>366</v>
      </c>
      <c r="N707" s="245"/>
      <c r="O707" s="248"/>
      <c r="P707" s="248">
        <f>+G707+H707</f>
        <v>408163186.55000001</v>
      </c>
      <c r="Q707" s="248"/>
      <c r="R707" s="252"/>
    </row>
    <row r="708" spans="1:18" s="396" customFormat="1" ht="60" hidden="1">
      <c r="A708" s="398">
        <v>80</v>
      </c>
      <c r="B708" s="398" t="s">
        <v>166</v>
      </c>
      <c r="C708" s="398" t="s">
        <v>1452</v>
      </c>
      <c r="D708" s="398" t="s">
        <v>1570</v>
      </c>
      <c r="E708" s="398"/>
      <c r="F708" s="398" t="s">
        <v>1571</v>
      </c>
      <c r="G708" s="393">
        <v>76900</v>
      </c>
      <c r="H708" s="393"/>
      <c r="I708" s="398" t="s">
        <v>556</v>
      </c>
      <c r="J708" s="398"/>
      <c r="K708" s="398"/>
      <c r="L708" s="398"/>
      <c r="M708" s="398" t="s">
        <v>483</v>
      </c>
      <c r="N708" s="398"/>
      <c r="O708" s="393"/>
      <c r="P708" s="393"/>
      <c r="Q708" s="393"/>
      <c r="R708" s="398"/>
    </row>
    <row r="709" spans="1:18" s="396" customFormat="1" ht="60" hidden="1">
      <c r="A709" s="398">
        <v>81</v>
      </c>
      <c r="B709" s="398" t="s">
        <v>166</v>
      </c>
      <c r="C709" s="398" t="s">
        <v>1452</v>
      </c>
      <c r="D709" s="398" t="s">
        <v>1531</v>
      </c>
      <c r="E709" s="411"/>
      <c r="F709" s="411" t="s">
        <v>1572</v>
      </c>
      <c r="G709" s="422"/>
      <c r="H709" s="393">
        <v>885800</v>
      </c>
      <c r="I709" s="415" t="s">
        <v>556</v>
      </c>
      <c r="J709" s="398"/>
      <c r="K709" s="398"/>
      <c r="L709" s="398"/>
      <c r="M709" s="398" t="s">
        <v>483</v>
      </c>
      <c r="N709" s="398"/>
      <c r="O709" s="393"/>
      <c r="P709" s="393"/>
      <c r="Q709" s="393"/>
      <c r="R709" s="398"/>
    </row>
    <row r="710" spans="1:18" s="269" customFormat="1" ht="105" hidden="1" customHeight="1">
      <c r="A710" s="278">
        <v>82</v>
      </c>
      <c r="B710" s="278" t="s">
        <v>166</v>
      </c>
      <c r="C710" s="278" t="s">
        <v>1452</v>
      </c>
      <c r="D710" s="278" t="s">
        <v>1556</v>
      </c>
      <c r="E710" s="279"/>
      <c r="F710" s="279" t="s">
        <v>1573</v>
      </c>
      <c r="G710" s="281"/>
      <c r="H710" s="281">
        <v>100400</v>
      </c>
      <c r="I710" s="320" t="s">
        <v>1574</v>
      </c>
      <c r="J710" s="278" t="s">
        <v>1575</v>
      </c>
      <c r="K710" s="278"/>
      <c r="L710" s="278"/>
      <c r="M710" s="278" t="s">
        <v>366</v>
      </c>
      <c r="N710" s="278"/>
      <c r="O710" s="281">
        <f>+G710+H710</f>
        <v>100400</v>
      </c>
      <c r="P710" s="281"/>
      <c r="Q710" s="281"/>
      <c r="R710" s="278" t="s">
        <v>1506</v>
      </c>
    </row>
    <row r="711" spans="1:18" s="396" customFormat="1" ht="150" hidden="1">
      <c r="A711" s="398">
        <v>83</v>
      </c>
      <c r="B711" s="398" t="s">
        <v>166</v>
      </c>
      <c r="C711" s="398" t="s">
        <v>1576</v>
      </c>
      <c r="D711" s="411" t="s">
        <v>1452</v>
      </c>
      <c r="E711" s="398"/>
      <c r="F711" s="398" t="s">
        <v>1577</v>
      </c>
      <c r="G711" s="393"/>
      <c r="H711" s="393">
        <v>22000</v>
      </c>
      <c r="I711" s="398" t="s">
        <v>556</v>
      </c>
      <c r="J711" s="398"/>
      <c r="K711" s="398"/>
      <c r="L711" s="398"/>
      <c r="M711" s="398" t="s">
        <v>483</v>
      </c>
      <c r="N711" s="398"/>
      <c r="O711" s="393"/>
      <c r="P711" s="393"/>
      <c r="Q711" s="393"/>
      <c r="R711" s="398" t="s">
        <v>1471</v>
      </c>
    </row>
    <row r="712" spans="1:18" s="396" customFormat="1" ht="135" hidden="1">
      <c r="A712" s="398">
        <v>84</v>
      </c>
      <c r="B712" s="398" t="s">
        <v>166</v>
      </c>
      <c r="C712" s="398" t="s">
        <v>1578</v>
      </c>
      <c r="D712" s="411" t="s">
        <v>1452</v>
      </c>
      <c r="E712" s="398"/>
      <c r="F712" s="398" t="s">
        <v>1579</v>
      </c>
      <c r="G712" s="393">
        <v>211700</v>
      </c>
      <c r="H712" s="393"/>
      <c r="I712" s="398" t="s">
        <v>556</v>
      </c>
      <c r="J712" s="398"/>
      <c r="K712" s="398"/>
      <c r="L712" s="398"/>
      <c r="M712" s="398" t="s">
        <v>483</v>
      </c>
      <c r="N712" s="398"/>
      <c r="O712" s="393"/>
      <c r="P712" s="393"/>
      <c r="Q712" s="393"/>
      <c r="R712" s="398" t="s">
        <v>1580</v>
      </c>
    </row>
    <row r="713" spans="1:18" s="269" customFormat="1" ht="409.5" hidden="1" customHeight="1">
      <c r="A713" s="278">
        <v>85</v>
      </c>
      <c r="B713" s="278" t="s">
        <v>166</v>
      </c>
      <c r="C713" s="278" t="s">
        <v>1581</v>
      </c>
      <c r="D713" s="279" t="s">
        <v>1452</v>
      </c>
      <c r="E713" s="278"/>
      <c r="F713" s="278" t="s">
        <v>445</v>
      </c>
      <c r="G713" s="281"/>
      <c r="H713" s="281">
        <v>2700000</v>
      </c>
      <c r="I713" s="278" t="s">
        <v>556</v>
      </c>
      <c r="J713" s="278"/>
      <c r="K713" s="278"/>
      <c r="L713" s="278"/>
      <c r="M713" s="278" t="s">
        <v>366</v>
      </c>
      <c r="N713" s="278"/>
      <c r="O713" s="281"/>
      <c r="P713" s="281">
        <f>+G713+H713</f>
        <v>2700000</v>
      </c>
      <c r="Q713" s="281"/>
      <c r="R713" s="278" t="s">
        <v>1582</v>
      </c>
    </row>
    <row r="714" spans="1:18" s="269" customFormat="1" ht="75" hidden="1" customHeight="1">
      <c r="A714" s="278">
        <v>86</v>
      </c>
      <c r="B714" s="278" t="s">
        <v>166</v>
      </c>
      <c r="C714" s="278" t="s">
        <v>1452</v>
      </c>
      <c r="D714" s="278" t="s">
        <v>1583</v>
      </c>
      <c r="E714" s="278"/>
      <c r="F714" s="278" t="s">
        <v>1584</v>
      </c>
      <c r="G714" s="281"/>
      <c r="H714" s="281"/>
      <c r="I714" s="278" t="s">
        <v>556</v>
      </c>
      <c r="J714" s="278"/>
      <c r="K714" s="278"/>
      <c r="L714" s="278"/>
      <c r="M714" s="278" t="s">
        <v>366</v>
      </c>
      <c r="N714" s="278"/>
      <c r="O714" s="281"/>
      <c r="P714" s="281"/>
      <c r="Q714" s="281"/>
      <c r="R714" s="278"/>
    </row>
    <row r="715" spans="1:18" s="269" customFormat="1" ht="60" hidden="1" customHeight="1">
      <c r="A715" s="278">
        <v>87</v>
      </c>
      <c r="B715" s="278" t="s">
        <v>166</v>
      </c>
      <c r="C715" s="278" t="s">
        <v>1452</v>
      </c>
      <c r="D715" s="278" t="s">
        <v>1583</v>
      </c>
      <c r="E715" s="278"/>
      <c r="F715" s="278" t="s">
        <v>1585</v>
      </c>
      <c r="G715" s="281"/>
      <c r="H715" s="281"/>
      <c r="I715" s="278" t="s">
        <v>556</v>
      </c>
      <c r="J715" s="278"/>
      <c r="K715" s="278"/>
      <c r="L715" s="278"/>
      <c r="M715" s="278" t="s">
        <v>366</v>
      </c>
      <c r="N715" s="278"/>
      <c r="O715" s="281"/>
      <c r="P715" s="281"/>
      <c r="Q715" s="281"/>
      <c r="R715" s="278"/>
    </row>
    <row r="716" spans="1:18" s="269" customFormat="1" ht="60" hidden="1" customHeight="1">
      <c r="A716" s="278">
        <v>88</v>
      </c>
      <c r="B716" s="278" t="s">
        <v>166</v>
      </c>
      <c r="C716" s="278" t="s">
        <v>1452</v>
      </c>
      <c r="D716" s="278" t="s">
        <v>1586</v>
      </c>
      <c r="E716" s="278"/>
      <c r="F716" s="278" t="s">
        <v>1587</v>
      </c>
      <c r="G716" s="281"/>
      <c r="H716" s="281"/>
      <c r="I716" s="278" t="s">
        <v>556</v>
      </c>
      <c r="J716" s="278"/>
      <c r="K716" s="278"/>
      <c r="L716" s="278"/>
      <c r="M716" s="278" t="s">
        <v>366</v>
      </c>
      <c r="N716" s="278"/>
      <c r="O716" s="281"/>
      <c r="P716" s="281"/>
      <c r="Q716" s="281"/>
      <c r="R716" s="278"/>
    </row>
    <row r="717" spans="1:18" s="396" customFormat="1" ht="105" hidden="1">
      <c r="A717" s="398">
        <v>89</v>
      </c>
      <c r="B717" s="398" t="s">
        <v>166</v>
      </c>
      <c r="C717" s="398" t="s">
        <v>1452</v>
      </c>
      <c r="D717" s="398" t="s">
        <v>1079</v>
      </c>
      <c r="E717" s="398"/>
      <c r="F717" s="398" t="s">
        <v>1588</v>
      </c>
      <c r="G717" s="393">
        <v>927600</v>
      </c>
      <c r="H717" s="393">
        <v>822700</v>
      </c>
      <c r="I717" s="398" t="s">
        <v>1589</v>
      </c>
      <c r="J717" s="416" t="s">
        <v>1590</v>
      </c>
      <c r="K717" s="398" t="s">
        <v>1591</v>
      </c>
      <c r="L717" s="398"/>
      <c r="M717" s="398" t="s">
        <v>483</v>
      </c>
      <c r="N717" s="398"/>
      <c r="O717" s="393"/>
      <c r="P717" s="393"/>
      <c r="Q717" s="393"/>
      <c r="R717" s="398"/>
    </row>
    <row r="718" spans="1:18" s="396" customFormat="1" ht="75" hidden="1">
      <c r="A718" s="398">
        <v>90</v>
      </c>
      <c r="B718" s="398" t="s">
        <v>166</v>
      </c>
      <c r="C718" s="398" t="s">
        <v>1452</v>
      </c>
      <c r="D718" s="398" t="s">
        <v>1592</v>
      </c>
      <c r="E718" s="398"/>
      <c r="F718" s="398" t="s">
        <v>1593</v>
      </c>
      <c r="G718" s="393">
        <v>28800</v>
      </c>
      <c r="H718" s="393">
        <v>1600</v>
      </c>
      <c r="I718" s="398" t="s">
        <v>1594</v>
      </c>
      <c r="J718" s="398"/>
      <c r="K718" s="398"/>
      <c r="L718" s="398"/>
      <c r="M718" s="398" t="s">
        <v>483</v>
      </c>
      <c r="N718" s="398"/>
      <c r="O718" s="393"/>
      <c r="P718" s="393"/>
      <c r="Q718" s="393"/>
      <c r="R718" s="398"/>
    </row>
    <row r="719" spans="1:18" s="396" customFormat="1" ht="105" hidden="1">
      <c r="A719" s="398">
        <v>91</v>
      </c>
      <c r="B719" s="398" t="s">
        <v>166</v>
      </c>
      <c r="C719" s="398" t="s">
        <v>1452</v>
      </c>
      <c r="D719" s="398" t="s">
        <v>1595</v>
      </c>
      <c r="E719" s="398"/>
      <c r="F719" s="398" t="s">
        <v>1596</v>
      </c>
      <c r="G719" s="393"/>
      <c r="H719" s="393"/>
      <c r="I719" s="398" t="s">
        <v>556</v>
      </c>
      <c r="J719" s="398"/>
      <c r="K719" s="398"/>
      <c r="L719" s="398"/>
      <c r="M719" s="398" t="s">
        <v>483</v>
      </c>
      <c r="N719" s="398"/>
      <c r="O719" s="393"/>
      <c r="P719" s="393"/>
      <c r="Q719" s="393"/>
      <c r="R719" s="398"/>
    </row>
    <row r="720" spans="1:18" s="396" customFormat="1" ht="60" hidden="1">
      <c r="A720" s="398">
        <v>92</v>
      </c>
      <c r="B720" s="398" t="s">
        <v>166</v>
      </c>
      <c r="C720" s="398" t="s">
        <v>1452</v>
      </c>
      <c r="D720" s="398" t="s">
        <v>1597</v>
      </c>
      <c r="E720" s="398"/>
      <c r="F720" s="398" t="s">
        <v>1598</v>
      </c>
      <c r="G720" s="393">
        <v>20800</v>
      </c>
      <c r="H720" s="393"/>
      <c r="I720" s="398" t="s">
        <v>1599</v>
      </c>
      <c r="J720" s="398"/>
      <c r="K720" s="398"/>
      <c r="L720" s="398"/>
      <c r="M720" s="398" t="s">
        <v>483</v>
      </c>
      <c r="N720" s="398"/>
      <c r="O720" s="393"/>
      <c r="P720" s="393"/>
      <c r="Q720" s="393"/>
      <c r="R720" s="398"/>
    </row>
    <row r="721" spans="1:18" s="396" customFormat="1" ht="75" hidden="1">
      <c r="A721" s="398">
        <v>93</v>
      </c>
      <c r="B721" s="398" t="s">
        <v>166</v>
      </c>
      <c r="C721" s="398" t="s">
        <v>1452</v>
      </c>
      <c r="D721" s="398" t="s">
        <v>2472</v>
      </c>
      <c r="E721" s="398"/>
      <c r="F721" s="398" t="s">
        <v>2473</v>
      </c>
      <c r="G721" s="393">
        <v>17043100</v>
      </c>
      <c r="H721" s="393"/>
      <c r="I721" s="398" t="s">
        <v>556</v>
      </c>
      <c r="J721" s="398"/>
      <c r="K721" s="398"/>
      <c r="L721" s="398"/>
      <c r="M721" s="398" t="s">
        <v>483</v>
      </c>
      <c r="N721" s="398"/>
      <c r="O721" s="393"/>
      <c r="P721" s="393"/>
      <c r="Q721" s="393"/>
      <c r="R721" s="398"/>
    </row>
    <row r="722" spans="1:18" s="396" customFormat="1" ht="75" hidden="1">
      <c r="A722" s="398">
        <v>94</v>
      </c>
      <c r="B722" s="398" t="s">
        <v>166</v>
      </c>
      <c r="C722" s="398" t="s">
        <v>1452</v>
      </c>
      <c r="D722" s="398" t="s">
        <v>1601</v>
      </c>
      <c r="E722" s="398"/>
      <c r="F722" s="398" t="s">
        <v>1602</v>
      </c>
      <c r="G722" s="393">
        <v>61300</v>
      </c>
      <c r="H722" s="393"/>
      <c r="I722" s="398" t="s">
        <v>1603</v>
      </c>
      <c r="J722" s="398"/>
      <c r="K722" s="398"/>
      <c r="L722" s="398"/>
      <c r="M722" s="398" t="s">
        <v>483</v>
      </c>
      <c r="N722" s="398"/>
      <c r="O722" s="393"/>
      <c r="P722" s="393"/>
      <c r="Q722" s="393"/>
      <c r="R722" s="398"/>
    </row>
    <row r="723" spans="1:18" s="396" customFormat="1" ht="60" hidden="1">
      <c r="A723" s="398">
        <v>95</v>
      </c>
      <c r="B723" s="398" t="s">
        <v>166</v>
      </c>
      <c r="C723" s="398" t="s">
        <v>1452</v>
      </c>
      <c r="D723" s="398" t="s">
        <v>1604</v>
      </c>
      <c r="E723" s="398"/>
      <c r="F723" s="398" t="s">
        <v>1605</v>
      </c>
      <c r="G723" s="393">
        <v>3300</v>
      </c>
      <c r="H723" s="393"/>
      <c r="I723" s="398" t="s">
        <v>1606</v>
      </c>
      <c r="J723" s="398"/>
      <c r="K723" s="398"/>
      <c r="L723" s="398"/>
      <c r="M723" s="398" t="s">
        <v>483</v>
      </c>
      <c r="N723" s="398"/>
      <c r="O723" s="393"/>
      <c r="P723" s="393"/>
      <c r="Q723" s="393"/>
      <c r="R723" s="398"/>
    </row>
    <row r="724" spans="1:18" s="396" customFormat="1" ht="75" hidden="1">
      <c r="A724" s="398">
        <v>96</v>
      </c>
      <c r="B724" s="398" t="s">
        <v>166</v>
      </c>
      <c r="C724" s="398" t="s">
        <v>1452</v>
      </c>
      <c r="D724" s="398" t="s">
        <v>1607</v>
      </c>
      <c r="E724" s="398"/>
      <c r="F724" s="398" t="s">
        <v>1608</v>
      </c>
      <c r="G724" s="393">
        <v>12700</v>
      </c>
      <c r="H724" s="393"/>
      <c r="I724" s="398" t="s">
        <v>1609</v>
      </c>
      <c r="J724" s="398"/>
      <c r="K724" s="398"/>
      <c r="L724" s="398"/>
      <c r="M724" s="398" t="s">
        <v>483</v>
      </c>
      <c r="N724" s="398"/>
      <c r="O724" s="393"/>
      <c r="P724" s="393"/>
      <c r="Q724" s="393"/>
      <c r="R724" s="398"/>
    </row>
    <row r="725" spans="1:18" s="396" customFormat="1" ht="60" hidden="1">
      <c r="A725" s="398">
        <v>97</v>
      </c>
      <c r="B725" s="398" t="s">
        <v>166</v>
      </c>
      <c r="C725" s="398" t="s">
        <v>1452</v>
      </c>
      <c r="D725" s="398" t="s">
        <v>1610</v>
      </c>
      <c r="E725" s="398"/>
      <c r="F725" s="398" t="s">
        <v>1605</v>
      </c>
      <c r="G725" s="393">
        <v>191400</v>
      </c>
      <c r="H725" s="393"/>
      <c r="I725" s="398" t="s">
        <v>1611</v>
      </c>
      <c r="J725" s="398"/>
      <c r="K725" s="398"/>
      <c r="L725" s="398"/>
      <c r="M725" s="398" t="s">
        <v>483</v>
      </c>
      <c r="N725" s="398"/>
      <c r="O725" s="393"/>
      <c r="P725" s="393"/>
      <c r="Q725" s="393"/>
      <c r="R725" s="398"/>
    </row>
    <row r="726" spans="1:18" s="396" customFormat="1" ht="75" hidden="1">
      <c r="A726" s="398">
        <v>98</v>
      </c>
      <c r="B726" s="398" t="s">
        <v>166</v>
      </c>
      <c r="C726" s="398" t="s">
        <v>1452</v>
      </c>
      <c r="D726" s="398" t="s">
        <v>1528</v>
      </c>
      <c r="E726" s="398"/>
      <c r="F726" s="398" t="s">
        <v>2474</v>
      </c>
      <c r="G726" s="393">
        <v>13619200</v>
      </c>
      <c r="H726" s="393"/>
      <c r="I726" s="398" t="s">
        <v>1612</v>
      </c>
      <c r="J726" s="398"/>
      <c r="K726" s="398"/>
      <c r="L726" s="398"/>
      <c r="M726" s="398" t="s">
        <v>483</v>
      </c>
      <c r="N726" s="398"/>
      <c r="O726" s="393"/>
      <c r="P726" s="393"/>
      <c r="Q726" s="393"/>
      <c r="R726" s="398"/>
    </row>
    <row r="727" spans="1:18" s="396" customFormat="1" ht="60" hidden="1">
      <c r="A727" s="398">
        <v>99</v>
      </c>
      <c r="B727" s="398" t="s">
        <v>166</v>
      </c>
      <c r="C727" s="398" t="s">
        <v>1452</v>
      </c>
      <c r="D727" s="398" t="s">
        <v>1613</v>
      </c>
      <c r="E727" s="398"/>
      <c r="F727" s="398" t="s">
        <v>1605</v>
      </c>
      <c r="G727" s="393">
        <v>3300</v>
      </c>
      <c r="H727" s="393"/>
      <c r="I727" s="398" t="s">
        <v>1614</v>
      </c>
      <c r="J727" s="398"/>
      <c r="K727" s="398"/>
      <c r="L727" s="398"/>
      <c r="M727" s="398" t="s">
        <v>483</v>
      </c>
      <c r="N727" s="398"/>
      <c r="O727" s="393"/>
      <c r="P727" s="393"/>
      <c r="Q727" s="393"/>
      <c r="R727" s="398"/>
    </row>
    <row r="728" spans="1:18" s="396" customFormat="1" ht="60" hidden="1">
      <c r="A728" s="398">
        <v>100</v>
      </c>
      <c r="B728" s="398" t="s">
        <v>166</v>
      </c>
      <c r="C728" s="398" t="s">
        <v>1452</v>
      </c>
      <c r="D728" s="398" t="s">
        <v>1615</v>
      </c>
      <c r="E728" s="398"/>
      <c r="F728" s="398" t="s">
        <v>1605</v>
      </c>
      <c r="G728" s="393">
        <v>51600</v>
      </c>
      <c r="H728" s="393"/>
      <c r="I728" s="398" t="s">
        <v>1616</v>
      </c>
      <c r="J728" s="398"/>
      <c r="K728" s="398"/>
      <c r="L728" s="398"/>
      <c r="M728" s="398" t="s">
        <v>483</v>
      </c>
      <c r="N728" s="398"/>
      <c r="O728" s="393"/>
      <c r="P728" s="393"/>
      <c r="Q728" s="393"/>
      <c r="R728" s="398"/>
    </row>
    <row r="729" spans="1:18" s="396" customFormat="1" ht="75" hidden="1">
      <c r="A729" s="398">
        <v>101</v>
      </c>
      <c r="B729" s="398" t="s">
        <v>166</v>
      </c>
      <c r="C729" s="398" t="s">
        <v>1452</v>
      </c>
      <c r="D729" s="398" t="s">
        <v>1617</v>
      </c>
      <c r="E729" s="398"/>
      <c r="F729" s="398" t="s">
        <v>1618</v>
      </c>
      <c r="G729" s="393">
        <v>35700</v>
      </c>
      <c r="H729" s="393"/>
      <c r="I729" s="398" t="s">
        <v>1619</v>
      </c>
      <c r="J729" s="398"/>
      <c r="K729" s="398"/>
      <c r="L729" s="398"/>
      <c r="M729" s="398" t="s">
        <v>483</v>
      </c>
      <c r="N729" s="398"/>
      <c r="O729" s="393"/>
      <c r="P729" s="393"/>
      <c r="Q729" s="393"/>
      <c r="R729" s="398"/>
    </row>
    <row r="730" spans="1:18" s="396" customFormat="1" ht="75" hidden="1">
      <c r="A730" s="398">
        <v>102</v>
      </c>
      <c r="B730" s="398" t="s">
        <v>166</v>
      </c>
      <c r="C730" s="398" t="s">
        <v>1452</v>
      </c>
      <c r="D730" s="398" t="s">
        <v>1620</v>
      </c>
      <c r="E730" s="398"/>
      <c r="F730" s="398" t="s">
        <v>1621</v>
      </c>
      <c r="G730" s="393">
        <v>270100</v>
      </c>
      <c r="H730" s="393"/>
      <c r="I730" s="398" t="s">
        <v>556</v>
      </c>
      <c r="J730" s="398"/>
      <c r="K730" s="398"/>
      <c r="L730" s="398"/>
      <c r="M730" s="398" t="s">
        <v>483</v>
      </c>
      <c r="N730" s="398"/>
      <c r="O730" s="393"/>
      <c r="P730" s="393"/>
      <c r="Q730" s="393"/>
      <c r="R730" s="398"/>
    </row>
    <row r="731" spans="1:18" s="396" customFormat="1" ht="105" hidden="1">
      <c r="A731" s="398">
        <v>103</v>
      </c>
      <c r="B731" s="398" t="s">
        <v>166</v>
      </c>
      <c r="C731" s="398" t="s">
        <v>1452</v>
      </c>
      <c r="D731" s="398" t="s">
        <v>1622</v>
      </c>
      <c r="E731" s="398"/>
      <c r="F731" s="398" t="s">
        <v>1623</v>
      </c>
      <c r="G731" s="393">
        <v>1440600</v>
      </c>
      <c r="H731" s="393"/>
      <c r="I731" s="398" t="s">
        <v>1624</v>
      </c>
      <c r="J731" s="416" t="s">
        <v>1625</v>
      </c>
      <c r="K731" s="398"/>
      <c r="L731" s="398"/>
      <c r="M731" s="398" t="s">
        <v>483</v>
      </c>
      <c r="N731" s="398"/>
      <c r="O731" s="393"/>
      <c r="P731" s="393"/>
      <c r="Q731" s="393"/>
      <c r="R731" s="398"/>
    </row>
    <row r="732" spans="1:18" s="396" customFormat="1" ht="75" hidden="1">
      <c r="A732" s="398">
        <v>104</v>
      </c>
      <c r="B732" s="398" t="s">
        <v>166</v>
      </c>
      <c r="C732" s="398" t="s">
        <v>1452</v>
      </c>
      <c r="D732" s="398" t="s">
        <v>1626</v>
      </c>
      <c r="E732" s="398"/>
      <c r="F732" s="398" t="s">
        <v>1627</v>
      </c>
      <c r="G732" s="393"/>
      <c r="H732" s="393">
        <v>263500</v>
      </c>
      <c r="I732" s="398" t="s">
        <v>1628</v>
      </c>
      <c r="J732" s="398"/>
      <c r="K732" s="398"/>
      <c r="L732" s="398"/>
      <c r="M732" s="398" t="s">
        <v>483</v>
      </c>
      <c r="N732" s="398"/>
      <c r="O732" s="393"/>
      <c r="P732" s="393"/>
      <c r="Q732" s="393"/>
      <c r="R732" s="398"/>
    </row>
    <row r="733" spans="1:18" s="396" customFormat="1" ht="135" hidden="1">
      <c r="A733" s="398">
        <v>105</v>
      </c>
      <c r="B733" s="398" t="s">
        <v>166</v>
      </c>
      <c r="C733" s="398" t="s">
        <v>1452</v>
      </c>
      <c r="D733" s="398" t="s">
        <v>675</v>
      </c>
      <c r="E733" s="398"/>
      <c r="F733" s="398" t="s">
        <v>1629</v>
      </c>
      <c r="G733" s="393"/>
      <c r="H733" s="393">
        <v>180300</v>
      </c>
      <c r="I733" s="398" t="s">
        <v>1630</v>
      </c>
      <c r="J733" s="398"/>
      <c r="K733" s="398"/>
      <c r="L733" s="398"/>
      <c r="M733" s="398" t="s">
        <v>483</v>
      </c>
      <c r="N733" s="398"/>
      <c r="O733" s="393"/>
      <c r="P733" s="393"/>
      <c r="Q733" s="393"/>
      <c r="R733" s="398"/>
    </row>
    <row r="734" spans="1:18" s="396" customFormat="1" ht="60" hidden="1">
      <c r="A734" s="398">
        <v>106</v>
      </c>
      <c r="B734" s="398" t="s">
        <v>166</v>
      </c>
      <c r="C734" s="398" t="s">
        <v>1452</v>
      </c>
      <c r="D734" s="398" t="s">
        <v>1631</v>
      </c>
      <c r="E734" s="398"/>
      <c r="F734" s="398" t="s">
        <v>1632</v>
      </c>
      <c r="G734" s="393">
        <v>1389400</v>
      </c>
      <c r="H734" s="393"/>
      <c r="I734" s="398" t="s">
        <v>556</v>
      </c>
      <c r="J734" s="398"/>
      <c r="K734" s="398"/>
      <c r="L734" s="398"/>
      <c r="M734" s="398" t="s">
        <v>483</v>
      </c>
      <c r="N734" s="398"/>
      <c r="O734" s="393"/>
      <c r="P734" s="393"/>
      <c r="Q734" s="393"/>
      <c r="R734" s="398"/>
    </row>
    <row r="735" spans="1:18" s="396" customFormat="1" ht="75" hidden="1">
      <c r="A735" s="398">
        <v>107</v>
      </c>
      <c r="B735" s="398" t="s">
        <v>166</v>
      </c>
      <c r="C735" s="398" t="s">
        <v>1452</v>
      </c>
      <c r="D735" s="398" t="s">
        <v>1633</v>
      </c>
      <c r="E735" s="398"/>
      <c r="F735" s="398" t="s">
        <v>1634</v>
      </c>
      <c r="G735" s="422"/>
      <c r="H735" s="393">
        <v>307900</v>
      </c>
      <c r="I735" s="398" t="s">
        <v>1635</v>
      </c>
      <c r="J735" s="398"/>
      <c r="K735" s="398"/>
      <c r="L735" s="398"/>
      <c r="M735" s="398" t="s">
        <v>483</v>
      </c>
      <c r="N735" s="398"/>
      <c r="O735" s="393"/>
      <c r="P735" s="393"/>
      <c r="Q735" s="393"/>
      <c r="R735" s="398"/>
    </row>
    <row r="736" spans="1:18" s="396" customFormat="1" ht="60" hidden="1">
      <c r="A736" s="398">
        <v>108</v>
      </c>
      <c r="B736" s="398" t="s">
        <v>166</v>
      </c>
      <c r="C736" s="398" t="s">
        <v>1452</v>
      </c>
      <c r="D736" s="398" t="s">
        <v>1633</v>
      </c>
      <c r="E736" s="398"/>
      <c r="F736" s="398" t="s">
        <v>1636</v>
      </c>
      <c r="G736" s="393"/>
      <c r="H736" s="393">
        <v>65100</v>
      </c>
      <c r="I736" s="398" t="s">
        <v>444</v>
      </c>
      <c r="J736" s="398"/>
      <c r="K736" s="398"/>
      <c r="L736" s="398"/>
      <c r="M736" s="398" t="s">
        <v>483</v>
      </c>
      <c r="N736" s="398"/>
      <c r="O736" s="393"/>
      <c r="P736" s="393"/>
      <c r="Q736" s="393"/>
      <c r="R736" s="398"/>
    </row>
    <row r="737" spans="1:18" s="396" customFormat="1" ht="105" hidden="1">
      <c r="A737" s="398">
        <v>109</v>
      </c>
      <c r="B737" s="398" t="s">
        <v>166</v>
      </c>
      <c r="C737" s="398" t="s">
        <v>1452</v>
      </c>
      <c r="D737" s="398" t="s">
        <v>675</v>
      </c>
      <c r="E737" s="398"/>
      <c r="F737" s="398" t="s">
        <v>1637</v>
      </c>
      <c r="G737" s="393">
        <v>280000</v>
      </c>
      <c r="H737" s="393"/>
      <c r="I737" s="398" t="s">
        <v>556</v>
      </c>
      <c r="J737" s="398"/>
      <c r="K737" s="398"/>
      <c r="L737" s="398"/>
      <c r="M737" s="398" t="s">
        <v>483</v>
      </c>
      <c r="N737" s="398"/>
      <c r="O737" s="393"/>
      <c r="P737" s="393"/>
      <c r="Q737" s="393"/>
      <c r="R737" s="398"/>
    </row>
    <row r="738" spans="1:18" s="269" customFormat="1" ht="90" hidden="1" customHeight="1">
      <c r="A738" s="278">
        <v>110</v>
      </c>
      <c r="B738" s="278" t="s">
        <v>166</v>
      </c>
      <c r="C738" s="278" t="s">
        <v>1638</v>
      </c>
      <c r="D738" s="279" t="s">
        <v>1452</v>
      </c>
      <c r="E738" s="278"/>
      <c r="F738" s="278" t="s">
        <v>1639</v>
      </c>
      <c r="G738" s="281"/>
      <c r="H738" s="281"/>
      <c r="I738" s="278" t="s">
        <v>1614</v>
      </c>
      <c r="J738" s="278"/>
      <c r="K738" s="278"/>
      <c r="L738" s="278"/>
      <c r="M738" s="278" t="s">
        <v>366</v>
      </c>
      <c r="N738" s="278"/>
      <c r="O738" s="281"/>
      <c r="P738" s="281"/>
      <c r="Q738" s="281"/>
      <c r="R738" s="278"/>
    </row>
    <row r="739" spans="1:18" s="396" customFormat="1" ht="75" hidden="1">
      <c r="A739" s="398">
        <v>111</v>
      </c>
      <c r="B739" s="398" t="s">
        <v>166</v>
      </c>
      <c r="C739" s="398" t="s">
        <v>1640</v>
      </c>
      <c r="D739" s="411" t="s">
        <v>1452</v>
      </c>
      <c r="E739" s="398"/>
      <c r="F739" s="398" t="s">
        <v>1641</v>
      </c>
      <c r="G739" s="393">
        <v>1000</v>
      </c>
      <c r="H739" s="393"/>
      <c r="I739" s="398" t="s">
        <v>1642</v>
      </c>
      <c r="J739" s="398"/>
      <c r="K739" s="398"/>
      <c r="L739" s="398"/>
      <c r="M739" s="398" t="s">
        <v>483</v>
      </c>
      <c r="N739" s="398"/>
      <c r="O739" s="393"/>
      <c r="P739" s="393"/>
      <c r="Q739" s="393"/>
      <c r="R739" s="398"/>
    </row>
    <row r="740" spans="1:18" s="396" customFormat="1" ht="150" hidden="1">
      <c r="A740" s="398">
        <v>112</v>
      </c>
      <c r="B740" s="398" t="s">
        <v>166</v>
      </c>
      <c r="C740" s="398" t="s">
        <v>1643</v>
      </c>
      <c r="D740" s="411" t="s">
        <v>1452</v>
      </c>
      <c r="E740" s="398"/>
      <c r="F740" s="398" t="s">
        <v>1644</v>
      </c>
      <c r="G740" s="393">
        <v>36100</v>
      </c>
      <c r="H740" s="393"/>
      <c r="I740" s="398" t="s">
        <v>1645</v>
      </c>
      <c r="J740" s="398"/>
      <c r="K740" s="398"/>
      <c r="L740" s="398"/>
      <c r="M740" s="398" t="s">
        <v>483</v>
      </c>
      <c r="N740" s="398"/>
      <c r="O740" s="393"/>
      <c r="P740" s="393"/>
      <c r="Q740" s="393"/>
      <c r="R740" s="398" t="s">
        <v>0</v>
      </c>
    </row>
    <row r="741" spans="1:18" s="396" customFormat="1" ht="165" hidden="1">
      <c r="A741" s="398">
        <v>113</v>
      </c>
      <c r="B741" s="398" t="s">
        <v>166</v>
      </c>
      <c r="C741" s="398" t="s">
        <v>1646</v>
      </c>
      <c r="D741" s="411" t="s">
        <v>1452</v>
      </c>
      <c r="E741" s="398"/>
      <c r="F741" s="398" t="s">
        <v>1647</v>
      </c>
      <c r="G741" s="393">
        <v>23600</v>
      </c>
      <c r="H741" s="393">
        <v>5000</v>
      </c>
      <c r="I741" s="398" t="s">
        <v>1648</v>
      </c>
      <c r="J741" s="398" t="s">
        <v>1649</v>
      </c>
      <c r="K741" s="398"/>
      <c r="L741" s="398"/>
      <c r="M741" s="398" t="s">
        <v>483</v>
      </c>
      <c r="N741" s="398"/>
      <c r="O741" s="393"/>
      <c r="P741" s="393"/>
      <c r="Q741" s="393"/>
      <c r="R741" s="398" t="s">
        <v>1650</v>
      </c>
    </row>
    <row r="742" spans="1:18" s="396" customFormat="1" ht="165" hidden="1">
      <c r="A742" s="398">
        <v>114</v>
      </c>
      <c r="B742" s="398" t="s">
        <v>166</v>
      </c>
      <c r="C742" s="398" t="s">
        <v>1651</v>
      </c>
      <c r="D742" s="411" t="s">
        <v>1452</v>
      </c>
      <c r="E742" s="398"/>
      <c r="F742" s="398" t="s">
        <v>1652</v>
      </c>
      <c r="G742" s="393">
        <v>5800</v>
      </c>
      <c r="H742" s="393"/>
      <c r="I742" s="398" t="s">
        <v>1653</v>
      </c>
      <c r="J742" s="398" t="s">
        <v>1649</v>
      </c>
      <c r="K742" s="398"/>
      <c r="L742" s="398"/>
      <c r="M742" s="398" t="s">
        <v>483</v>
      </c>
      <c r="N742" s="398"/>
      <c r="O742" s="393"/>
      <c r="P742" s="393"/>
      <c r="Q742" s="393"/>
      <c r="R742" s="398" t="s">
        <v>1650</v>
      </c>
    </row>
    <row r="743" spans="1:18" s="396" customFormat="1" ht="60" hidden="1">
      <c r="A743" s="398">
        <v>115</v>
      </c>
      <c r="B743" s="398" t="s">
        <v>166</v>
      </c>
      <c r="C743" s="398" t="s">
        <v>1654</v>
      </c>
      <c r="D743" s="411" t="s">
        <v>1452</v>
      </c>
      <c r="E743" s="398"/>
      <c r="F743" s="398" t="s">
        <v>1655</v>
      </c>
      <c r="G743" s="393">
        <v>65600</v>
      </c>
      <c r="H743" s="393"/>
      <c r="I743" s="398" t="s">
        <v>1656</v>
      </c>
      <c r="J743" s="398"/>
      <c r="K743" s="398"/>
      <c r="L743" s="398"/>
      <c r="M743" s="398" t="s">
        <v>483</v>
      </c>
      <c r="N743" s="398"/>
      <c r="O743" s="393"/>
      <c r="P743" s="393"/>
      <c r="Q743" s="393"/>
      <c r="R743" s="398" t="s">
        <v>1657</v>
      </c>
    </row>
    <row r="744" spans="1:18" s="396" customFormat="1" ht="60" hidden="1">
      <c r="A744" s="398">
        <v>116</v>
      </c>
      <c r="B744" s="398" t="s">
        <v>166</v>
      </c>
      <c r="C744" s="398" t="s">
        <v>1452</v>
      </c>
      <c r="D744" s="398" t="s">
        <v>763</v>
      </c>
      <c r="E744" s="398"/>
      <c r="F744" s="398" t="s">
        <v>1658</v>
      </c>
      <c r="G744" s="393">
        <v>142600</v>
      </c>
      <c r="H744" s="393">
        <v>8900</v>
      </c>
      <c r="I744" s="398" t="s">
        <v>556</v>
      </c>
      <c r="J744" s="398"/>
      <c r="K744" s="398"/>
      <c r="L744" s="398"/>
      <c r="M744" s="398" t="s">
        <v>483</v>
      </c>
      <c r="N744" s="398"/>
      <c r="O744" s="393"/>
      <c r="P744" s="393"/>
      <c r="Q744" s="393"/>
      <c r="R744" s="398"/>
    </row>
    <row r="745" spans="1:18" s="396" customFormat="1" ht="75" hidden="1">
      <c r="A745" s="398">
        <v>117</v>
      </c>
      <c r="B745" s="398" t="s">
        <v>166</v>
      </c>
      <c r="C745" s="398" t="s">
        <v>1452</v>
      </c>
      <c r="D745" s="398" t="s">
        <v>1659</v>
      </c>
      <c r="E745" s="398"/>
      <c r="F745" s="398" t="s">
        <v>1660</v>
      </c>
      <c r="G745" s="393">
        <v>3380800</v>
      </c>
      <c r="H745" s="393"/>
      <c r="I745" s="398" t="s">
        <v>556</v>
      </c>
      <c r="J745" s="398"/>
      <c r="K745" s="398"/>
      <c r="L745" s="398"/>
      <c r="M745" s="398" t="s">
        <v>483</v>
      </c>
      <c r="N745" s="398"/>
      <c r="O745" s="393"/>
      <c r="P745" s="393"/>
      <c r="Q745" s="393"/>
      <c r="R745" s="398"/>
    </row>
    <row r="746" spans="1:18" s="396" customFormat="1" ht="75" hidden="1">
      <c r="A746" s="398">
        <v>118</v>
      </c>
      <c r="B746" s="398" t="s">
        <v>166</v>
      </c>
      <c r="C746" s="398" t="s">
        <v>1452</v>
      </c>
      <c r="D746" s="398" t="s">
        <v>1661</v>
      </c>
      <c r="E746" s="398"/>
      <c r="F746" s="398" t="s">
        <v>1662</v>
      </c>
      <c r="G746" s="393">
        <v>2616800</v>
      </c>
      <c r="H746" s="393">
        <v>164800</v>
      </c>
      <c r="I746" s="398" t="s">
        <v>556</v>
      </c>
      <c r="J746" s="398"/>
      <c r="K746" s="398"/>
      <c r="L746" s="398"/>
      <c r="M746" s="398" t="s">
        <v>483</v>
      </c>
      <c r="N746" s="398"/>
      <c r="O746" s="393"/>
      <c r="P746" s="393"/>
      <c r="Q746" s="393"/>
      <c r="R746" s="398"/>
    </row>
    <row r="747" spans="1:18" s="396" customFormat="1" ht="60" hidden="1">
      <c r="A747" s="398">
        <v>119</v>
      </c>
      <c r="B747" s="398" t="s">
        <v>166</v>
      </c>
      <c r="C747" s="398" t="s">
        <v>1452</v>
      </c>
      <c r="D747" s="398" t="s">
        <v>1631</v>
      </c>
      <c r="E747" s="398"/>
      <c r="F747" s="398" t="s">
        <v>1663</v>
      </c>
      <c r="G747" s="393">
        <v>310909.09999999998</v>
      </c>
      <c r="H747" s="393">
        <v>22962.5</v>
      </c>
      <c r="I747" s="398" t="s">
        <v>556</v>
      </c>
      <c r="J747" s="398"/>
      <c r="K747" s="398"/>
      <c r="L747" s="398"/>
      <c r="M747" s="398" t="s">
        <v>483</v>
      </c>
      <c r="N747" s="398"/>
      <c r="O747" s="393"/>
      <c r="P747" s="393"/>
      <c r="Q747" s="393"/>
      <c r="R747" s="398"/>
    </row>
    <row r="748" spans="1:18" s="396" customFormat="1" ht="105" hidden="1">
      <c r="A748" s="398">
        <v>120</v>
      </c>
      <c r="B748" s="398" t="s">
        <v>166</v>
      </c>
      <c r="C748" s="398" t="s">
        <v>1452</v>
      </c>
      <c r="D748" s="398" t="s">
        <v>1664</v>
      </c>
      <c r="E748" s="398"/>
      <c r="F748" s="398" t="s">
        <v>1665</v>
      </c>
      <c r="G748" s="393">
        <v>20600</v>
      </c>
      <c r="H748" s="393">
        <v>2500</v>
      </c>
      <c r="I748" s="398" t="s">
        <v>1666</v>
      </c>
      <c r="J748" s="398"/>
      <c r="K748" s="398"/>
      <c r="L748" s="398"/>
      <c r="M748" s="398" t="s">
        <v>483</v>
      </c>
      <c r="N748" s="398"/>
      <c r="O748" s="393"/>
      <c r="P748" s="393"/>
      <c r="Q748" s="393"/>
      <c r="R748" s="398"/>
    </row>
    <row r="749" spans="1:18" s="269" customFormat="1" ht="409.5" hidden="1" customHeight="1">
      <c r="A749" s="278">
        <v>121</v>
      </c>
      <c r="B749" s="278" t="s">
        <v>166</v>
      </c>
      <c r="C749" s="278" t="s">
        <v>446</v>
      </c>
      <c r="D749" s="279" t="s">
        <v>1452</v>
      </c>
      <c r="E749" s="278"/>
      <c r="F749" s="278" t="s">
        <v>1667</v>
      </c>
      <c r="G749" s="281">
        <v>70700</v>
      </c>
      <c r="H749" s="281"/>
      <c r="I749" s="278" t="s">
        <v>556</v>
      </c>
      <c r="J749" s="278"/>
      <c r="K749" s="278"/>
      <c r="L749" s="278"/>
      <c r="M749" s="278" t="s">
        <v>366</v>
      </c>
      <c r="N749" s="278"/>
      <c r="O749" s="281"/>
      <c r="P749" s="281">
        <f>+G749+H749</f>
        <v>70700</v>
      </c>
      <c r="Q749" s="281"/>
      <c r="R749" s="278" t="s">
        <v>1668</v>
      </c>
    </row>
    <row r="750" spans="1:18" s="396" customFormat="1" ht="60" hidden="1">
      <c r="A750" s="398">
        <v>122</v>
      </c>
      <c r="B750" s="398" t="s">
        <v>166</v>
      </c>
      <c r="C750" s="398" t="s">
        <v>1669</v>
      </c>
      <c r="D750" s="411" t="s">
        <v>1452</v>
      </c>
      <c r="E750" s="398"/>
      <c r="F750" s="398" t="s">
        <v>1670</v>
      </c>
      <c r="G750" s="393">
        <v>200</v>
      </c>
      <c r="H750" s="393"/>
      <c r="I750" s="398" t="s">
        <v>1671</v>
      </c>
      <c r="J750" s="398"/>
      <c r="K750" s="398"/>
      <c r="L750" s="398"/>
      <c r="M750" s="398" t="s">
        <v>483</v>
      </c>
      <c r="N750" s="398"/>
      <c r="O750" s="393"/>
      <c r="P750" s="393"/>
      <c r="Q750" s="393"/>
      <c r="R750" s="398"/>
    </row>
    <row r="751" spans="1:18" s="269" customFormat="1" ht="90" hidden="1" customHeight="1">
      <c r="A751" s="278">
        <v>123</v>
      </c>
      <c r="B751" s="278" t="s">
        <v>166</v>
      </c>
      <c r="C751" s="278" t="s">
        <v>447</v>
      </c>
      <c r="D751" s="279" t="s">
        <v>1452</v>
      </c>
      <c r="E751" s="278"/>
      <c r="F751" s="278" t="s">
        <v>448</v>
      </c>
      <c r="G751" s="281"/>
      <c r="H751" s="281">
        <v>45000</v>
      </c>
      <c r="I751" s="278" t="s">
        <v>449</v>
      </c>
      <c r="J751" s="278"/>
      <c r="K751" s="278"/>
      <c r="L751" s="278"/>
      <c r="M751" s="278" t="s">
        <v>366</v>
      </c>
      <c r="N751" s="278"/>
      <c r="O751" s="281"/>
      <c r="P751" s="281">
        <f>+G751+H751</f>
        <v>45000</v>
      </c>
      <c r="Q751" s="281"/>
      <c r="R751" s="278"/>
    </row>
    <row r="752" spans="1:18" ht="75" hidden="1">
      <c r="A752" s="245">
        <v>124</v>
      </c>
      <c r="B752" s="245" t="s">
        <v>166</v>
      </c>
      <c r="C752" s="245" t="s">
        <v>1452</v>
      </c>
      <c r="D752" s="245" t="s">
        <v>1672</v>
      </c>
      <c r="E752" s="245"/>
      <c r="F752" s="245" t="s">
        <v>1673</v>
      </c>
      <c r="G752" s="248"/>
      <c r="H752" s="248"/>
      <c r="I752" s="245" t="s">
        <v>1674</v>
      </c>
      <c r="J752" s="245" t="s">
        <v>1675</v>
      </c>
      <c r="K752" s="245"/>
      <c r="L752" s="245"/>
      <c r="M752" s="245" t="s">
        <v>483</v>
      </c>
      <c r="N752" s="245"/>
      <c r="O752" s="248"/>
      <c r="P752" s="248"/>
      <c r="Q752" s="248"/>
      <c r="R752" s="245"/>
    </row>
    <row r="753" spans="1:21" s="269" customFormat="1" ht="60" hidden="1" customHeight="1">
      <c r="A753" s="278">
        <v>125</v>
      </c>
      <c r="B753" s="278" t="s">
        <v>166</v>
      </c>
      <c r="C753" s="278" t="s">
        <v>1482</v>
      </c>
      <c r="D753" s="279" t="s">
        <v>1452</v>
      </c>
      <c r="E753" s="303"/>
      <c r="F753" s="278" t="s">
        <v>1676</v>
      </c>
      <c r="G753" s="281">
        <v>6607973.54</v>
      </c>
      <c r="H753" s="281"/>
      <c r="I753" s="278"/>
      <c r="J753" s="278"/>
      <c r="K753" s="278"/>
      <c r="L753" s="278"/>
      <c r="M753" s="278" t="s">
        <v>366</v>
      </c>
      <c r="N753" s="278"/>
      <c r="O753" s="281"/>
      <c r="P753" s="281">
        <f>+G753+H753</f>
        <v>6607973.54</v>
      </c>
      <c r="Q753" s="281"/>
      <c r="R753" s="278"/>
    </row>
    <row r="754" spans="1:21" s="396" customFormat="1" ht="75" hidden="1">
      <c r="A754" s="398">
        <v>126</v>
      </c>
      <c r="B754" s="398" t="s">
        <v>166</v>
      </c>
      <c r="C754" s="398" t="s">
        <v>437</v>
      </c>
      <c r="D754" s="411" t="s">
        <v>1452</v>
      </c>
      <c r="E754" s="410"/>
      <c r="F754" s="398" t="s">
        <v>1677</v>
      </c>
      <c r="G754" s="393">
        <v>2010988.38</v>
      </c>
      <c r="H754" s="393">
        <v>869357.8</v>
      </c>
      <c r="I754" s="398" t="s">
        <v>556</v>
      </c>
      <c r="J754" s="398"/>
      <c r="K754" s="398"/>
      <c r="L754" s="398"/>
      <c r="M754" s="398" t="s">
        <v>483</v>
      </c>
      <c r="N754" s="398"/>
      <c r="O754" s="393"/>
      <c r="P754" s="393"/>
      <c r="Q754" s="393"/>
      <c r="R754" s="398"/>
    </row>
    <row r="755" spans="1:21" s="396" customFormat="1" ht="120" hidden="1">
      <c r="A755" s="398">
        <v>127</v>
      </c>
      <c r="B755" s="398" t="s">
        <v>166</v>
      </c>
      <c r="C755" s="398" t="s">
        <v>1452</v>
      </c>
      <c r="D755" s="398" t="s">
        <v>1570</v>
      </c>
      <c r="E755" s="398"/>
      <c r="F755" s="398" t="s">
        <v>2475</v>
      </c>
      <c r="G755" s="393">
        <v>12086152.24</v>
      </c>
      <c r="H755" s="393">
        <v>69243.75</v>
      </c>
      <c r="I755" s="398" t="s">
        <v>556</v>
      </c>
      <c r="J755" s="398"/>
      <c r="K755" s="398"/>
      <c r="L755" s="398"/>
      <c r="M755" s="398" t="s">
        <v>483</v>
      </c>
      <c r="N755" s="398"/>
      <c r="O755" s="393"/>
      <c r="P755" s="393"/>
      <c r="Q755" s="393"/>
      <c r="R755" s="398"/>
    </row>
    <row r="756" spans="1:21" s="264" customFormat="1" ht="30" customHeight="1">
      <c r="A756" s="263">
        <v>128</v>
      </c>
      <c r="B756" s="263" t="s">
        <v>189</v>
      </c>
      <c r="C756" s="263" t="s">
        <v>194</v>
      </c>
      <c r="D756" s="263" t="s">
        <v>301</v>
      </c>
      <c r="E756" s="263"/>
      <c r="F756" s="305" t="s">
        <v>1679</v>
      </c>
      <c r="G756" s="251">
        <f>427067642.89-10015184.72</f>
        <v>417052458.16999996</v>
      </c>
      <c r="H756" s="251">
        <v>4070489.38</v>
      </c>
      <c r="I756" s="263" t="s">
        <v>187</v>
      </c>
      <c r="J756" s="263"/>
      <c r="K756" s="263"/>
      <c r="L756" s="263"/>
      <c r="M756" s="263" t="s">
        <v>222</v>
      </c>
      <c r="N756" s="263"/>
      <c r="O756" s="251"/>
      <c r="P756" s="251"/>
      <c r="Q756" s="251"/>
      <c r="R756" s="263"/>
      <c r="S756" s="264">
        <v>6</v>
      </c>
      <c r="T756" s="264" t="s">
        <v>2436</v>
      </c>
      <c r="U756" s="264" t="s">
        <v>312</v>
      </c>
    </row>
    <row r="757" spans="1:21" s="319" customFormat="1" ht="315" customHeight="1">
      <c r="A757" s="315">
        <v>129</v>
      </c>
      <c r="B757" s="315" t="s">
        <v>189</v>
      </c>
      <c r="C757" s="315" t="s">
        <v>194</v>
      </c>
      <c r="D757" s="315" t="s">
        <v>301</v>
      </c>
      <c r="E757" s="315"/>
      <c r="F757" s="317" t="s">
        <v>1679</v>
      </c>
      <c r="G757" s="318">
        <v>10015184.720000001</v>
      </c>
      <c r="H757" s="318"/>
      <c r="I757" s="315"/>
      <c r="J757" s="315"/>
      <c r="K757" s="315"/>
      <c r="L757" s="315"/>
      <c r="M757" s="315" t="s">
        <v>201</v>
      </c>
      <c r="N757" s="315"/>
      <c r="O757" s="318">
        <v>10015.184719999999</v>
      </c>
      <c r="P757" s="318"/>
      <c r="Q757" s="318"/>
      <c r="R757" s="315" t="s">
        <v>3454</v>
      </c>
      <c r="S757" s="264">
        <v>6</v>
      </c>
      <c r="T757" s="319" t="s">
        <v>232</v>
      </c>
      <c r="U757" s="264" t="s">
        <v>312</v>
      </c>
    </row>
    <row r="758" spans="1:21" s="396" customFormat="1" ht="90" hidden="1">
      <c r="A758" s="398">
        <v>130</v>
      </c>
      <c r="B758" s="398" t="s">
        <v>166</v>
      </c>
      <c r="C758" s="398" t="s">
        <v>1452</v>
      </c>
      <c r="D758" s="411" t="s">
        <v>1690</v>
      </c>
      <c r="E758" s="398"/>
      <c r="F758" s="398" t="s">
        <v>2476</v>
      </c>
      <c r="G758" s="393">
        <v>17831558.510000002</v>
      </c>
      <c r="H758" s="393">
        <v>290134.25</v>
      </c>
      <c r="I758" s="398" t="s">
        <v>556</v>
      </c>
      <c r="J758" s="398"/>
      <c r="K758" s="398"/>
      <c r="L758" s="398"/>
      <c r="M758" s="398" t="s">
        <v>483</v>
      </c>
      <c r="N758" s="398"/>
      <c r="O758" s="393"/>
      <c r="P758" s="393"/>
      <c r="Q758" s="393"/>
      <c r="R758" s="398"/>
    </row>
    <row r="759" spans="1:21" s="396" customFormat="1" ht="90" hidden="1">
      <c r="A759" s="398">
        <v>131</v>
      </c>
      <c r="B759" s="398" t="s">
        <v>166</v>
      </c>
      <c r="C759" s="398" t="s">
        <v>1452</v>
      </c>
      <c r="D759" s="398" t="s">
        <v>1556</v>
      </c>
      <c r="E759" s="398"/>
      <c r="F759" s="398" t="s">
        <v>2477</v>
      </c>
      <c r="G759" s="393">
        <v>102254066.28</v>
      </c>
      <c r="H759" s="393">
        <v>8151840.71</v>
      </c>
      <c r="I759" s="398" t="s">
        <v>1682</v>
      </c>
      <c r="J759" s="398"/>
      <c r="K759" s="398"/>
      <c r="L759" s="398"/>
      <c r="M759" s="398" t="s">
        <v>483</v>
      </c>
      <c r="N759" s="398"/>
      <c r="O759" s="393"/>
      <c r="P759" s="393"/>
      <c r="Q759" s="393"/>
      <c r="R759" s="398"/>
    </row>
    <row r="760" spans="1:21" s="396" customFormat="1" ht="120" hidden="1">
      <c r="A760" s="398">
        <v>132</v>
      </c>
      <c r="B760" s="398" t="s">
        <v>166</v>
      </c>
      <c r="C760" s="398" t="s">
        <v>1452</v>
      </c>
      <c r="D760" s="398" t="s">
        <v>1595</v>
      </c>
      <c r="E760" s="398"/>
      <c r="F760" s="398" t="s">
        <v>1683</v>
      </c>
      <c r="G760" s="393"/>
      <c r="H760" s="393"/>
      <c r="I760" s="398" t="s">
        <v>556</v>
      </c>
      <c r="J760" s="398"/>
      <c r="K760" s="398"/>
      <c r="L760" s="398"/>
      <c r="M760" s="398" t="s">
        <v>483</v>
      </c>
      <c r="N760" s="398"/>
      <c r="O760" s="393"/>
      <c r="P760" s="393"/>
      <c r="Q760" s="393"/>
      <c r="R760" s="398"/>
    </row>
    <row r="761" spans="1:21" s="396" customFormat="1" ht="105" hidden="1">
      <c r="A761" s="398">
        <v>133</v>
      </c>
      <c r="B761" s="398" t="s">
        <v>166</v>
      </c>
      <c r="C761" s="398" t="s">
        <v>1452</v>
      </c>
      <c r="D761" s="398" t="s">
        <v>2478</v>
      </c>
      <c r="E761" s="398"/>
      <c r="F761" s="398" t="s">
        <v>2479</v>
      </c>
      <c r="G761" s="393">
        <v>16841753.93</v>
      </c>
      <c r="H761" s="393">
        <v>358170.75</v>
      </c>
      <c r="I761" s="398" t="s">
        <v>556</v>
      </c>
      <c r="J761" s="398"/>
      <c r="K761" s="398"/>
      <c r="L761" s="398"/>
      <c r="M761" s="398" t="s">
        <v>483</v>
      </c>
      <c r="N761" s="398"/>
      <c r="O761" s="393"/>
      <c r="P761" s="393"/>
      <c r="Q761" s="393"/>
      <c r="R761" s="398"/>
    </row>
    <row r="762" spans="1:21" s="396" customFormat="1" ht="60" hidden="1">
      <c r="A762" s="398">
        <v>134</v>
      </c>
      <c r="B762" s="398" t="s">
        <v>166</v>
      </c>
      <c r="C762" s="398" t="s">
        <v>1452</v>
      </c>
      <c r="D762" s="398" t="s">
        <v>1684</v>
      </c>
      <c r="E762" s="398"/>
      <c r="F762" s="398" t="s">
        <v>1685</v>
      </c>
      <c r="G762" s="393"/>
      <c r="H762" s="393"/>
      <c r="I762" s="398" t="s">
        <v>556</v>
      </c>
      <c r="J762" s="398"/>
      <c r="K762" s="398"/>
      <c r="L762" s="398"/>
      <c r="M762" s="398" t="s">
        <v>483</v>
      </c>
      <c r="N762" s="398"/>
      <c r="O762" s="393"/>
      <c r="P762" s="393"/>
      <c r="Q762" s="393"/>
      <c r="R762" s="398"/>
    </row>
    <row r="763" spans="1:21" s="396" customFormat="1" ht="90" hidden="1">
      <c r="A763" s="398">
        <v>135</v>
      </c>
      <c r="B763" s="398" t="s">
        <v>166</v>
      </c>
      <c r="C763" s="398" t="s">
        <v>1452</v>
      </c>
      <c r="D763" s="398" t="s">
        <v>1528</v>
      </c>
      <c r="E763" s="398"/>
      <c r="F763" s="398" t="s">
        <v>1686</v>
      </c>
      <c r="G763" s="393">
        <v>716597.48</v>
      </c>
      <c r="H763" s="393">
        <v>56732.67</v>
      </c>
      <c r="I763" s="398" t="s">
        <v>556</v>
      </c>
      <c r="J763" s="398"/>
      <c r="K763" s="398"/>
      <c r="L763" s="398"/>
      <c r="M763" s="398" t="s">
        <v>483</v>
      </c>
      <c r="N763" s="398"/>
      <c r="O763" s="393"/>
      <c r="P763" s="393"/>
      <c r="Q763" s="393"/>
      <c r="R763" s="398"/>
    </row>
    <row r="764" spans="1:21" s="396" customFormat="1" ht="90" hidden="1">
      <c r="A764" s="398">
        <v>136</v>
      </c>
      <c r="B764" s="398" t="s">
        <v>166</v>
      </c>
      <c r="C764" s="398" t="s">
        <v>1452</v>
      </c>
      <c r="D764" s="398" t="s">
        <v>1456</v>
      </c>
      <c r="E764" s="398"/>
      <c r="F764" s="398" t="s">
        <v>2480</v>
      </c>
      <c r="G764" s="393"/>
      <c r="H764" s="393">
        <v>14019013</v>
      </c>
      <c r="I764" s="398" t="s">
        <v>556</v>
      </c>
      <c r="J764" s="398"/>
      <c r="K764" s="398"/>
      <c r="L764" s="398"/>
      <c r="M764" s="398" t="s">
        <v>483</v>
      </c>
      <c r="N764" s="398"/>
      <c r="O764" s="393"/>
      <c r="P764" s="393"/>
      <c r="Q764" s="393"/>
      <c r="R764" s="398"/>
    </row>
    <row r="765" spans="1:21" s="264" customFormat="1" ht="30" customHeight="1">
      <c r="A765" s="263">
        <v>137</v>
      </c>
      <c r="B765" s="263" t="s">
        <v>189</v>
      </c>
      <c r="C765" s="263" t="s">
        <v>194</v>
      </c>
      <c r="D765" s="263" t="s">
        <v>301</v>
      </c>
      <c r="E765" s="263"/>
      <c r="F765" s="305" t="s">
        <v>2802</v>
      </c>
      <c r="G765" s="251">
        <f>352323502.34-10115990.16</f>
        <v>342207512.17999995</v>
      </c>
      <c r="H765" s="251">
        <v>2621153.38</v>
      </c>
      <c r="I765" s="263" t="s">
        <v>187</v>
      </c>
      <c r="J765" s="263"/>
      <c r="K765" s="263"/>
      <c r="L765" s="263"/>
      <c r="M765" s="263" t="s">
        <v>222</v>
      </c>
      <c r="N765" s="263"/>
      <c r="O765" s="251"/>
      <c r="P765" s="251"/>
      <c r="Q765" s="251"/>
      <c r="R765" s="263"/>
      <c r="S765" s="264">
        <v>6</v>
      </c>
      <c r="T765" s="264" t="s">
        <v>2436</v>
      </c>
      <c r="U765" s="264" t="s">
        <v>312</v>
      </c>
    </row>
    <row r="766" spans="1:21" s="319" customFormat="1" ht="330" customHeight="1">
      <c r="A766" s="315">
        <v>138</v>
      </c>
      <c r="B766" s="315" t="s">
        <v>189</v>
      </c>
      <c r="C766" s="315" t="s">
        <v>194</v>
      </c>
      <c r="D766" s="315" t="s">
        <v>301</v>
      </c>
      <c r="E766" s="315"/>
      <c r="F766" s="317" t="s">
        <v>2802</v>
      </c>
      <c r="G766" s="318">
        <v>10115990.16</v>
      </c>
      <c r="H766" s="318"/>
      <c r="I766" s="315" t="s">
        <v>187</v>
      </c>
      <c r="J766" s="315"/>
      <c r="K766" s="315"/>
      <c r="L766" s="315"/>
      <c r="M766" s="315" t="s">
        <v>201</v>
      </c>
      <c r="N766" s="315"/>
      <c r="O766" s="318">
        <v>10115.990159999999</v>
      </c>
      <c r="P766" s="318"/>
      <c r="Q766" s="318"/>
      <c r="R766" s="315" t="s">
        <v>3455</v>
      </c>
      <c r="S766" s="264">
        <v>6</v>
      </c>
      <c r="T766" s="319" t="s">
        <v>232</v>
      </c>
      <c r="U766" s="264" t="s">
        <v>312</v>
      </c>
    </row>
    <row r="767" spans="1:21" s="396" customFormat="1" ht="90" hidden="1">
      <c r="A767" s="398">
        <v>139</v>
      </c>
      <c r="B767" s="398" t="s">
        <v>166</v>
      </c>
      <c r="C767" s="398" t="s">
        <v>1452</v>
      </c>
      <c r="D767" s="398" t="s">
        <v>1570</v>
      </c>
      <c r="E767" s="398"/>
      <c r="F767" s="398" t="s">
        <v>1687</v>
      </c>
      <c r="G767" s="393">
        <v>69904.89</v>
      </c>
      <c r="H767" s="393"/>
      <c r="I767" s="398" t="s">
        <v>1688</v>
      </c>
      <c r="J767" s="398"/>
      <c r="K767" s="398"/>
      <c r="L767" s="398"/>
      <c r="M767" s="398" t="s">
        <v>483</v>
      </c>
      <c r="N767" s="398"/>
      <c r="O767" s="393"/>
      <c r="P767" s="393"/>
      <c r="Q767" s="393"/>
      <c r="R767" s="398"/>
    </row>
    <row r="768" spans="1:21" s="396" customFormat="1" ht="90" hidden="1">
      <c r="A768" s="398">
        <v>140</v>
      </c>
      <c r="B768" s="398" t="s">
        <v>166</v>
      </c>
      <c r="C768" s="398" t="s">
        <v>1452</v>
      </c>
      <c r="D768" s="398" t="s">
        <v>2481</v>
      </c>
      <c r="E768" s="398"/>
      <c r="F768" s="398" t="s">
        <v>2482</v>
      </c>
      <c r="G768" s="393">
        <v>12474568.109999999</v>
      </c>
      <c r="H768" s="393">
        <v>160898.18</v>
      </c>
      <c r="I768" s="398" t="s">
        <v>556</v>
      </c>
      <c r="J768" s="398"/>
      <c r="K768" s="398"/>
      <c r="L768" s="398"/>
      <c r="M768" s="398" t="s">
        <v>483</v>
      </c>
      <c r="N768" s="398"/>
      <c r="O768" s="393"/>
      <c r="P768" s="393"/>
      <c r="Q768" s="393"/>
      <c r="R768" s="398"/>
    </row>
    <row r="769" spans="1:21" s="396" customFormat="1" ht="90" hidden="1">
      <c r="A769" s="398">
        <v>141</v>
      </c>
      <c r="B769" s="398" t="s">
        <v>166</v>
      </c>
      <c r="C769" s="398" t="s">
        <v>1452</v>
      </c>
      <c r="D769" s="411" t="s">
        <v>1690</v>
      </c>
      <c r="E769" s="398"/>
      <c r="F769" s="398" t="s">
        <v>1691</v>
      </c>
      <c r="G769" s="393">
        <v>1870381.68</v>
      </c>
      <c r="H769" s="393">
        <v>25717.74</v>
      </c>
      <c r="I769" s="398" t="s">
        <v>1692</v>
      </c>
      <c r="J769" s="398"/>
      <c r="K769" s="398"/>
      <c r="L769" s="398"/>
      <c r="M769" s="398" t="s">
        <v>483</v>
      </c>
      <c r="N769" s="398"/>
      <c r="O769" s="393"/>
      <c r="P769" s="393"/>
      <c r="Q769" s="393"/>
      <c r="R769" s="398"/>
    </row>
    <row r="770" spans="1:21" s="396" customFormat="1" ht="75" hidden="1">
      <c r="A770" s="398">
        <v>142</v>
      </c>
      <c r="B770" s="398" t="s">
        <v>166</v>
      </c>
      <c r="C770" s="398" t="s">
        <v>1452</v>
      </c>
      <c r="D770" s="398" t="s">
        <v>1693</v>
      </c>
      <c r="E770" s="398"/>
      <c r="F770" s="398" t="s">
        <v>1694</v>
      </c>
      <c r="G770" s="393">
        <v>3168279.53</v>
      </c>
      <c r="H770" s="393">
        <v>4356.38</v>
      </c>
      <c r="I770" s="398" t="s">
        <v>556</v>
      </c>
      <c r="J770" s="398"/>
      <c r="K770" s="398"/>
      <c r="L770" s="398"/>
      <c r="M770" s="398" t="s">
        <v>483</v>
      </c>
      <c r="N770" s="398"/>
      <c r="O770" s="393"/>
      <c r="P770" s="393"/>
      <c r="Q770" s="393"/>
      <c r="R770" s="398"/>
    </row>
    <row r="771" spans="1:21" s="396" customFormat="1" ht="90" hidden="1">
      <c r="A771" s="398">
        <v>143</v>
      </c>
      <c r="B771" s="398" t="s">
        <v>166</v>
      </c>
      <c r="C771" s="398" t="s">
        <v>1452</v>
      </c>
      <c r="D771" s="398" t="s">
        <v>1556</v>
      </c>
      <c r="E771" s="398"/>
      <c r="F771" s="398" t="s">
        <v>1695</v>
      </c>
      <c r="G771" s="393">
        <v>677189.16</v>
      </c>
      <c r="H771" s="393">
        <v>4063.12</v>
      </c>
      <c r="I771" s="398" t="s">
        <v>556</v>
      </c>
      <c r="J771" s="398"/>
      <c r="K771" s="398"/>
      <c r="L771" s="398"/>
      <c r="M771" s="398" t="s">
        <v>483</v>
      </c>
      <c r="N771" s="398"/>
      <c r="O771" s="393"/>
      <c r="P771" s="393"/>
      <c r="Q771" s="393"/>
      <c r="R771" s="398"/>
    </row>
    <row r="772" spans="1:21" s="396" customFormat="1" ht="90" hidden="1">
      <c r="A772" s="398">
        <v>144</v>
      </c>
      <c r="B772" s="398" t="s">
        <v>166</v>
      </c>
      <c r="C772" s="398" t="s">
        <v>1452</v>
      </c>
      <c r="D772" s="398" t="s">
        <v>2481</v>
      </c>
      <c r="E772" s="398"/>
      <c r="F772" s="398" t="s">
        <v>2483</v>
      </c>
      <c r="G772" s="393">
        <v>6905828.2999999998</v>
      </c>
      <c r="H772" s="393">
        <v>147907.07999999999</v>
      </c>
      <c r="I772" s="398" t="s">
        <v>556</v>
      </c>
      <c r="J772" s="398"/>
      <c r="K772" s="398"/>
      <c r="L772" s="398"/>
      <c r="M772" s="398" t="s">
        <v>483</v>
      </c>
      <c r="N772" s="398"/>
      <c r="O772" s="393"/>
      <c r="P772" s="393"/>
      <c r="Q772" s="393"/>
      <c r="R772" s="398"/>
    </row>
    <row r="773" spans="1:21" s="396" customFormat="1" ht="90" hidden="1">
      <c r="A773" s="398">
        <v>145</v>
      </c>
      <c r="B773" s="398" t="s">
        <v>166</v>
      </c>
      <c r="C773" s="398" t="s">
        <v>1452</v>
      </c>
      <c r="D773" s="398" t="s">
        <v>1696</v>
      </c>
      <c r="E773" s="398"/>
      <c r="F773" s="398" t="s">
        <v>1697</v>
      </c>
      <c r="G773" s="393">
        <v>25178.84</v>
      </c>
      <c r="H773" s="393">
        <v>5804.77</v>
      </c>
      <c r="I773" s="398" t="s">
        <v>556</v>
      </c>
      <c r="J773" s="398"/>
      <c r="K773" s="398"/>
      <c r="L773" s="398"/>
      <c r="M773" s="398" t="s">
        <v>483</v>
      </c>
      <c r="N773" s="398"/>
      <c r="O773" s="393"/>
      <c r="P773" s="393"/>
      <c r="Q773" s="393"/>
      <c r="R773" s="398"/>
    </row>
    <row r="774" spans="1:21" s="396" customFormat="1" ht="30" hidden="1" customHeight="1">
      <c r="A774" s="398">
        <v>146</v>
      </c>
      <c r="B774" s="398" t="s">
        <v>166</v>
      </c>
      <c r="C774" s="398" t="s">
        <v>1452</v>
      </c>
      <c r="D774" s="398" t="s">
        <v>614</v>
      </c>
      <c r="E774" s="398"/>
      <c r="F774" s="407" t="s">
        <v>1698</v>
      </c>
      <c r="G774" s="393">
        <v>345949.14</v>
      </c>
      <c r="H774" s="393"/>
      <c r="I774" s="398" t="s">
        <v>556</v>
      </c>
      <c r="J774" s="398"/>
      <c r="K774" s="398"/>
      <c r="L774" s="398"/>
      <c r="M774" s="398" t="s">
        <v>483</v>
      </c>
      <c r="N774" s="398"/>
      <c r="O774" s="393"/>
      <c r="P774" s="393"/>
      <c r="Q774" s="393"/>
      <c r="R774" s="398"/>
    </row>
    <row r="775" spans="1:21" s="269" customFormat="1" ht="330" hidden="1" customHeight="1">
      <c r="A775" s="278">
        <v>147</v>
      </c>
      <c r="B775" s="278" t="s">
        <v>166</v>
      </c>
      <c r="C775" s="278" t="s">
        <v>1452</v>
      </c>
      <c r="D775" s="278" t="s">
        <v>614</v>
      </c>
      <c r="E775" s="278"/>
      <c r="F775" s="291" t="s">
        <v>1698</v>
      </c>
      <c r="G775" s="281">
        <v>2852213.83</v>
      </c>
      <c r="H775" s="281"/>
      <c r="I775" s="278"/>
      <c r="J775" s="278"/>
      <c r="K775" s="278"/>
      <c r="L775" s="278"/>
      <c r="M775" s="278" t="s">
        <v>366</v>
      </c>
      <c r="N775" s="278"/>
      <c r="O775" s="281">
        <f>1203770.29+1648443.54</f>
        <v>2852213.83</v>
      </c>
      <c r="P775" s="281"/>
      <c r="Q775" s="281"/>
      <c r="R775" s="278" t="s">
        <v>1699</v>
      </c>
    </row>
    <row r="776" spans="1:21" s="269" customFormat="1" ht="360" hidden="1" customHeight="1">
      <c r="A776" s="278">
        <v>148</v>
      </c>
      <c r="B776" s="278" t="s">
        <v>166</v>
      </c>
      <c r="C776" s="278" t="s">
        <v>1452</v>
      </c>
      <c r="D776" s="278" t="s">
        <v>614</v>
      </c>
      <c r="E776" s="278"/>
      <c r="F776" s="291" t="s">
        <v>1700</v>
      </c>
      <c r="G776" s="281">
        <v>2253232.3199999998</v>
      </c>
      <c r="H776" s="281"/>
      <c r="I776" s="278"/>
      <c r="J776" s="278"/>
      <c r="K776" s="278"/>
      <c r="L776" s="278"/>
      <c r="M776" s="278" t="s">
        <v>366</v>
      </c>
      <c r="N776" s="278"/>
      <c r="O776" s="281">
        <v>2253232.3199999998</v>
      </c>
      <c r="P776" s="281"/>
      <c r="Q776" s="281"/>
      <c r="R776" s="278" t="s">
        <v>1701</v>
      </c>
    </row>
    <row r="777" spans="1:21" s="396" customFormat="1" ht="60" hidden="1">
      <c r="A777" s="398">
        <v>149</v>
      </c>
      <c r="B777" s="398" t="s">
        <v>166</v>
      </c>
      <c r="C777" s="398" t="s">
        <v>1452</v>
      </c>
      <c r="D777" s="398" t="s">
        <v>1702</v>
      </c>
      <c r="E777" s="398"/>
      <c r="F777" s="398" t="s">
        <v>1703</v>
      </c>
      <c r="G777" s="393">
        <v>158119.25</v>
      </c>
      <c r="H777" s="393"/>
      <c r="I777" s="398" t="s">
        <v>556</v>
      </c>
      <c r="J777" s="398"/>
      <c r="K777" s="398"/>
      <c r="L777" s="398"/>
      <c r="M777" s="398" t="s">
        <v>483</v>
      </c>
      <c r="N777" s="398"/>
      <c r="O777" s="393"/>
      <c r="P777" s="393"/>
      <c r="Q777" s="393"/>
      <c r="R777" s="398"/>
    </row>
    <row r="778" spans="1:21" s="396" customFormat="1" ht="135" hidden="1">
      <c r="A778" s="398">
        <v>150</v>
      </c>
      <c r="B778" s="398" t="s">
        <v>166</v>
      </c>
      <c r="C778" s="398" t="s">
        <v>1452</v>
      </c>
      <c r="D778" s="398" t="s">
        <v>1704</v>
      </c>
      <c r="E778" s="398"/>
      <c r="F778" s="398" t="s">
        <v>1705</v>
      </c>
      <c r="G778" s="393">
        <v>32152.12</v>
      </c>
      <c r="H778" s="393"/>
      <c r="I778" s="398" t="s">
        <v>556</v>
      </c>
      <c r="J778" s="398"/>
      <c r="K778" s="398"/>
      <c r="L778" s="398"/>
      <c r="M778" s="398" t="s">
        <v>483</v>
      </c>
      <c r="N778" s="398"/>
      <c r="O778" s="393"/>
      <c r="P778" s="393"/>
      <c r="Q778" s="393"/>
      <c r="R778" s="398"/>
    </row>
    <row r="779" spans="1:21" s="396" customFormat="1" ht="60" hidden="1">
      <c r="A779" s="398">
        <v>151</v>
      </c>
      <c r="B779" s="398" t="s">
        <v>166</v>
      </c>
      <c r="C779" s="398" t="s">
        <v>1452</v>
      </c>
      <c r="D779" s="398" t="s">
        <v>1706</v>
      </c>
      <c r="E779" s="398"/>
      <c r="F779" s="398" t="s">
        <v>1707</v>
      </c>
      <c r="G779" s="393">
        <v>31672.68</v>
      </c>
      <c r="H779" s="393"/>
      <c r="I779" s="398" t="s">
        <v>1708</v>
      </c>
      <c r="J779" s="398"/>
      <c r="K779" s="398"/>
      <c r="L779" s="398"/>
      <c r="M779" s="398" t="s">
        <v>483</v>
      </c>
      <c r="N779" s="398"/>
      <c r="O779" s="393"/>
      <c r="P779" s="393"/>
      <c r="Q779" s="393"/>
      <c r="R779" s="398"/>
    </row>
    <row r="780" spans="1:21" s="396" customFormat="1" ht="60" hidden="1">
      <c r="A780" s="398">
        <v>152</v>
      </c>
      <c r="B780" s="398" t="s">
        <v>166</v>
      </c>
      <c r="C780" s="398" t="s">
        <v>1452</v>
      </c>
      <c r="D780" s="398" t="s">
        <v>830</v>
      </c>
      <c r="E780" s="398"/>
      <c r="F780" s="398" t="s">
        <v>1709</v>
      </c>
      <c r="G780" s="393">
        <v>756015.94</v>
      </c>
      <c r="H780" s="393"/>
      <c r="I780" s="398" t="s">
        <v>556</v>
      </c>
      <c r="J780" s="398"/>
      <c r="K780" s="398"/>
      <c r="L780" s="398"/>
      <c r="M780" s="398" t="s">
        <v>483</v>
      </c>
      <c r="N780" s="398"/>
      <c r="O780" s="393"/>
      <c r="P780" s="393"/>
      <c r="Q780" s="393"/>
      <c r="R780" s="398"/>
    </row>
    <row r="781" spans="1:21" s="264" customFormat="1" ht="75">
      <c r="A781" s="263">
        <v>153</v>
      </c>
      <c r="B781" s="263" t="s">
        <v>189</v>
      </c>
      <c r="C781" s="263" t="s">
        <v>194</v>
      </c>
      <c r="D781" s="263" t="s">
        <v>301</v>
      </c>
      <c r="E781" s="263"/>
      <c r="F781" s="263" t="s">
        <v>2288</v>
      </c>
      <c r="G781" s="251">
        <v>1440208.07</v>
      </c>
      <c r="H781" s="251">
        <v>275209.81</v>
      </c>
      <c r="I781" s="263" t="s">
        <v>1711</v>
      </c>
      <c r="J781" s="263"/>
      <c r="K781" s="263"/>
      <c r="L781" s="263"/>
      <c r="M781" s="263" t="s">
        <v>222</v>
      </c>
      <c r="N781" s="263"/>
      <c r="O781" s="251"/>
      <c r="P781" s="251"/>
      <c r="Q781" s="251"/>
      <c r="R781" s="263"/>
      <c r="S781" s="264">
        <v>6</v>
      </c>
      <c r="T781" s="264" t="s">
        <v>231</v>
      </c>
      <c r="U781" s="264" t="s">
        <v>312</v>
      </c>
    </row>
    <row r="782" spans="1:21" s="396" customFormat="1" ht="90" hidden="1">
      <c r="A782" s="398">
        <v>154</v>
      </c>
      <c r="B782" s="398" t="s">
        <v>166</v>
      </c>
      <c r="C782" s="398" t="s">
        <v>1452</v>
      </c>
      <c r="D782" s="398" t="s">
        <v>437</v>
      </c>
      <c r="E782" s="398"/>
      <c r="F782" s="398" t="s">
        <v>1712</v>
      </c>
      <c r="G782" s="393"/>
      <c r="H782" s="393"/>
      <c r="I782" s="398" t="s">
        <v>556</v>
      </c>
      <c r="J782" s="398"/>
      <c r="K782" s="398"/>
      <c r="L782" s="398"/>
      <c r="M782" s="398" t="s">
        <v>483</v>
      </c>
      <c r="N782" s="398"/>
      <c r="O782" s="393"/>
      <c r="P782" s="393"/>
      <c r="Q782" s="393"/>
      <c r="R782" s="398"/>
    </row>
    <row r="783" spans="1:21" s="396" customFormat="1" ht="90" hidden="1">
      <c r="A783" s="398">
        <v>155</v>
      </c>
      <c r="B783" s="398" t="s">
        <v>166</v>
      </c>
      <c r="C783" s="398" t="s">
        <v>1452</v>
      </c>
      <c r="D783" s="398" t="s">
        <v>1482</v>
      </c>
      <c r="E783" s="398"/>
      <c r="F783" s="398" t="s">
        <v>1713</v>
      </c>
      <c r="G783" s="393"/>
      <c r="H783" s="393"/>
      <c r="I783" s="398" t="s">
        <v>556</v>
      </c>
      <c r="J783" s="398"/>
      <c r="K783" s="398"/>
      <c r="L783" s="398"/>
      <c r="M783" s="398" t="s">
        <v>483</v>
      </c>
      <c r="N783" s="398"/>
      <c r="O783" s="393"/>
      <c r="P783" s="393"/>
      <c r="Q783" s="393"/>
      <c r="R783" s="398"/>
    </row>
    <row r="784" spans="1:21" s="264" customFormat="1" ht="43.5" customHeight="1">
      <c r="A784" s="263">
        <v>156</v>
      </c>
      <c r="B784" s="263" t="s">
        <v>189</v>
      </c>
      <c r="C784" s="263" t="s">
        <v>194</v>
      </c>
      <c r="D784" s="307" t="s">
        <v>301</v>
      </c>
      <c r="E784" s="263"/>
      <c r="F784" s="305" t="s">
        <v>1714</v>
      </c>
      <c r="G784" s="251">
        <f>436948544.85-3308303.16</f>
        <v>433640241.69</v>
      </c>
      <c r="H784" s="251">
        <v>3224805.66</v>
      </c>
      <c r="I784" s="263" t="s">
        <v>187</v>
      </c>
      <c r="J784" s="263"/>
      <c r="K784" s="263"/>
      <c r="L784" s="263"/>
      <c r="M784" s="263" t="s">
        <v>222</v>
      </c>
      <c r="N784" s="263"/>
      <c r="O784" s="251"/>
      <c r="P784" s="251"/>
      <c r="Q784" s="251"/>
      <c r="R784" s="263"/>
      <c r="S784" s="264">
        <v>6</v>
      </c>
      <c r="T784" s="264" t="s">
        <v>2436</v>
      </c>
      <c r="U784" s="264" t="s">
        <v>312</v>
      </c>
    </row>
    <row r="785" spans="1:21" s="319" customFormat="1" ht="315" customHeight="1">
      <c r="A785" s="315">
        <v>157</v>
      </c>
      <c r="B785" s="315" t="s">
        <v>189</v>
      </c>
      <c r="C785" s="315" t="s">
        <v>194</v>
      </c>
      <c r="D785" s="316" t="s">
        <v>301</v>
      </c>
      <c r="E785" s="315"/>
      <c r="F785" s="317" t="s">
        <v>1714</v>
      </c>
      <c r="G785" s="318">
        <v>3308303.16</v>
      </c>
      <c r="H785" s="318"/>
      <c r="I785" s="315"/>
      <c r="J785" s="315"/>
      <c r="K785" s="315"/>
      <c r="L785" s="315"/>
      <c r="M785" s="315" t="s">
        <v>201</v>
      </c>
      <c r="N785" s="315"/>
      <c r="O785" s="318">
        <v>3308303.16</v>
      </c>
      <c r="P785" s="318"/>
      <c r="Q785" s="318"/>
      <c r="R785" s="315" t="s">
        <v>3460</v>
      </c>
      <c r="S785" s="264">
        <v>6</v>
      </c>
      <c r="T785" s="319" t="s">
        <v>232</v>
      </c>
      <c r="U785" s="264" t="s">
        <v>312</v>
      </c>
    </row>
    <row r="786" spans="1:21" s="396" customFormat="1" ht="90" hidden="1">
      <c r="A786" s="398">
        <v>158</v>
      </c>
      <c r="B786" s="398" t="s">
        <v>166</v>
      </c>
      <c r="C786" s="398" t="s">
        <v>1452</v>
      </c>
      <c r="D786" s="398" t="s">
        <v>1716</v>
      </c>
      <c r="E786" s="398"/>
      <c r="F786" s="398" t="s">
        <v>1717</v>
      </c>
      <c r="G786" s="393">
        <v>3649244.4</v>
      </c>
      <c r="H786" s="393">
        <v>64924.44</v>
      </c>
      <c r="I786" s="398" t="s">
        <v>556</v>
      </c>
      <c r="J786" s="398"/>
      <c r="K786" s="398"/>
      <c r="L786" s="398"/>
      <c r="M786" s="398" t="s">
        <v>483</v>
      </c>
      <c r="N786" s="398"/>
      <c r="O786" s="393"/>
      <c r="P786" s="393"/>
      <c r="Q786" s="393"/>
      <c r="R786" s="398"/>
    </row>
    <row r="787" spans="1:21" s="396" customFormat="1" ht="75" hidden="1">
      <c r="A787" s="398">
        <v>159</v>
      </c>
      <c r="B787" s="398" t="s">
        <v>166</v>
      </c>
      <c r="C787" s="398" t="s">
        <v>1452</v>
      </c>
      <c r="D787" s="398" t="s">
        <v>1718</v>
      </c>
      <c r="E787" s="398"/>
      <c r="F787" s="398" t="s">
        <v>1719</v>
      </c>
      <c r="G787" s="393">
        <v>6670.41</v>
      </c>
      <c r="H787" s="393"/>
      <c r="I787" s="398" t="s">
        <v>556</v>
      </c>
      <c r="J787" s="398"/>
      <c r="K787" s="398"/>
      <c r="L787" s="398"/>
      <c r="M787" s="398" t="s">
        <v>483</v>
      </c>
      <c r="N787" s="398"/>
      <c r="O787" s="393"/>
      <c r="P787" s="393"/>
      <c r="Q787" s="393"/>
      <c r="R787" s="398"/>
    </row>
    <row r="788" spans="1:21" s="396" customFormat="1" ht="90" hidden="1">
      <c r="A788" s="398">
        <v>160</v>
      </c>
      <c r="B788" s="398" t="s">
        <v>166</v>
      </c>
      <c r="C788" s="398" t="s">
        <v>1452</v>
      </c>
      <c r="D788" s="398" t="s">
        <v>1720</v>
      </c>
      <c r="E788" s="398"/>
      <c r="F788" s="398" t="s">
        <v>1721</v>
      </c>
      <c r="G788" s="393">
        <v>38653.08</v>
      </c>
      <c r="H788" s="393">
        <v>3090.07</v>
      </c>
      <c r="I788" s="398" t="s">
        <v>556</v>
      </c>
      <c r="J788" s="398"/>
      <c r="K788" s="398"/>
      <c r="L788" s="398"/>
      <c r="M788" s="398" t="s">
        <v>483</v>
      </c>
      <c r="N788" s="398"/>
      <c r="O788" s="393"/>
      <c r="P788" s="393"/>
      <c r="Q788" s="393"/>
      <c r="R788" s="398"/>
    </row>
    <row r="789" spans="1:21" s="396" customFormat="1" ht="105" hidden="1">
      <c r="A789" s="398">
        <v>161</v>
      </c>
      <c r="B789" s="398" t="s">
        <v>166</v>
      </c>
      <c r="C789" s="398" t="s">
        <v>1452</v>
      </c>
      <c r="D789" s="398" t="s">
        <v>1570</v>
      </c>
      <c r="E789" s="398"/>
      <c r="F789" s="398" t="s">
        <v>2484</v>
      </c>
      <c r="G789" s="393">
        <v>10642223.640000001</v>
      </c>
      <c r="H789" s="393">
        <v>70038.39</v>
      </c>
      <c r="I789" s="398" t="s">
        <v>556</v>
      </c>
      <c r="J789" s="398"/>
      <c r="K789" s="398"/>
      <c r="L789" s="398"/>
      <c r="M789" s="398" t="s">
        <v>483</v>
      </c>
      <c r="N789" s="398"/>
      <c r="O789" s="393"/>
      <c r="P789" s="393"/>
      <c r="Q789" s="393"/>
      <c r="R789" s="398"/>
    </row>
    <row r="790" spans="1:21" s="396" customFormat="1" ht="75" hidden="1">
      <c r="A790" s="398">
        <v>162</v>
      </c>
      <c r="B790" s="398" t="s">
        <v>166</v>
      </c>
      <c r="C790" s="398" t="s">
        <v>1452</v>
      </c>
      <c r="D790" s="398" t="s">
        <v>1528</v>
      </c>
      <c r="E790" s="398"/>
      <c r="F790" s="398" t="s">
        <v>2485</v>
      </c>
      <c r="G790" s="393">
        <v>5108051.62</v>
      </c>
      <c r="H790" s="393">
        <v>35117.85</v>
      </c>
      <c r="I790" s="398" t="s">
        <v>556</v>
      </c>
      <c r="J790" s="398"/>
      <c r="K790" s="398"/>
      <c r="L790" s="398"/>
      <c r="M790" s="398" t="s">
        <v>483</v>
      </c>
      <c r="N790" s="398"/>
      <c r="O790" s="393"/>
      <c r="P790" s="393"/>
      <c r="Q790" s="393"/>
      <c r="R790" s="398"/>
    </row>
    <row r="791" spans="1:21" s="396" customFormat="1" ht="60" hidden="1">
      <c r="A791" s="398">
        <v>163</v>
      </c>
      <c r="B791" s="398" t="s">
        <v>166</v>
      </c>
      <c r="C791" s="398" t="s">
        <v>1452</v>
      </c>
      <c r="D791" s="398" t="s">
        <v>1722</v>
      </c>
      <c r="E791" s="398"/>
      <c r="F791" s="398" t="s">
        <v>1723</v>
      </c>
      <c r="G791" s="393">
        <v>93605.87</v>
      </c>
      <c r="H791" s="393"/>
      <c r="I791" s="398" t="s">
        <v>556</v>
      </c>
      <c r="J791" s="398"/>
      <c r="K791" s="398"/>
      <c r="L791" s="398"/>
      <c r="M791" s="398" t="s">
        <v>483</v>
      </c>
      <c r="N791" s="398"/>
      <c r="O791" s="393"/>
      <c r="P791" s="393"/>
      <c r="Q791" s="393"/>
      <c r="R791" s="398"/>
    </row>
    <row r="792" spans="1:21" s="396" customFormat="1" ht="75" hidden="1">
      <c r="A792" s="398">
        <v>164</v>
      </c>
      <c r="B792" s="398" t="s">
        <v>166</v>
      </c>
      <c r="C792" s="398" t="s">
        <v>1452</v>
      </c>
      <c r="D792" s="411" t="s">
        <v>1690</v>
      </c>
      <c r="E792" s="398"/>
      <c r="F792" s="398" t="s">
        <v>2486</v>
      </c>
      <c r="G792" s="393">
        <v>23062483.18</v>
      </c>
      <c r="H792" s="393">
        <v>3421.8</v>
      </c>
      <c r="I792" s="398" t="s">
        <v>556</v>
      </c>
      <c r="J792" s="398"/>
      <c r="K792" s="398"/>
      <c r="L792" s="398"/>
      <c r="M792" s="398" t="s">
        <v>483</v>
      </c>
      <c r="N792" s="398"/>
      <c r="O792" s="393"/>
      <c r="P792" s="393"/>
      <c r="Q792" s="393"/>
      <c r="R792" s="398"/>
    </row>
    <row r="793" spans="1:21" s="396" customFormat="1" ht="60" hidden="1">
      <c r="A793" s="398">
        <v>165</v>
      </c>
      <c r="B793" s="398" t="s">
        <v>166</v>
      </c>
      <c r="C793" s="398" t="s">
        <v>1452</v>
      </c>
      <c r="D793" s="398" t="s">
        <v>1725</v>
      </c>
      <c r="E793" s="398"/>
      <c r="F793" s="398" t="s">
        <v>1726</v>
      </c>
      <c r="G793" s="393">
        <v>27388.46</v>
      </c>
      <c r="H793" s="393"/>
      <c r="I793" s="416" t="s">
        <v>1727</v>
      </c>
      <c r="J793" s="398"/>
      <c r="K793" s="398"/>
      <c r="L793" s="398"/>
      <c r="M793" s="398" t="s">
        <v>483</v>
      </c>
      <c r="N793" s="398"/>
      <c r="O793" s="393"/>
      <c r="P793" s="393"/>
      <c r="Q793" s="393"/>
      <c r="R793" s="398"/>
    </row>
    <row r="794" spans="1:21" s="396" customFormat="1" ht="60" hidden="1">
      <c r="A794" s="398">
        <v>166</v>
      </c>
      <c r="B794" s="398" t="s">
        <v>166</v>
      </c>
      <c r="C794" s="398" t="s">
        <v>1452</v>
      </c>
      <c r="D794" s="398" t="s">
        <v>1728</v>
      </c>
      <c r="E794" s="398"/>
      <c r="F794" s="398" t="s">
        <v>1729</v>
      </c>
      <c r="G794" s="393">
        <v>19276.919999999998</v>
      </c>
      <c r="H794" s="393">
        <v>543.86</v>
      </c>
      <c r="I794" s="416" t="s">
        <v>556</v>
      </c>
      <c r="J794" s="398"/>
      <c r="K794" s="398"/>
      <c r="L794" s="398"/>
      <c r="M794" s="398" t="s">
        <v>483</v>
      </c>
      <c r="N794" s="398"/>
      <c r="O794" s="393"/>
      <c r="P794" s="393"/>
      <c r="Q794" s="393"/>
      <c r="R794" s="398"/>
    </row>
    <row r="795" spans="1:21" s="396" customFormat="1" ht="75" hidden="1">
      <c r="A795" s="398">
        <v>167</v>
      </c>
      <c r="B795" s="398" t="s">
        <v>166</v>
      </c>
      <c r="C795" s="398" t="s">
        <v>1452</v>
      </c>
      <c r="D795" s="398" t="s">
        <v>2481</v>
      </c>
      <c r="E795" s="398"/>
      <c r="F795" s="398" t="s">
        <v>2487</v>
      </c>
      <c r="G795" s="393">
        <v>13222774.939999999</v>
      </c>
      <c r="H795" s="393">
        <v>60604.2</v>
      </c>
      <c r="I795" s="416" t="s">
        <v>556</v>
      </c>
      <c r="J795" s="398"/>
      <c r="K795" s="398"/>
      <c r="L795" s="398"/>
      <c r="M795" s="398" t="s">
        <v>483</v>
      </c>
      <c r="N795" s="398"/>
      <c r="O795" s="393"/>
      <c r="P795" s="393"/>
      <c r="Q795" s="393"/>
      <c r="R795" s="398"/>
    </row>
    <row r="796" spans="1:21" s="396" customFormat="1" ht="75" hidden="1">
      <c r="A796" s="398">
        <v>168</v>
      </c>
      <c r="B796" s="398" t="s">
        <v>166</v>
      </c>
      <c r="C796" s="398" t="s">
        <v>1452</v>
      </c>
      <c r="D796" s="398" t="s">
        <v>1693</v>
      </c>
      <c r="E796" s="398"/>
      <c r="F796" s="398" t="s">
        <v>1730</v>
      </c>
      <c r="G796" s="393">
        <v>2123934.1800000002</v>
      </c>
      <c r="H796" s="393">
        <v>9734.68</v>
      </c>
      <c r="I796" s="416" t="s">
        <v>556</v>
      </c>
      <c r="J796" s="398"/>
      <c r="K796" s="398"/>
      <c r="L796" s="398"/>
      <c r="M796" s="398" t="s">
        <v>483</v>
      </c>
      <c r="N796" s="398"/>
      <c r="O796" s="393"/>
      <c r="P796" s="393"/>
      <c r="Q796" s="393"/>
      <c r="R796" s="398"/>
    </row>
    <row r="797" spans="1:21" s="396" customFormat="1" ht="75" hidden="1">
      <c r="A797" s="398">
        <v>169</v>
      </c>
      <c r="B797" s="398" t="s">
        <v>166</v>
      </c>
      <c r="C797" s="398" t="s">
        <v>1452</v>
      </c>
      <c r="D797" s="398" t="s">
        <v>1531</v>
      </c>
      <c r="E797" s="398"/>
      <c r="F797" s="398" t="s">
        <v>2488</v>
      </c>
      <c r="G797" s="393">
        <v>8513335.0600000005</v>
      </c>
      <c r="H797" s="393">
        <v>135465.04</v>
      </c>
      <c r="I797" s="416" t="s">
        <v>556</v>
      </c>
      <c r="J797" s="398"/>
      <c r="K797" s="398"/>
      <c r="L797" s="398"/>
      <c r="M797" s="398" t="s">
        <v>483</v>
      </c>
      <c r="N797" s="398"/>
      <c r="O797" s="393"/>
      <c r="P797" s="393"/>
      <c r="Q797" s="393"/>
      <c r="R797" s="398"/>
    </row>
    <row r="798" spans="1:21" s="396" customFormat="1" ht="60" hidden="1">
      <c r="A798" s="398">
        <v>170</v>
      </c>
      <c r="B798" s="398" t="s">
        <v>166</v>
      </c>
      <c r="C798" s="398" t="s">
        <v>1452</v>
      </c>
      <c r="D798" s="398" t="s">
        <v>614</v>
      </c>
      <c r="E798" s="398"/>
      <c r="F798" s="398" t="s">
        <v>1733</v>
      </c>
      <c r="G798" s="393">
        <v>2253232.3199999998</v>
      </c>
      <c r="H798" s="393"/>
      <c r="I798" s="416" t="s">
        <v>556</v>
      </c>
      <c r="J798" s="398"/>
      <c r="K798" s="398"/>
      <c r="L798" s="398"/>
      <c r="M798" s="398" t="s">
        <v>483</v>
      </c>
      <c r="N798" s="398"/>
      <c r="O798" s="393"/>
      <c r="P798" s="393"/>
      <c r="Q798" s="393"/>
      <c r="R798" s="398"/>
    </row>
    <row r="799" spans="1:21" s="396" customFormat="1" ht="120" hidden="1">
      <c r="A799" s="398">
        <v>171</v>
      </c>
      <c r="B799" s="398" t="s">
        <v>166</v>
      </c>
      <c r="C799" s="398" t="s">
        <v>1452</v>
      </c>
      <c r="D799" s="398" t="s">
        <v>1734</v>
      </c>
      <c r="E799" s="398"/>
      <c r="F799" s="398" t="s">
        <v>1735</v>
      </c>
      <c r="G799" s="393">
        <v>36325.360000000001</v>
      </c>
      <c r="H799" s="393">
        <v>4523.68</v>
      </c>
      <c r="I799" s="416" t="s">
        <v>556</v>
      </c>
      <c r="J799" s="398"/>
      <c r="K799" s="398"/>
      <c r="L799" s="398"/>
      <c r="M799" s="398" t="s">
        <v>483</v>
      </c>
      <c r="N799" s="398"/>
      <c r="O799" s="393"/>
      <c r="P799" s="393"/>
      <c r="Q799" s="393"/>
      <c r="R799" s="398"/>
    </row>
    <row r="800" spans="1:21" s="396" customFormat="1" ht="60" hidden="1">
      <c r="A800" s="398">
        <v>172</v>
      </c>
      <c r="B800" s="398" t="s">
        <v>166</v>
      </c>
      <c r="C800" s="398" t="s">
        <v>1452</v>
      </c>
      <c r="D800" s="398" t="s">
        <v>1736</v>
      </c>
      <c r="E800" s="398"/>
      <c r="F800" s="398" t="s">
        <v>1737</v>
      </c>
      <c r="G800" s="393">
        <v>3001.33</v>
      </c>
      <c r="H800" s="393"/>
      <c r="I800" s="416" t="s">
        <v>556</v>
      </c>
      <c r="J800" s="398"/>
      <c r="K800" s="398"/>
      <c r="L800" s="398"/>
      <c r="M800" s="398" t="s">
        <v>483</v>
      </c>
      <c r="N800" s="398"/>
      <c r="O800" s="393"/>
      <c r="P800" s="393"/>
      <c r="Q800" s="393"/>
      <c r="R800" s="398"/>
    </row>
    <row r="801" spans="1:21" s="396" customFormat="1" ht="60" hidden="1">
      <c r="A801" s="398">
        <v>173</v>
      </c>
      <c r="B801" s="398" t="s">
        <v>166</v>
      </c>
      <c r="C801" s="398" t="s">
        <v>1452</v>
      </c>
      <c r="D801" s="398" t="s">
        <v>1626</v>
      </c>
      <c r="E801" s="398"/>
      <c r="F801" s="398" t="s">
        <v>1738</v>
      </c>
      <c r="G801" s="393">
        <v>2800183.21</v>
      </c>
      <c r="H801" s="393">
        <v>260728.17</v>
      </c>
      <c r="I801" s="416" t="s">
        <v>556</v>
      </c>
      <c r="J801" s="398"/>
      <c r="K801" s="398"/>
      <c r="L801" s="398"/>
      <c r="M801" s="398" t="s">
        <v>483</v>
      </c>
      <c r="N801" s="398"/>
      <c r="O801" s="393"/>
      <c r="P801" s="393"/>
      <c r="Q801" s="393"/>
      <c r="R801" s="398"/>
    </row>
    <row r="802" spans="1:21" s="396" customFormat="1" ht="90" hidden="1">
      <c r="A802" s="398">
        <v>174</v>
      </c>
      <c r="B802" s="398" t="s">
        <v>166</v>
      </c>
      <c r="C802" s="398" t="s">
        <v>1452</v>
      </c>
      <c r="D802" s="398" t="s">
        <v>1739</v>
      </c>
      <c r="E802" s="398"/>
      <c r="F802" s="398" t="s">
        <v>1740</v>
      </c>
      <c r="G802" s="393"/>
      <c r="H802" s="393"/>
      <c r="I802" s="416" t="s">
        <v>556</v>
      </c>
      <c r="J802" s="398"/>
      <c r="K802" s="398"/>
      <c r="L802" s="398"/>
      <c r="M802" s="398" t="s">
        <v>483</v>
      </c>
      <c r="N802" s="398"/>
      <c r="O802" s="393"/>
      <c r="P802" s="393"/>
      <c r="Q802" s="393"/>
      <c r="R802" s="398"/>
    </row>
    <row r="803" spans="1:21" s="396" customFormat="1" ht="180" hidden="1">
      <c r="A803" s="398">
        <v>175</v>
      </c>
      <c r="B803" s="398" t="s">
        <v>166</v>
      </c>
      <c r="C803" s="398" t="s">
        <v>1452</v>
      </c>
      <c r="D803" s="398" t="s">
        <v>2489</v>
      </c>
      <c r="E803" s="398"/>
      <c r="F803" s="398" t="s">
        <v>2490</v>
      </c>
      <c r="G803" s="393">
        <v>5313693.83</v>
      </c>
      <c r="H803" s="393">
        <v>444649.01</v>
      </c>
      <c r="I803" s="416" t="s">
        <v>556</v>
      </c>
      <c r="J803" s="398"/>
      <c r="K803" s="398"/>
      <c r="L803" s="398"/>
      <c r="M803" s="398" t="s">
        <v>483</v>
      </c>
      <c r="N803" s="398"/>
      <c r="O803" s="393"/>
      <c r="P803" s="393"/>
      <c r="Q803" s="393"/>
      <c r="R803" s="398"/>
    </row>
    <row r="804" spans="1:21" s="396" customFormat="1" ht="60" hidden="1">
      <c r="A804" s="398">
        <v>176</v>
      </c>
      <c r="B804" s="398" t="s">
        <v>166</v>
      </c>
      <c r="C804" s="398" t="s">
        <v>1452</v>
      </c>
      <c r="D804" s="398" t="s">
        <v>1741</v>
      </c>
      <c r="E804" s="398"/>
      <c r="F804" s="398" t="s">
        <v>1742</v>
      </c>
      <c r="G804" s="393">
        <v>1366476.39</v>
      </c>
      <c r="H804" s="393"/>
      <c r="I804" s="416" t="s">
        <v>556</v>
      </c>
      <c r="J804" s="398"/>
      <c r="K804" s="398"/>
      <c r="L804" s="398"/>
      <c r="M804" s="398" t="s">
        <v>483</v>
      </c>
      <c r="N804" s="398"/>
      <c r="O804" s="393"/>
      <c r="P804" s="393"/>
      <c r="Q804" s="393"/>
      <c r="R804" s="398"/>
    </row>
    <row r="805" spans="1:21" s="396" customFormat="1" ht="375" hidden="1">
      <c r="A805" s="398">
        <v>177</v>
      </c>
      <c r="B805" s="398" t="s">
        <v>166</v>
      </c>
      <c r="C805" s="398" t="s">
        <v>1456</v>
      </c>
      <c r="D805" s="398" t="s">
        <v>480</v>
      </c>
      <c r="E805" s="398"/>
      <c r="F805" s="398" t="s">
        <v>1743</v>
      </c>
      <c r="G805" s="393">
        <v>29655085.34</v>
      </c>
      <c r="H805" s="393">
        <v>675690.05</v>
      </c>
      <c r="I805" s="416" t="s">
        <v>556</v>
      </c>
      <c r="J805" s="398"/>
      <c r="K805" s="398"/>
      <c r="L805" s="398"/>
      <c r="M805" s="398" t="s">
        <v>483</v>
      </c>
      <c r="N805" s="398"/>
      <c r="O805" s="393"/>
      <c r="P805" s="393"/>
      <c r="Q805" s="393"/>
      <c r="R805" s="398" t="s">
        <v>1744</v>
      </c>
    </row>
    <row r="806" spans="1:21" s="319" customFormat="1" ht="225" customHeight="1">
      <c r="A806" s="315">
        <v>178</v>
      </c>
      <c r="B806" s="315" t="s">
        <v>189</v>
      </c>
      <c r="C806" s="315" t="s">
        <v>343</v>
      </c>
      <c r="D806" s="316" t="s">
        <v>194</v>
      </c>
      <c r="E806" s="315"/>
      <c r="F806" s="317" t="s">
        <v>450</v>
      </c>
      <c r="G806" s="428"/>
      <c r="H806" s="428">
        <v>65567.23</v>
      </c>
      <c r="I806" s="324" t="s">
        <v>451</v>
      </c>
      <c r="J806" s="324" t="s">
        <v>187</v>
      </c>
      <c r="K806" s="315"/>
      <c r="L806" s="315"/>
      <c r="M806" s="315" t="s">
        <v>201</v>
      </c>
      <c r="N806" s="315"/>
      <c r="O806" s="318"/>
      <c r="P806" s="318">
        <f>+H806</f>
        <v>65567.23</v>
      </c>
      <c r="Q806" s="318"/>
      <c r="R806" s="315" t="s">
        <v>1746</v>
      </c>
      <c r="S806" s="264">
        <v>6</v>
      </c>
      <c r="T806" s="319" t="s">
        <v>234</v>
      </c>
      <c r="U806" s="264" t="s">
        <v>312</v>
      </c>
    </row>
    <row r="807" spans="1:21" s="264" customFormat="1" ht="45">
      <c r="A807" s="263">
        <v>179</v>
      </c>
      <c r="B807" s="263" t="s">
        <v>189</v>
      </c>
      <c r="C807" s="263" t="s">
        <v>343</v>
      </c>
      <c r="D807" s="307" t="s">
        <v>194</v>
      </c>
      <c r="E807" s="263"/>
      <c r="F807" s="305" t="s">
        <v>450</v>
      </c>
      <c r="G807" s="309">
        <v>4074720.67</v>
      </c>
      <c r="H807" s="309"/>
      <c r="I807" s="401"/>
      <c r="J807" s="401"/>
      <c r="K807" s="263"/>
      <c r="L807" s="263"/>
      <c r="M807" s="263" t="s">
        <v>222</v>
      </c>
      <c r="N807" s="263"/>
      <c r="O807" s="251"/>
      <c r="P807" s="251"/>
      <c r="Q807" s="251"/>
      <c r="R807" s="263"/>
      <c r="S807" s="264">
        <v>6</v>
      </c>
      <c r="T807" s="264" t="s">
        <v>234</v>
      </c>
      <c r="U807" s="264" t="s">
        <v>312</v>
      </c>
    </row>
    <row r="808" spans="1:21" s="396" customFormat="1" ht="225" hidden="1">
      <c r="A808" s="398">
        <v>180</v>
      </c>
      <c r="B808" s="398" t="s">
        <v>166</v>
      </c>
      <c r="C808" s="398" t="s">
        <v>447</v>
      </c>
      <c r="D808" s="398" t="s">
        <v>480</v>
      </c>
      <c r="E808" s="398"/>
      <c r="F808" s="398" t="s">
        <v>1747</v>
      </c>
      <c r="G808" s="393"/>
      <c r="H808" s="393"/>
      <c r="I808" s="398" t="s">
        <v>1748</v>
      </c>
      <c r="J808" s="398"/>
      <c r="K808" s="398"/>
      <c r="L808" s="398"/>
      <c r="M808" s="398" t="s">
        <v>483</v>
      </c>
      <c r="N808" s="398"/>
      <c r="O808" s="393"/>
      <c r="P808" s="393"/>
      <c r="Q808" s="393"/>
      <c r="R808" s="398" t="s">
        <v>1749</v>
      </c>
    </row>
    <row r="809" spans="1:21" s="396" customFormat="1" ht="120" hidden="1">
      <c r="A809" s="398">
        <v>181</v>
      </c>
      <c r="B809" s="398" t="s">
        <v>166</v>
      </c>
      <c r="C809" s="398" t="s">
        <v>1556</v>
      </c>
      <c r="D809" s="398" t="s">
        <v>480</v>
      </c>
      <c r="E809" s="398"/>
      <c r="F809" s="398" t="s">
        <v>1750</v>
      </c>
      <c r="G809" s="393"/>
      <c r="H809" s="393"/>
      <c r="I809" s="398" t="s">
        <v>1751</v>
      </c>
      <c r="J809" s="398"/>
      <c r="K809" s="398"/>
      <c r="L809" s="398"/>
      <c r="M809" s="398" t="s">
        <v>483</v>
      </c>
      <c r="N809" s="398"/>
      <c r="O809" s="393"/>
      <c r="P809" s="393"/>
      <c r="Q809" s="393"/>
      <c r="R809" s="398"/>
    </row>
    <row r="810" spans="1:21" s="396" customFormat="1" ht="390" hidden="1">
      <c r="A810" s="398">
        <v>182</v>
      </c>
      <c r="B810" s="398" t="s">
        <v>166</v>
      </c>
      <c r="C810" s="398" t="s">
        <v>1752</v>
      </c>
      <c r="D810" s="398" t="s">
        <v>1753</v>
      </c>
      <c r="E810" s="398"/>
      <c r="F810" s="398" t="s">
        <v>1754</v>
      </c>
      <c r="G810" s="393">
        <v>10600</v>
      </c>
      <c r="H810" s="393">
        <v>1344</v>
      </c>
      <c r="I810" s="398" t="s">
        <v>1755</v>
      </c>
      <c r="J810" s="398" t="s">
        <v>1756</v>
      </c>
      <c r="K810" s="398"/>
      <c r="L810" s="398"/>
      <c r="M810" s="398" t="s">
        <v>483</v>
      </c>
      <c r="N810" s="398"/>
      <c r="O810" s="393"/>
      <c r="P810" s="393"/>
      <c r="Q810" s="393"/>
      <c r="R810" s="398" t="s">
        <v>1757</v>
      </c>
    </row>
    <row r="811" spans="1:21" s="269" customFormat="1" ht="90" hidden="1" customHeight="1">
      <c r="A811" s="278">
        <v>183</v>
      </c>
      <c r="B811" s="278" t="s">
        <v>166</v>
      </c>
      <c r="C811" s="278" t="s">
        <v>1758</v>
      </c>
      <c r="D811" s="278" t="s">
        <v>480</v>
      </c>
      <c r="E811" s="278"/>
      <c r="F811" s="278" t="s">
        <v>1759</v>
      </c>
      <c r="G811" s="281"/>
      <c r="H811" s="281"/>
      <c r="I811" s="278" t="s">
        <v>556</v>
      </c>
      <c r="J811" s="278"/>
      <c r="K811" s="278"/>
      <c r="L811" s="278"/>
      <c r="M811" s="278" t="s">
        <v>366</v>
      </c>
      <c r="N811" s="278"/>
      <c r="O811" s="281"/>
      <c r="P811" s="281"/>
      <c r="Q811" s="281"/>
      <c r="R811" s="278"/>
    </row>
    <row r="812" spans="1:21" s="269" customFormat="1" ht="75" hidden="1" customHeight="1">
      <c r="A812" s="278">
        <v>184</v>
      </c>
      <c r="B812" s="278" t="s">
        <v>166</v>
      </c>
      <c r="C812" s="278" t="s">
        <v>1566</v>
      </c>
      <c r="D812" s="278" t="s">
        <v>480</v>
      </c>
      <c r="E812" s="278"/>
      <c r="F812" s="278" t="s">
        <v>1760</v>
      </c>
      <c r="G812" s="281"/>
      <c r="H812" s="281"/>
      <c r="I812" s="278" t="s">
        <v>556</v>
      </c>
      <c r="J812" s="278"/>
      <c r="K812" s="278"/>
      <c r="L812" s="278"/>
      <c r="M812" s="278" t="s">
        <v>366</v>
      </c>
      <c r="N812" s="278"/>
      <c r="O812" s="281"/>
      <c r="P812" s="281"/>
      <c r="Q812" s="281"/>
      <c r="R812" s="278"/>
    </row>
    <row r="813" spans="1:21" s="396" customFormat="1" ht="195" hidden="1">
      <c r="A813" s="398">
        <v>185</v>
      </c>
      <c r="B813" s="398" t="s">
        <v>166</v>
      </c>
      <c r="C813" s="398" t="s">
        <v>1561</v>
      </c>
      <c r="D813" s="398" t="s">
        <v>480</v>
      </c>
      <c r="E813" s="398"/>
      <c r="F813" s="398" t="s">
        <v>1761</v>
      </c>
      <c r="G813" s="393"/>
      <c r="H813" s="393"/>
      <c r="I813" s="398" t="s">
        <v>556</v>
      </c>
      <c r="J813" s="398"/>
      <c r="K813" s="398"/>
      <c r="L813" s="398"/>
      <c r="M813" s="398" t="s">
        <v>483</v>
      </c>
      <c r="N813" s="398"/>
      <c r="O813" s="393"/>
      <c r="P813" s="393"/>
      <c r="Q813" s="393"/>
      <c r="R813" s="398" t="s">
        <v>1762</v>
      </c>
    </row>
    <row r="814" spans="1:21" s="396" customFormat="1" ht="120" hidden="1">
      <c r="A814" s="398">
        <v>186</v>
      </c>
      <c r="B814" s="398" t="s">
        <v>166</v>
      </c>
      <c r="C814" s="398" t="s">
        <v>1556</v>
      </c>
      <c r="D814" s="398" t="s">
        <v>480</v>
      </c>
      <c r="E814" s="398"/>
      <c r="F814" s="398" t="s">
        <v>1763</v>
      </c>
      <c r="G814" s="393"/>
      <c r="H814" s="393"/>
      <c r="I814" s="398" t="s">
        <v>556</v>
      </c>
      <c r="J814" s="398"/>
      <c r="K814" s="398"/>
      <c r="L814" s="398"/>
      <c r="M814" s="398" t="s">
        <v>483</v>
      </c>
      <c r="N814" s="398"/>
      <c r="O814" s="393"/>
      <c r="P814" s="393"/>
      <c r="Q814" s="393"/>
      <c r="R814" s="398"/>
    </row>
    <row r="815" spans="1:21" s="269" customFormat="1" ht="135" hidden="1" customHeight="1">
      <c r="A815" s="278">
        <v>187</v>
      </c>
      <c r="B815" s="278" t="s">
        <v>166</v>
      </c>
      <c r="C815" s="278" t="s">
        <v>1482</v>
      </c>
      <c r="D815" s="279" t="s">
        <v>1452</v>
      </c>
      <c r="E815" s="303"/>
      <c r="F815" s="278" t="s">
        <v>1764</v>
      </c>
      <c r="G815" s="281"/>
      <c r="H815" s="281">
        <v>4993253.45</v>
      </c>
      <c r="I815" s="278" t="s">
        <v>556</v>
      </c>
      <c r="J815" s="278"/>
      <c r="K815" s="278"/>
      <c r="L815" s="278"/>
      <c r="M815" s="278" t="s">
        <v>366</v>
      </c>
      <c r="N815" s="278"/>
      <c r="O815" s="281"/>
      <c r="P815" s="281">
        <f>+G815+H815</f>
        <v>4993253.45</v>
      </c>
      <c r="Q815" s="281"/>
      <c r="R815" s="278" t="s">
        <v>1765</v>
      </c>
    </row>
    <row r="816" spans="1:21" s="396" customFormat="1" ht="195" hidden="1">
      <c r="A816" s="398">
        <v>188</v>
      </c>
      <c r="B816" s="398" t="s">
        <v>166</v>
      </c>
      <c r="C816" s="398" t="s">
        <v>1482</v>
      </c>
      <c r="D816" s="411" t="s">
        <v>1452</v>
      </c>
      <c r="E816" s="410"/>
      <c r="F816" s="398" t="s">
        <v>1766</v>
      </c>
      <c r="G816" s="393">
        <v>197981410.08000001</v>
      </c>
      <c r="H816" s="393">
        <v>26101558.760000002</v>
      </c>
      <c r="I816" s="398" t="s">
        <v>556</v>
      </c>
      <c r="J816" s="398"/>
      <c r="K816" s="398"/>
      <c r="L816" s="398"/>
      <c r="M816" s="398" t="s">
        <v>483</v>
      </c>
      <c r="N816" s="398"/>
      <c r="O816" s="393"/>
      <c r="P816" s="393"/>
      <c r="Q816" s="393"/>
      <c r="R816" s="398" t="s">
        <v>1767</v>
      </c>
    </row>
    <row r="817" spans="1:21" s="396" customFormat="1" ht="240" hidden="1">
      <c r="A817" s="398">
        <v>189</v>
      </c>
      <c r="B817" s="398" t="s">
        <v>166</v>
      </c>
      <c r="C817" s="398" t="s">
        <v>1452</v>
      </c>
      <c r="D817" s="398" t="s">
        <v>2491</v>
      </c>
      <c r="E817" s="398"/>
      <c r="F817" s="398" t="s">
        <v>1769</v>
      </c>
      <c r="G817" s="393">
        <v>31319.61</v>
      </c>
      <c r="H817" s="393">
        <v>4185.41</v>
      </c>
      <c r="I817" s="398" t="s">
        <v>1770</v>
      </c>
      <c r="J817" s="398"/>
      <c r="K817" s="398"/>
      <c r="L817" s="398"/>
      <c r="M817" s="398" t="s">
        <v>483</v>
      </c>
      <c r="N817" s="398"/>
      <c r="O817" s="393"/>
      <c r="P817" s="393"/>
      <c r="Q817" s="393"/>
      <c r="R817" s="398" t="s">
        <v>1771</v>
      </c>
    </row>
    <row r="818" spans="1:21" ht="15" hidden="1" customHeight="1">
      <c r="A818" s="493" t="s">
        <v>185</v>
      </c>
      <c r="B818" s="429"/>
      <c r="C818" s="429"/>
      <c r="D818" s="429"/>
      <c r="E818" s="429"/>
      <c r="F818" s="429"/>
      <c r="G818" s="429"/>
      <c r="H818" s="429"/>
      <c r="I818" s="429"/>
      <c r="J818" s="429"/>
      <c r="K818" s="429"/>
      <c r="L818" s="429"/>
      <c r="M818" s="429"/>
      <c r="N818" s="429"/>
      <c r="O818" s="429"/>
      <c r="P818" s="429"/>
      <c r="Q818" s="429"/>
      <c r="R818" s="429"/>
    </row>
    <row r="819" spans="1:21" s="269" customFormat="1" ht="150" hidden="1" customHeight="1">
      <c r="A819" s="265">
        <v>1</v>
      </c>
      <c r="B819" s="284" t="s">
        <v>173</v>
      </c>
      <c r="C819" s="270" t="s">
        <v>615</v>
      </c>
      <c r="D819" s="270" t="s">
        <v>174</v>
      </c>
      <c r="E819" s="270"/>
      <c r="F819" s="278" t="s">
        <v>1772</v>
      </c>
      <c r="G819" s="321"/>
      <c r="H819" s="321"/>
      <c r="I819" s="299" t="s">
        <v>1773</v>
      </c>
      <c r="J819" s="278" t="s">
        <v>1774</v>
      </c>
      <c r="K819" s="278"/>
      <c r="L819" s="278"/>
      <c r="M819" s="278" t="s">
        <v>366</v>
      </c>
      <c r="N819" s="284">
        <v>2013</v>
      </c>
      <c r="O819" s="295"/>
      <c r="P819" s="295"/>
      <c r="Q819" s="295"/>
      <c r="R819" s="284"/>
    </row>
    <row r="820" spans="1:21" s="396" customFormat="1" ht="105" hidden="1" customHeight="1">
      <c r="A820" s="391">
        <v>2</v>
      </c>
      <c r="B820" s="406" t="s">
        <v>173</v>
      </c>
      <c r="C820" s="392" t="s">
        <v>615</v>
      </c>
      <c r="D820" s="392" t="s">
        <v>174</v>
      </c>
      <c r="E820" s="392"/>
      <c r="F820" s="398" t="s">
        <v>1775</v>
      </c>
      <c r="G820" s="430"/>
      <c r="H820" s="430"/>
      <c r="I820" s="416" t="s">
        <v>1776</v>
      </c>
      <c r="J820" s="398" t="s">
        <v>1777</v>
      </c>
      <c r="K820" s="398" t="s">
        <v>1778</v>
      </c>
      <c r="L820" s="398"/>
      <c r="M820" s="398" t="s">
        <v>483</v>
      </c>
      <c r="N820" s="406">
        <v>2013</v>
      </c>
      <c r="O820" s="403"/>
      <c r="P820" s="403"/>
      <c r="Q820" s="403"/>
      <c r="R820" s="406"/>
    </row>
    <row r="821" spans="1:21" s="269" customFormat="1" ht="150" hidden="1" customHeight="1">
      <c r="A821" s="265">
        <v>3</v>
      </c>
      <c r="B821" s="284" t="s">
        <v>173</v>
      </c>
      <c r="C821" s="270" t="s">
        <v>615</v>
      </c>
      <c r="D821" s="270" t="s">
        <v>174</v>
      </c>
      <c r="E821" s="270"/>
      <c r="F821" s="278" t="s">
        <v>1779</v>
      </c>
      <c r="G821" s="321"/>
      <c r="H821" s="321"/>
      <c r="I821" s="299" t="s">
        <v>1780</v>
      </c>
      <c r="J821" s="278" t="s">
        <v>1781</v>
      </c>
      <c r="K821" s="278"/>
      <c r="L821" s="278"/>
      <c r="M821" s="278" t="s">
        <v>366</v>
      </c>
      <c r="N821" s="284">
        <v>2013</v>
      </c>
      <c r="O821" s="295"/>
      <c r="P821" s="295"/>
      <c r="Q821" s="295"/>
      <c r="R821" s="284"/>
    </row>
    <row r="822" spans="1:21" s="396" customFormat="1" ht="90" hidden="1" customHeight="1">
      <c r="A822" s="391">
        <v>4</v>
      </c>
      <c r="B822" s="406" t="s">
        <v>173</v>
      </c>
      <c r="C822" s="392" t="s">
        <v>1782</v>
      </c>
      <c r="D822" s="392" t="s">
        <v>1783</v>
      </c>
      <c r="E822" s="392"/>
      <c r="F822" s="398" t="s">
        <v>1784</v>
      </c>
      <c r="G822" s="430">
        <v>41218.69</v>
      </c>
      <c r="H822" s="430"/>
      <c r="I822" s="416" t="s">
        <v>556</v>
      </c>
      <c r="J822" s="398"/>
      <c r="K822" s="398"/>
      <c r="L822" s="398"/>
      <c r="M822" s="398" t="s">
        <v>483</v>
      </c>
      <c r="N822" s="406">
        <v>2013</v>
      </c>
      <c r="O822" s="403"/>
      <c r="P822" s="403"/>
      <c r="Q822" s="403"/>
      <c r="R822" s="406"/>
    </row>
    <row r="823" spans="1:21" s="269" customFormat="1" ht="180" hidden="1" customHeight="1">
      <c r="A823" s="265">
        <v>5</v>
      </c>
      <c r="B823" s="284" t="s">
        <v>173</v>
      </c>
      <c r="C823" s="270" t="s">
        <v>1783</v>
      </c>
      <c r="D823" s="270" t="s">
        <v>1782</v>
      </c>
      <c r="E823" s="270"/>
      <c r="F823" s="278" t="s">
        <v>1785</v>
      </c>
      <c r="G823" s="321"/>
      <c r="H823" s="321"/>
      <c r="I823" s="299" t="s">
        <v>1786</v>
      </c>
      <c r="J823" s="278" t="s">
        <v>1787</v>
      </c>
      <c r="K823" s="278"/>
      <c r="L823" s="278"/>
      <c r="M823" s="278" t="s">
        <v>366</v>
      </c>
      <c r="N823" s="284">
        <v>2013</v>
      </c>
      <c r="O823" s="295"/>
      <c r="P823" s="295"/>
      <c r="Q823" s="295"/>
      <c r="R823" s="284"/>
    </row>
    <row r="824" spans="1:21" s="396" customFormat="1" ht="90" hidden="1" customHeight="1">
      <c r="A824" s="391">
        <v>6</v>
      </c>
      <c r="B824" s="406" t="s">
        <v>173</v>
      </c>
      <c r="C824" s="392" t="s">
        <v>1788</v>
      </c>
      <c r="D824" s="392" t="s">
        <v>480</v>
      </c>
      <c r="E824" s="392"/>
      <c r="F824" s="398" t="s">
        <v>1789</v>
      </c>
      <c r="G824" s="430">
        <v>54770126.619999997</v>
      </c>
      <c r="H824" s="430"/>
      <c r="I824" s="416" t="s">
        <v>1790</v>
      </c>
      <c r="J824" s="398" t="s">
        <v>1791</v>
      </c>
      <c r="K824" s="398"/>
      <c r="L824" s="398"/>
      <c r="M824" s="398" t="s">
        <v>483</v>
      </c>
      <c r="N824" s="406">
        <v>2013</v>
      </c>
      <c r="O824" s="403"/>
      <c r="P824" s="403"/>
      <c r="Q824" s="403"/>
      <c r="R824" s="406"/>
    </row>
    <row r="825" spans="1:21" s="319" customFormat="1" ht="75" customHeight="1">
      <c r="A825" s="322">
        <v>7</v>
      </c>
      <c r="B825" s="315" t="s">
        <v>190</v>
      </c>
      <c r="C825" s="315" t="s">
        <v>191</v>
      </c>
      <c r="D825" s="315" t="s">
        <v>473</v>
      </c>
      <c r="E825" s="315"/>
      <c r="F825" s="315" t="s">
        <v>1792</v>
      </c>
      <c r="G825" s="328">
        <v>25883734.800000001</v>
      </c>
      <c r="H825" s="323"/>
      <c r="I825" s="324" t="s">
        <v>188</v>
      </c>
      <c r="J825" s="315"/>
      <c r="K825" s="315"/>
      <c r="L825" s="315"/>
      <c r="M825" s="327" t="s">
        <v>222</v>
      </c>
      <c r="N825" s="315">
        <v>2013</v>
      </c>
      <c r="O825" s="318"/>
      <c r="P825" s="318"/>
      <c r="Q825" s="318"/>
      <c r="R825" s="315"/>
      <c r="S825" s="319">
        <v>7</v>
      </c>
      <c r="T825" s="319" t="s">
        <v>231</v>
      </c>
      <c r="U825" s="319" t="s">
        <v>2492</v>
      </c>
    </row>
    <row r="826" spans="1:21" s="396" customFormat="1" ht="45" hidden="1" customHeight="1">
      <c r="A826" s="391">
        <v>8</v>
      </c>
      <c r="B826" s="406" t="s">
        <v>173</v>
      </c>
      <c r="C826" s="392" t="s">
        <v>615</v>
      </c>
      <c r="D826" s="392" t="s">
        <v>1783</v>
      </c>
      <c r="E826" s="392"/>
      <c r="F826" s="398" t="s">
        <v>1793</v>
      </c>
      <c r="G826" s="430"/>
      <c r="H826" s="430">
        <v>980387.91</v>
      </c>
      <c r="I826" s="416" t="s">
        <v>1794</v>
      </c>
      <c r="J826" s="398" t="s">
        <v>556</v>
      </c>
      <c r="K826" s="398"/>
      <c r="L826" s="398"/>
      <c r="M826" s="398" t="s">
        <v>483</v>
      </c>
      <c r="N826" s="406">
        <v>2013</v>
      </c>
      <c r="O826" s="403"/>
      <c r="P826" s="403"/>
      <c r="Q826" s="403">
        <v>980387.91</v>
      </c>
      <c r="R826" s="406"/>
    </row>
    <row r="827" spans="1:21" s="319" customFormat="1" ht="75" customHeight="1">
      <c r="A827" s="322">
        <v>9</v>
      </c>
      <c r="B827" s="315" t="s">
        <v>190</v>
      </c>
      <c r="C827" s="315" t="s">
        <v>191</v>
      </c>
      <c r="D827" s="315" t="s">
        <v>473</v>
      </c>
      <c r="E827" s="315"/>
      <c r="F827" s="315" t="s">
        <v>1795</v>
      </c>
      <c r="G827" s="328">
        <v>25507326.469999999</v>
      </c>
      <c r="H827" s="323"/>
      <c r="I827" s="324" t="s">
        <v>187</v>
      </c>
      <c r="J827" s="315"/>
      <c r="K827" s="315"/>
      <c r="L827" s="315"/>
      <c r="M827" s="327" t="s">
        <v>222</v>
      </c>
      <c r="N827" s="315">
        <v>2013</v>
      </c>
      <c r="O827" s="318"/>
      <c r="P827" s="318"/>
      <c r="Q827" s="318"/>
      <c r="R827" s="315"/>
      <c r="S827" s="319">
        <v>7</v>
      </c>
      <c r="T827" s="319" t="s">
        <v>231</v>
      </c>
      <c r="U827" s="319" t="s">
        <v>2492</v>
      </c>
    </row>
    <row r="828" spans="1:21" s="396" customFormat="1" ht="60" hidden="1" customHeight="1">
      <c r="A828" s="391">
        <v>10</v>
      </c>
      <c r="B828" s="406" t="s">
        <v>173</v>
      </c>
      <c r="C828" s="392" t="s">
        <v>615</v>
      </c>
      <c r="D828" s="392" t="s">
        <v>1783</v>
      </c>
      <c r="E828" s="392"/>
      <c r="F828" s="398" t="s">
        <v>1796</v>
      </c>
      <c r="G828" s="430"/>
      <c r="H828" s="430">
        <v>1032628.34</v>
      </c>
      <c r="I828" s="416" t="s">
        <v>1797</v>
      </c>
      <c r="J828" s="398" t="s">
        <v>556</v>
      </c>
      <c r="K828" s="398"/>
      <c r="L828" s="398"/>
      <c r="M828" s="398" t="s">
        <v>483</v>
      </c>
      <c r="N828" s="406">
        <v>2013</v>
      </c>
      <c r="O828" s="403"/>
      <c r="P828" s="403"/>
      <c r="Q828" s="403">
        <v>1032628.34</v>
      </c>
      <c r="R828" s="406"/>
    </row>
    <row r="829" spans="1:21" s="396" customFormat="1" ht="90" hidden="1" customHeight="1">
      <c r="A829" s="391">
        <v>11</v>
      </c>
      <c r="B829" s="406" t="s">
        <v>173</v>
      </c>
      <c r="C829" s="392" t="s">
        <v>615</v>
      </c>
      <c r="D829" s="392" t="s">
        <v>1798</v>
      </c>
      <c r="E829" s="392"/>
      <c r="F829" s="398" t="s">
        <v>1799</v>
      </c>
      <c r="G829" s="430">
        <v>496023.2</v>
      </c>
      <c r="H829" s="430"/>
      <c r="I829" s="416" t="s">
        <v>1800</v>
      </c>
      <c r="J829" s="398" t="s">
        <v>1801</v>
      </c>
      <c r="K829" s="398"/>
      <c r="L829" s="398"/>
      <c r="M829" s="398" t="s">
        <v>483</v>
      </c>
      <c r="N829" s="406">
        <v>2013</v>
      </c>
      <c r="O829" s="403"/>
      <c r="P829" s="403"/>
      <c r="Q829" s="403"/>
      <c r="R829" s="406"/>
    </row>
    <row r="830" spans="1:21" s="319" customFormat="1" ht="51.75" customHeight="1">
      <c r="A830" s="322">
        <v>12</v>
      </c>
      <c r="B830" s="315" t="s">
        <v>190</v>
      </c>
      <c r="C830" s="315" t="s">
        <v>191</v>
      </c>
      <c r="D830" s="315" t="s">
        <v>473</v>
      </c>
      <c r="E830" s="315"/>
      <c r="F830" s="315" t="s">
        <v>1802</v>
      </c>
      <c r="G830" s="328">
        <v>4677359760.2399998</v>
      </c>
      <c r="H830" s="323"/>
      <c r="I830" s="324" t="s">
        <v>187</v>
      </c>
      <c r="J830" s="315"/>
      <c r="K830" s="315"/>
      <c r="L830" s="315"/>
      <c r="M830" s="327" t="s">
        <v>222</v>
      </c>
      <c r="N830" s="315">
        <v>2013</v>
      </c>
      <c r="O830" s="318"/>
      <c r="P830" s="318"/>
      <c r="Q830" s="318"/>
      <c r="R830" s="315"/>
      <c r="S830" s="319">
        <v>7</v>
      </c>
      <c r="T830" s="319" t="s">
        <v>231</v>
      </c>
      <c r="U830" s="319" t="s">
        <v>2492</v>
      </c>
    </row>
    <row r="831" spans="1:21" s="396" customFormat="1" ht="60" hidden="1" customHeight="1">
      <c r="A831" s="391">
        <v>13</v>
      </c>
      <c r="B831" s="406" t="s">
        <v>173</v>
      </c>
      <c r="C831" s="392" t="s">
        <v>615</v>
      </c>
      <c r="D831" s="392" t="s">
        <v>1783</v>
      </c>
      <c r="E831" s="392"/>
      <c r="F831" s="398" t="s">
        <v>2493</v>
      </c>
      <c r="G831" s="430"/>
      <c r="H831" s="430">
        <v>5948313.0599999996</v>
      </c>
      <c r="I831" s="416" t="s">
        <v>2494</v>
      </c>
      <c r="J831" s="398" t="s">
        <v>2495</v>
      </c>
      <c r="K831" s="398"/>
      <c r="L831" s="398"/>
      <c r="M831" s="398" t="s">
        <v>483</v>
      </c>
      <c r="N831" s="406">
        <v>2013</v>
      </c>
      <c r="O831" s="403"/>
      <c r="P831" s="403"/>
      <c r="Q831" s="403">
        <v>5948313.0599999996</v>
      </c>
      <c r="R831" s="406"/>
    </row>
    <row r="832" spans="1:21" s="396" customFormat="1" ht="75" hidden="1" customHeight="1">
      <c r="A832" s="391">
        <v>14</v>
      </c>
      <c r="B832" s="406" t="s">
        <v>173</v>
      </c>
      <c r="C832" s="392" t="s">
        <v>615</v>
      </c>
      <c r="D832" s="392" t="s">
        <v>1798</v>
      </c>
      <c r="E832" s="392"/>
      <c r="F832" s="398" t="s">
        <v>1805</v>
      </c>
      <c r="G832" s="430">
        <v>229386.95</v>
      </c>
      <c r="H832" s="430"/>
      <c r="I832" s="416" t="s">
        <v>1806</v>
      </c>
      <c r="J832" s="398"/>
      <c r="K832" s="398"/>
      <c r="L832" s="398"/>
      <c r="M832" s="398" t="s">
        <v>483</v>
      </c>
      <c r="N832" s="406">
        <v>2013</v>
      </c>
      <c r="O832" s="403"/>
      <c r="P832" s="403"/>
      <c r="Q832" s="403"/>
      <c r="R832" s="406"/>
    </row>
    <row r="833" spans="1:18" s="269" customFormat="1" ht="45" hidden="1" customHeight="1">
      <c r="A833" s="265">
        <v>15</v>
      </c>
      <c r="B833" s="284" t="s">
        <v>173</v>
      </c>
      <c r="C833" s="270" t="s">
        <v>1807</v>
      </c>
      <c r="D833" s="270" t="s">
        <v>480</v>
      </c>
      <c r="E833" s="270"/>
      <c r="F833" s="278" t="s">
        <v>1808</v>
      </c>
      <c r="G833" s="321"/>
      <c r="H833" s="321"/>
      <c r="I833" s="299" t="s">
        <v>556</v>
      </c>
      <c r="J833" s="278"/>
      <c r="K833" s="278"/>
      <c r="L833" s="278"/>
      <c r="M833" s="278" t="s">
        <v>366</v>
      </c>
      <c r="N833" s="284">
        <v>2013</v>
      </c>
      <c r="O833" s="295"/>
      <c r="P833" s="295"/>
      <c r="Q833" s="295"/>
      <c r="R833" s="284"/>
    </row>
    <row r="834" spans="1:18" s="396" customFormat="1" ht="60" hidden="1" customHeight="1">
      <c r="A834" s="391">
        <v>16</v>
      </c>
      <c r="B834" s="406" t="s">
        <v>173</v>
      </c>
      <c r="C834" s="392" t="s">
        <v>1809</v>
      </c>
      <c r="D834" s="392" t="s">
        <v>480</v>
      </c>
      <c r="E834" s="392"/>
      <c r="F834" s="398" t="s">
        <v>1810</v>
      </c>
      <c r="G834" s="430"/>
      <c r="H834" s="430"/>
      <c r="I834" s="416" t="s">
        <v>1811</v>
      </c>
      <c r="J834" s="398"/>
      <c r="K834" s="398"/>
      <c r="L834" s="398"/>
      <c r="M834" s="398" t="s">
        <v>483</v>
      </c>
      <c r="N834" s="406">
        <v>2013</v>
      </c>
      <c r="O834" s="403"/>
      <c r="P834" s="403"/>
      <c r="Q834" s="403"/>
      <c r="R834" s="406"/>
    </row>
    <row r="835" spans="1:18" s="396" customFormat="1" ht="165" hidden="1" customHeight="1">
      <c r="A835" s="391">
        <v>17</v>
      </c>
      <c r="B835" s="406" t="s">
        <v>173</v>
      </c>
      <c r="C835" s="392" t="s">
        <v>615</v>
      </c>
      <c r="D835" s="392" t="s">
        <v>1631</v>
      </c>
      <c r="E835" s="392"/>
      <c r="F835" s="398" t="s">
        <v>1812</v>
      </c>
      <c r="G835" s="430"/>
      <c r="H835" s="430">
        <v>47874.239999999998</v>
      </c>
      <c r="I835" s="416" t="s">
        <v>1813</v>
      </c>
      <c r="J835" s="398" t="s">
        <v>1814</v>
      </c>
      <c r="K835" s="398"/>
      <c r="L835" s="398"/>
      <c r="M835" s="398" t="s">
        <v>483</v>
      </c>
      <c r="N835" s="406">
        <v>2013</v>
      </c>
      <c r="O835" s="403"/>
      <c r="P835" s="403"/>
      <c r="Q835" s="403"/>
      <c r="R835" s="406"/>
    </row>
    <row r="836" spans="1:18" s="396" customFormat="1" ht="45" hidden="1" customHeight="1">
      <c r="A836" s="391">
        <v>18</v>
      </c>
      <c r="B836" s="406" t="s">
        <v>173</v>
      </c>
      <c r="C836" s="392" t="s">
        <v>615</v>
      </c>
      <c r="D836" s="392" t="s">
        <v>1815</v>
      </c>
      <c r="E836" s="392"/>
      <c r="F836" s="398" t="s">
        <v>1816</v>
      </c>
      <c r="G836" s="430">
        <v>90860</v>
      </c>
      <c r="H836" s="430">
        <v>16520</v>
      </c>
      <c r="I836" s="416" t="s">
        <v>1817</v>
      </c>
      <c r="J836" s="398"/>
      <c r="K836" s="398"/>
      <c r="L836" s="398"/>
      <c r="M836" s="398" t="s">
        <v>483</v>
      </c>
      <c r="N836" s="406">
        <v>2013</v>
      </c>
      <c r="O836" s="403"/>
      <c r="P836" s="403"/>
      <c r="Q836" s="403"/>
      <c r="R836" s="406"/>
    </row>
    <row r="837" spans="1:18" s="396" customFormat="1" ht="45" hidden="1" customHeight="1">
      <c r="A837" s="391">
        <v>19</v>
      </c>
      <c r="B837" s="406" t="s">
        <v>173</v>
      </c>
      <c r="C837" s="392" t="s">
        <v>572</v>
      </c>
      <c r="D837" s="392" t="s">
        <v>480</v>
      </c>
      <c r="E837" s="392"/>
      <c r="F837" s="398" t="s">
        <v>1818</v>
      </c>
      <c r="G837" s="430">
        <v>1205135.32</v>
      </c>
      <c r="H837" s="430">
        <v>329364.06</v>
      </c>
      <c r="I837" s="416" t="s">
        <v>1819</v>
      </c>
      <c r="J837" s="398" t="s">
        <v>556</v>
      </c>
      <c r="K837" s="398"/>
      <c r="L837" s="398"/>
      <c r="M837" s="398" t="s">
        <v>483</v>
      </c>
      <c r="N837" s="406">
        <v>2013</v>
      </c>
      <c r="O837" s="403"/>
      <c r="P837" s="403"/>
      <c r="Q837" s="403"/>
      <c r="R837" s="406"/>
    </row>
    <row r="838" spans="1:18" s="396" customFormat="1" ht="45" hidden="1" customHeight="1">
      <c r="A838" s="391">
        <v>20</v>
      </c>
      <c r="B838" s="406" t="s">
        <v>173</v>
      </c>
      <c r="C838" s="392" t="s">
        <v>572</v>
      </c>
      <c r="D838" s="392" t="s">
        <v>480</v>
      </c>
      <c r="E838" s="392"/>
      <c r="F838" s="398" t="s">
        <v>1820</v>
      </c>
      <c r="G838" s="430">
        <v>2556269.2799999998</v>
      </c>
      <c r="H838" s="430">
        <v>679756.84</v>
      </c>
      <c r="I838" s="416" t="s">
        <v>556</v>
      </c>
      <c r="J838" s="398"/>
      <c r="K838" s="398"/>
      <c r="L838" s="398"/>
      <c r="M838" s="398" t="s">
        <v>483</v>
      </c>
      <c r="N838" s="406">
        <v>2013</v>
      </c>
      <c r="O838" s="403"/>
      <c r="P838" s="403"/>
      <c r="Q838" s="403"/>
      <c r="R838" s="406"/>
    </row>
    <row r="839" spans="1:18" s="396" customFormat="1" ht="45" hidden="1" customHeight="1">
      <c r="A839" s="391">
        <v>21</v>
      </c>
      <c r="B839" s="406" t="s">
        <v>173</v>
      </c>
      <c r="C839" s="392" t="s">
        <v>572</v>
      </c>
      <c r="D839" s="392" t="s">
        <v>480</v>
      </c>
      <c r="E839" s="392"/>
      <c r="F839" s="398" t="s">
        <v>1821</v>
      </c>
      <c r="G839" s="430">
        <v>8208241.04</v>
      </c>
      <c r="H839" s="430">
        <v>326840.18</v>
      </c>
      <c r="I839" s="416" t="s">
        <v>556</v>
      </c>
      <c r="J839" s="398"/>
      <c r="K839" s="398"/>
      <c r="L839" s="398"/>
      <c r="M839" s="398" t="s">
        <v>483</v>
      </c>
      <c r="N839" s="406">
        <v>2013</v>
      </c>
      <c r="O839" s="403"/>
      <c r="P839" s="403"/>
      <c r="Q839" s="403"/>
      <c r="R839" s="406"/>
    </row>
    <row r="840" spans="1:18" s="396" customFormat="1" ht="45" hidden="1" customHeight="1">
      <c r="A840" s="391">
        <v>22</v>
      </c>
      <c r="B840" s="406" t="s">
        <v>173</v>
      </c>
      <c r="C840" s="392" t="s">
        <v>572</v>
      </c>
      <c r="D840" s="392" t="s">
        <v>480</v>
      </c>
      <c r="E840" s="392"/>
      <c r="F840" s="398" t="s">
        <v>1822</v>
      </c>
      <c r="G840" s="430">
        <v>8396986.0099999998</v>
      </c>
      <c r="H840" s="430">
        <v>162914.1</v>
      </c>
      <c r="I840" s="416" t="s">
        <v>556</v>
      </c>
      <c r="J840" s="398"/>
      <c r="K840" s="398"/>
      <c r="L840" s="398"/>
      <c r="M840" s="398" t="s">
        <v>483</v>
      </c>
      <c r="N840" s="406">
        <v>2013</v>
      </c>
      <c r="O840" s="403"/>
      <c r="P840" s="403"/>
      <c r="Q840" s="403"/>
      <c r="R840" s="406"/>
    </row>
    <row r="841" spans="1:18" s="396" customFormat="1" ht="45" hidden="1" customHeight="1">
      <c r="A841" s="391">
        <v>23</v>
      </c>
      <c r="B841" s="406" t="s">
        <v>173</v>
      </c>
      <c r="C841" s="392" t="s">
        <v>615</v>
      </c>
      <c r="D841" s="392" t="s">
        <v>1823</v>
      </c>
      <c r="E841" s="392"/>
      <c r="F841" s="398" t="s">
        <v>1824</v>
      </c>
      <c r="G841" s="430"/>
      <c r="H841" s="430">
        <v>470916</v>
      </c>
      <c r="I841" s="416" t="s">
        <v>556</v>
      </c>
      <c r="J841" s="398"/>
      <c r="K841" s="398"/>
      <c r="L841" s="398"/>
      <c r="M841" s="398" t="s">
        <v>483</v>
      </c>
      <c r="N841" s="406">
        <v>2013</v>
      </c>
      <c r="O841" s="403"/>
      <c r="P841" s="403"/>
      <c r="Q841" s="403">
        <v>470916</v>
      </c>
      <c r="R841" s="406"/>
    </row>
    <row r="842" spans="1:18" s="269" customFormat="1" ht="90" hidden="1" customHeight="1">
      <c r="A842" s="265">
        <v>24</v>
      </c>
      <c r="B842" s="284" t="s">
        <v>173</v>
      </c>
      <c r="C842" s="270" t="s">
        <v>1825</v>
      </c>
      <c r="D842" s="270" t="s">
        <v>480</v>
      </c>
      <c r="E842" s="270"/>
      <c r="F842" s="278" t="s">
        <v>1826</v>
      </c>
      <c r="G842" s="321">
        <v>38000000</v>
      </c>
      <c r="H842" s="321"/>
      <c r="I842" s="299" t="s">
        <v>1827</v>
      </c>
      <c r="J842" s="278" t="s">
        <v>1828</v>
      </c>
      <c r="K842" s="278" t="s">
        <v>556</v>
      </c>
      <c r="L842" s="278"/>
      <c r="M842" s="278" t="s">
        <v>366</v>
      </c>
      <c r="N842" s="284">
        <v>2013</v>
      </c>
      <c r="O842" s="295"/>
      <c r="P842" s="295"/>
      <c r="Q842" s="295"/>
      <c r="R842" s="284"/>
    </row>
    <row r="843" spans="1:18" s="396" customFormat="1" ht="75" hidden="1" customHeight="1">
      <c r="A843" s="391">
        <v>25</v>
      </c>
      <c r="B843" s="406" t="s">
        <v>173</v>
      </c>
      <c r="C843" s="392" t="s">
        <v>615</v>
      </c>
      <c r="D843" s="392" t="s">
        <v>1829</v>
      </c>
      <c r="E843" s="392"/>
      <c r="F843" s="398" t="s">
        <v>1830</v>
      </c>
      <c r="G843" s="430">
        <v>131829.6</v>
      </c>
      <c r="H843" s="430">
        <v>80948</v>
      </c>
      <c r="I843" s="416" t="s">
        <v>1271</v>
      </c>
      <c r="J843" s="398"/>
      <c r="K843" s="398"/>
      <c r="L843" s="398"/>
      <c r="M843" s="398" t="s">
        <v>483</v>
      </c>
      <c r="N843" s="406">
        <v>2013</v>
      </c>
      <c r="O843" s="403"/>
      <c r="P843" s="403"/>
      <c r="Q843" s="403"/>
      <c r="R843" s="406"/>
    </row>
    <row r="844" spans="1:18" s="396" customFormat="1" ht="60" hidden="1" customHeight="1">
      <c r="A844" s="391">
        <v>26</v>
      </c>
      <c r="B844" s="406" t="s">
        <v>173</v>
      </c>
      <c r="C844" s="392" t="s">
        <v>1831</v>
      </c>
      <c r="D844" s="392" t="s">
        <v>480</v>
      </c>
      <c r="E844" s="392"/>
      <c r="F844" s="398" t="s">
        <v>1832</v>
      </c>
      <c r="G844" s="430"/>
      <c r="H844" s="430"/>
      <c r="I844" s="416" t="s">
        <v>1833</v>
      </c>
      <c r="J844" s="398" t="s">
        <v>1834</v>
      </c>
      <c r="K844" s="398"/>
      <c r="L844" s="398"/>
      <c r="M844" s="398" t="s">
        <v>483</v>
      </c>
      <c r="N844" s="406">
        <v>2013</v>
      </c>
      <c r="O844" s="403"/>
      <c r="P844" s="403"/>
      <c r="Q844" s="403"/>
      <c r="R844" s="406"/>
    </row>
    <row r="845" spans="1:18" s="269" customFormat="1" ht="409.5" hidden="1" customHeight="1">
      <c r="A845" s="265">
        <v>27</v>
      </c>
      <c r="B845" s="284" t="s">
        <v>173</v>
      </c>
      <c r="C845" s="270" t="s">
        <v>452</v>
      </c>
      <c r="D845" s="270" t="s">
        <v>480</v>
      </c>
      <c r="E845" s="270"/>
      <c r="F845" s="278" t="s">
        <v>453</v>
      </c>
      <c r="G845" s="321">
        <v>4057803</v>
      </c>
      <c r="H845" s="321"/>
      <c r="I845" s="299" t="s">
        <v>1835</v>
      </c>
      <c r="J845" s="278" t="s">
        <v>556</v>
      </c>
      <c r="K845" s="278"/>
      <c r="L845" s="278"/>
      <c r="M845" s="278" t="s">
        <v>366</v>
      </c>
      <c r="N845" s="284">
        <v>2013</v>
      </c>
      <c r="O845" s="295"/>
      <c r="P845" s="325">
        <v>3004554.5</v>
      </c>
      <c r="Q845" s="295"/>
      <c r="R845" s="284" t="s">
        <v>1836</v>
      </c>
    </row>
    <row r="846" spans="1:18" s="269" customFormat="1" ht="120" hidden="1" customHeight="1">
      <c r="A846" s="265">
        <v>28</v>
      </c>
      <c r="B846" s="284" t="s">
        <v>173</v>
      </c>
      <c r="C846" s="270" t="s">
        <v>1782</v>
      </c>
      <c r="D846" s="270" t="s">
        <v>174</v>
      </c>
      <c r="E846" s="270" t="s">
        <v>1837</v>
      </c>
      <c r="F846" s="278" t="s">
        <v>1838</v>
      </c>
      <c r="G846" s="321"/>
      <c r="H846" s="321"/>
      <c r="I846" s="299" t="s">
        <v>1839</v>
      </c>
      <c r="J846" s="278"/>
      <c r="K846" s="278"/>
      <c r="L846" s="278"/>
      <c r="M846" s="278" t="s">
        <v>366</v>
      </c>
      <c r="N846" s="284">
        <v>2013</v>
      </c>
      <c r="O846" s="295"/>
      <c r="P846" s="295"/>
      <c r="Q846" s="295"/>
      <c r="R846" s="284"/>
    </row>
    <row r="847" spans="1:18" s="396" customFormat="1" ht="120" hidden="1" customHeight="1">
      <c r="A847" s="391">
        <v>29</v>
      </c>
      <c r="B847" s="406" t="s">
        <v>173</v>
      </c>
      <c r="C847" s="392" t="s">
        <v>1782</v>
      </c>
      <c r="D847" s="392" t="s">
        <v>174</v>
      </c>
      <c r="E847" s="392" t="s">
        <v>1840</v>
      </c>
      <c r="F847" s="398" t="s">
        <v>1841</v>
      </c>
      <c r="G847" s="430"/>
      <c r="H847" s="430"/>
      <c r="I847" s="416" t="s">
        <v>1842</v>
      </c>
      <c r="J847" s="398"/>
      <c r="K847" s="398"/>
      <c r="L847" s="398"/>
      <c r="M847" s="398" t="s">
        <v>1843</v>
      </c>
      <c r="N847" s="406">
        <v>2013</v>
      </c>
      <c r="O847" s="403"/>
      <c r="P847" s="403"/>
      <c r="Q847" s="403"/>
      <c r="R847" s="406"/>
    </row>
    <row r="848" spans="1:18" s="269" customFormat="1" ht="120" hidden="1" customHeight="1">
      <c r="A848" s="265">
        <v>30</v>
      </c>
      <c r="B848" s="284" t="s">
        <v>173</v>
      </c>
      <c r="C848" s="270" t="s">
        <v>1782</v>
      </c>
      <c r="D848" s="270" t="s">
        <v>174</v>
      </c>
      <c r="E848" s="270" t="s">
        <v>1844</v>
      </c>
      <c r="F848" s="278" t="s">
        <v>1845</v>
      </c>
      <c r="G848" s="321"/>
      <c r="H848" s="321"/>
      <c r="I848" s="299" t="s">
        <v>1846</v>
      </c>
      <c r="J848" s="278" t="s">
        <v>556</v>
      </c>
      <c r="K848" s="278"/>
      <c r="L848" s="278"/>
      <c r="M848" s="278" t="s">
        <v>366</v>
      </c>
      <c r="N848" s="284">
        <v>2013</v>
      </c>
      <c r="O848" s="295"/>
      <c r="P848" s="295"/>
      <c r="Q848" s="295"/>
      <c r="R848" s="284"/>
    </row>
    <row r="849" spans="1:21" s="269" customFormat="1" ht="105" hidden="1" customHeight="1">
      <c r="A849" s="265">
        <v>31</v>
      </c>
      <c r="B849" s="284" t="s">
        <v>173</v>
      </c>
      <c r="C849" s="270" t="s">
        <v>1782</v>
      </c>
      <c r="D849" s="270" t="s">
        <v>174</v>
      </c>
      <c r="E849" s="270" t="s">
        <v>1847</v>
      </c>
      <c r="F849" s="278" t="s">
        <v>1848</v>
      </c>
      <c r="G849" s="321"/>
      <c r="H849" s="321"/>
      <c r="I849" s="299" t="s">
        <v>1849</v>
      </c>
      <c r="J849" s="278" t="s">
        <v>1850</v>
      </c>
      <c r="K849" s="278"/>
      <c r="L849" s="278"/>
      <c r="M849" s="278" t="s">
        <v>366</v>
      </c>
      <c r="N849" s="284">
        <v>2013</v>
      </c>
      <c r="O849" s="295"/>
      <c r="P849" s="295"/>
      <c r="Q849" s="295"/>
      <c r="R849" s="284"/>
    </row>
    <row r="850" spans="1:21" s="396" customFormat="1" ht="45" hidden="1" customHeight="1">
      <c r="A850" s="391">
        <v>32</v>
      </c>
      <c r="B850" s="406" t="s">
        <v>173</v>
      </c>
      <c r="C850" s="392" t="s">
        <v>1782</v>
      </c>
      <c r="D850" s="392" t="s">
        <v>1851</v>
      </c>
      <c r="E850" s="392"/>
      <c r="F850" s="398" t="s">
        <v>1852</v>
      </c>
      <c r="G850" s="430">
        <v>998280</v>
      </c>
      <c r="H850" s="430">
        <v>221618</v>
      </c>
      <c r="I850" s="416" t="s">
        <v>556</v>
      </c>
      <c r="J850" s="398"/>
      <c r="K850" s="398"/>
      <c r="L850" s="398"/>
      <c r="M850" s="398" t="s">
        <v>483</v>
      </c>
      <c r="N850" s="406">
        <v>2013</v>
      </c>
      <c r="O850" s="403"/>
      <c r="P850" s="403"/>
      <c r="Q850" s="403">
        <v>221618</v>
      </c>
      <c r="R850" s="406"/>
    </row>
    <row r="851" spans="1:21" s="396" customFormat="1" ht="45" hidden="1" customHeight="1">
      <c r="A851" s="391">
        <v>33</v>
      </c>
      <c r="B851" s="406" t="s">
        <v>173</v>
      </c>
      <c r="C851" s="392" t="s">
        <v>1782</v>
      </c>
      <c r="D851" s="392" t="s">
        <v>1853</v>
      </c>
      <c r="E851" s="392"/>
      <c r="F851" s="398" t="s">
        <v>1854</v>
      </c>
      <c r="G851" s="430">
        <v>86591.23</v>
      </c>
      <c r="H851" s="430">
        <v>6088.12</v>
      </c>
      <c r="I851" s="416" t="s">
        <v>1855</v>
      </c>
      <c r="J851" s="398"/>
      <c r="K851" s="398"/>
      <c r="L851" s="398"/>
      <c r="M851" s="398" t="s">
        <v>483</v>
      </c>
      <c r="N851" s="406">
        <v>2013</v>
      </c>
      <c r="O851" s="403"/>
      <c r="P851" s="403"/>
      <c r="Q851" s="403"/>
      <c r="R851" s="406"/>
    </row>
    <row r="852" spans="1:21" s="396" customFormat="1" ht="60" hidden="1" customHeight="1">
      <c r="A852" s="391">
        <v>34</v>
      </c>
      <c r="B852" s="406" t="s">
        <v>173</v>
      </c>
      <c r="C852" s="392" t="s">
        <v>1782</v>
      </c>
      <c r="D852" s="392" t="s">
        <v>1856</v>
      </c>
      <c r="E852" s="392"/>
      <c r="F852" s="398" t="s">
        <v>1857</v>
      </c>
      <c r="G852" s="430">
        <v>87875</v>
      </c>
      <c r="H852" s="430">
        <v>904.79</v>
      </c>
      <c r="I852" s="416" t="s">
        <v>556</v>
      </c>
      <c r="J852" s="398"/>
      <c r="K852" s="398"/>
      <c r="L852" s="398"/>
      <c r="M852" s="398" t="s">
        <v>483</v>
      </c>
      <c r="N852" s="406">
        <v>2013</v>
      </c>
      <c r="O852" s="403"/>
      <c r="P852" s="403"/>
      <c r="Q852" s="403">
        <v>904.79</v>
      </c>
      <c r="R852" s="406"/>
    </row>
    <row r="853" spans="1:21" s="396" customFormat="1" ht="90" hidden="1" customHeight="1">
      <c r="A853" s="391">
        <v>35</v>
      </c>
      <c r="B853" s="406" t="s">
        <v>173</v>
      </c>
      <c r="C853" s="392" t="s">
        <v>1782</v>
      </c>
      <c r="D853" s="392" t="s">
        <v>1858</v>
      </c>
      <c r="E853" s="392"/>
      <c r="F853" s="398" t="s">
        <v>1859</v>
      </c>
      <c r="G853" s="430">
        <v>238969.8</v>
      </c>
      <c r="H853" s="430"/>
      <c r="I853" s="416" t="s">
        <v>1860</v>
      </c>
      <c r="J853" s="398"/>
      <c r="K853" s="398"/>
      <c r="L853" s="398"/>
      <c r="M853" s="398" t="s">
        <v>483</v>
      </c>
      <c r="N853" s="406">
        <v>2013</v>
      </c>
      <c r="O853" s="403"/>
      <c r="P853" s="403"/>
      <c r="Q853" s="403"/>
      <c r="R853" s="406"/>
    </row>
    <row r="854" spans="1:21" s="396" customFormat="1" ht="90" hidden="1" customHeight="1">
      <c r="A854" s="391">
        <v>36</v>
      </c>
      <c r="B854" s="406" t="s">
        <v>173</v>
      </c>
      <c r="C854" s="392" t="s">
        <v>1782</v>
      </c>
      <c r="D854" s="392" t="s">
        <v>1858</v>
      </c>
      <c r="E854" s="392"/>
      <c r="F854" s="398" t="s">
        <v>1861</v>
      </c>
      <c r="G854" s="430">
        <v>200944.03</v>
      </c>
      <c r="H854" s="430"/>
      <c r="I854" s="416" t="s">
        <v>1862</v>
      </c>
      <c r="J854" s="398"/>
      <c r="K854" s="398"/>
      <c r="L854" s="398"/>
      <c r="M854" s="398" t="s">
        <v>483</v>
      </c>
      <c r="N854" s="406">
        <v>2013</v>
      </c>
      <c r="O854" s="403"/>
      <c r="P854" s="403"/>
      <c r="Q854" s="403"/>
      <c r="R854" s="406"/>
    </row>
    <row r="855" spans="1:21" s="396" customFormat="1" ht="90" hidden="1" customHeight="1">
      <c r="A855" s="391">
        <v>37</v>
      </c>
      <c r="B855" s="406" t="s">
        <v>173</v>
      </c>
      <c r="C855" s="392" t="s">
        <v>1782</v>
      </c>
      <c r="D855" s="392" t="s">
        <v>1863</v>
      </c>
      <c r="E855" s="392"/>
      <c r="F855" s="398" t="s">
        <v>1864</v>
      </c>
      <c r="G855" s="430">
        <v>6986.32</v>
      </c>
      <c r="H855" s="430"/>
      <c r="I855" s="416" t="s">
        <v>1865</v>
      </c>
      <c r="J855" s="398"/>
      <c r="K855" s="398"/>
      <c r="L855" s="398"/>
      <c r="M855" s="398" t="s">
        <v>483</v>
      </c>
      <c r="N855" s="406">
        <v>2013</v>
      </c>
      <c r="O855" s="403"/>
      <c r="P855" s="403"/>
      <c r="Q855" s="403"/>
      <c r="R855" s="406"/>
    </row>
    <row r="856" spans="1:21" s="396" customFormat="1" ht="90" hidden="1" customHeight="1">
      <c r="A856" s="391">
        <v>38</v>
      </c>
      <c r="B856" s="406" t="s">
        <v>173</v>
      </c>
      <c r="C856" s="392" t="s">
        <v>1782</v>
      </c>
      <c r="D856" s="392" t="s">
        <v>1866</v>
      </c>
      <c r="E856" s="392"/>
      <c r="F856" s="398" t="s">
        <v>1867</v>
      </c>
      <c r="G856" s="430">
        <v>9986.32</v>
      </c>
      <c r="H856" s="430"/>
      <c r="I856" s="416" t="s">
        <v>1868</v>
      </c>
      <c r="J856" s="398"/>
      <c r="K856" s="398"/>
      <c r="L856" s="398"/>
      <c r="M856" s="398" t="s">
        <v>483</v>
      </c>
      <c r="N856" s="406">
        <v>2013</v>
      </c>
      <c r="O856" s="403"/>
      <c r="P856" s="403"/>
      <c r="Q856" s="403"/>
      <c r="R856" s="406"/>
    </row>
    <row r="857" spans="1:21" s="396" customFormat="1" ht="75" hidden="1" customHeight="1">
      <c r="A857" s="391">
        <v>39</v>
      </c>
      <c r="B857" s="406" t="s">
        <v>173</v>
      </c>
      <c r="C857" s="392" t="s">
        <v>1782</v>
      </c>
      <c r="D857" s="392" t="s">
        <v>1869</v>
      </c>
      <c r="E857" s="392"/>
      <c r="F857" s="398" t="s">
        <v>1870</v>
      </c>
      <c r="G857" s="430">
        <v>4983.53</v>
      </c>
      <c r="H857" s="430"/>
      <c r="I857" s="416" t="s">
        <v>1871</v>
      </c>
      <c r="J857" s="398"/>
      <c r="K857" s="398"/>
      <c r="L857" s="398"/>
      <c r="M857" s="398" t="s">
        <v>483</v>
      </c>
      <c r="N857" s="406">
        <v>2013</v>
      </c>
      <c r="O857" s="403"/>
      <c r="P857" s="403"/>
      <c r="Q857" s="403"/>
      <c r="R857" s="406"/>
    </row>
    <row r="858" spans="1:21" s="396" customFormat="1" ht="75" hidden="1" customHeight="1">
      <c r="A858" s="391">
        <v>40</v>
      </c>
      <c r="B858" s="406" t="s">
        <v>173</v>
      </c>
      <c r="C858" s="392" t="s">
        <v>1782</v>
      </c>
      <c r="D858" s="392" t="s">
        <v>1872</v>
      </c>
      <c r="E858" s="392"/>
      <c r="F858" s="398" t="s">
        <v>1873</v>
      </c>
      <c r="G858" s="430">
        <v>4833.8500000000004</v>
      </c>
      <c r="H858" s="430"/>
      <c r="I858" s="416" t="s">
        <v>1874</v>
      </c>
      <c r="J858" s="398"/>
      <c r="K858" s="398"/>
      <c r="L858" s="398"/>
      <c r="M858" s="398" t="s">
        <v>483</v>
      </c>
      <c r="N858" s="406">
        <v>2013</v>
      </c>
      <c r="O858" s="403"/>
      <c r="P858" s="403"/>
      <c r="Q858" s="403"/>
      <c r="R858" s="406"/>
    </row>
    <row r="859" spans="1:21" s="396" customFormat="1" ht="75" hidden="1" customHeight="1">
      <c r="A859" s="391">
        <v>41</v>
      </c>
      <c r="B859" s="406" t="s">
        <v>173</v>
      </c>
      <c r="C859" s="392" t="s">
        <v>1782</v>
      </c>
      <c r="D859" s="392" t="s">
        <v>1875</v>
      </c>
      <c r="E859" s="392"/>
      <c r="F859" s="398" t="s">
        <v>1876</v>
      </c>
      <c r="G859" s="430">
        <v>96449</v>
      </c>
      <c r="H859" s="430"/>
      <c r="I859" s="416" t="s">
        <v>1877</v>
      </c>
      <c r="J859" s="398"/>
      <c r="K859" s="398"/>
      <c r="L859" s="398"/>
      <c r="M859" s="398" t="s">
        <v>483</v>
      </c>
      <c r="N859" s="406">
        <v>2013</v>
      </c>
      <c r="O859" s="403"/>
      <c r="P859" s="403"/>
      <c r="Q859" s="403"/>
      <c r="R859" s="406"/>
    </row>
    <row r="860" spans="1:21" s="269" customFormat="1" ht="75" hidden="1" customHeight="1">
      <c r="A860" s="265">
        <v>42</v>
      </c>
      <c r="B860" s="284" t="s">
        <v>173</v>
      </c>
      <c r="C860" s="270" t="s">
        <v>1782</v>
      </c>
      <c r="D860" s="270" t="s">
        <v>1783</v>
      </c>
      <c r="E860" s="270"/>
      <c r="F860" s="278" t="s">
        <v>2496</v>
      </c>
      <c r="G860" s="321">
        <v>78279773.439999998</v>
      </c>
      <c r="H860" s="321"/>
      <c r="I860" s="299" t="s">
        <v>556</v>
      </c>
      <c r="J860" s="278"/>
      <c r="K860" s="278"/>
      <c r="L860" s="278"/>
      <c r="M860" s="278" t="s">
        <v>483</v>
      </c>
      <c r="N860" s="284">
        <v>2013</v>
      </c>
      <c r="O860" s="295"/>
      <c r="P860" s="295"/>
      <c r="Q860" s="295"/>
      <c r="R860" s="284"/>
    </row>
    <row r="861" spans="1:21" s="396" customFormat="1" ht="45" hidden="1" customHeight="1">
      <c r="A861" s="391">
        <v>43</v>
      </c>
      <c r="B861" s="406" t="s">
        <v>173</v>
      </c>
      <c r="C861" s="392" t="s">
        <v>1782</v>
      </c>
      <c r="D861" s="392" t="s">
        <v>1783</v>
      </c>
      <c r="E861" s="392"/>
      <c r="F861" s="398" t="s">
        <v>1879</v>
      </c>
      <c r="G861" s="430"/>
      <c r="H861" s="430">
        <v>720777.99</v>
      </c>
      <c r="I861" s="416" t="s">
        <v>556</v>
      </c>
      <c r="J861" s="398"/>
      <c r="K861" s="398"/>
      <c r="L861" s="398"/>
      <c r="M861" s="398" t="s">
        <v>483</v>
      </c>
      <c r="N861" s="406">
        <v>2013</v>
      </c>
      <c r="O861" s="403"/>
      <c r="P861" s="403"/>
      <c r="Q861" s="403">
        <v>720777.99</v>
      </c>
      <c r="R861" s="406"/>
    </row>
    <row r="862" spans="1:21" s="319" customFormat="1" ht="60" customHeight="1">
      <c r="A862" s="322">
        <v>44</v>
      </c>
      <c r="B862" s="315" t="s">
        <v>190</v>
      </c>
      <c r="C862" s="315" t="s">
        <v>2571</v>
      </c>
      <c r="D862" s="315" t="s">
        <v>473</v>
      </c>
      <c r="E862" s="315"/>
      <c r="F862" s="315" t="s">
        <v>1880</v>
      </c>
      <c r="G862" s="328">
        <v>4786341592.0900002</v>
      </c>
      <c r="H862" s="323"/>
      <c r="I862" s="324" t="s">
        <v>187</v>
      </c>
      <c r="J862" s="315"/>
      <c r="K862" s="315"/>
      <c r="L862" s="315"/>
      <c r="M862" s="327" t="s">
        <v>222</v>
      </c>
      <c r="N862" s="315">
        <v>2013</v>
      </c>
      <c r="O862" s="318"/>
      <c r="P862" s="318"/>
      <c r="Q862" s="318"/>
      <c r="R862" s="315"/>
      <c r="S862" s="319">
        <v>7</v>
      </c>
      <c r="T862" s="319" t="s">
        <v>231</v>
      </c>
      <c r="U862" s="319" t="s">
        <v>2492</v>
      </c>
    </row>
    <row r="863" spans="1:21" s="396" customFormat="1" ht="45" hidden="1" customHeight="1">
      <c r="A863" s="391">
        <v>45</v>
      </c>
      <c r="B863" s="406" t="s">
        <v>173</v>
      </c>
      <c r="C863" s="392" t="s">
        <v>1782</v>
      </c>
      <c r="D863" s="392" t="s">
        <v>1783</v>
      </c>
      <c r="E863" s="392"/>
      <c r="F863" s="398" t="s">
        <v>1881</v>
      </c>
      <c r="G863" s="430"/>
      <c r="H863" s="430">
        <v>523054.73</v>
      </c>
      <c r="I863" s="416" t="s">
        <v>1237</v>
      </c>
      <c r="J863" s="398" t="s">
        <v>556</v>
      </c>
      <c r="K863" s="398"/>
      <c r="L863" s="398"/>
      <c r="M863" s="398" t="s">
        <v>483</v>
      </c>
      <c r="N863" s="406">
        <v>2013</v>
      </c>
      <c r="O863" s="403"/>
      <c r="P863" s="403"/>
      <c r="Q863" s="403">
        <v>523054.73</v>
      </c>
      <c r="R863" s="406"/>
    </row>
    <row r="864" spans="1:21" s="319" customFormat="1" ht="60" customHeight="1">
      <c r="A864" s="322">
        <v>46</v>
      </c>
      <c r="B864" s="315" t="s">
        <v>190</v>
      </c>
      <c r="C864" s="315" t="s">
        <v>2571</v>
      </c>
      <c r="D864" s="315" t="s">
        <v>2893</v>
      </c>
      <c r="E864" s="315"/>
      <c r="F864" s="315" t="s">
        <v>1882</v>
      </c>
      <c r="G864" s="328">
        <v>18110878.199999999</v>
      </c>
      <c r="H864" s="323"/>
      <c r="I864" s="324" t="s">
        <v>1883</v>
      </c>
      <c r="J864" s="315"/>
      <c r="K864" s="315"/>
      <c r="L864" s="315"/>
      <c r="M864" s="327" t="s">
        <v>222</v>
      </c>
      <c r="N864" s="315">
        <v>2013</v>
      </c>
      <c r="O864" s="326"/>
      <c r="P864" s="318"/>
      <c r="Q864" s="318"/>
      <c r="R864" s="315"/>
      <c r="S864" s="319">
        <v>7</v>
      </c>
      <c r="T864" s="319" t="s">
        <v>231</v>
      </c>
      <c r="U864" s="319" t="s">
        <v>2492</v>
      </c>
    </row>
    <row r="865" spans="1:21" s="269" customFormat="1" ht="409.5" hidden="1" customHeight="1">
      <c r="A865" s="265">
        <v>47</v>
      </c>
      <c r="B865" s="284" t="s">
        <v>173</v>
      </c>
      <c r="C865" s="270" t="s">
        <v>1884</v>
      </c>
      <c r="D865" s="270" t="s">
        <v>1782</v>
      </c>
      <c r="E865" s="270"/>
      <c r="F865" s="278" t="s">
        <v>1885</v>
      </c>
      <c r="G865" s="321">
        <v>1385499.75</v>
      </c>
      <c r="H865" s="321">
        <v>12855.32</v>
      </c>
      <c r="I865" s="299" t="s">
        <v>556</v>
      </c>
      <c r="J865" s="278"/>
      <c r="K865" s="278"/>
      <c r="L865" s="278"/>
      <c r="M865" s="278" t="s">
        <v>366</v>
      </c>
      <c r="N865" s="284">
        <v>2013</v>
      </c>
      <c r="O865" s="295"/>
      <c r="P865" s="325">
        <v>12855.32</v>
      </c>
      <c r="Q865" s="295"/>
      <c r="R865" s="270" t="s">
        <v>1886</v>
      </c>
    </row>
    <row r="866" spans="1:21" s="319" customFormat="1" ht="60" hidden="1" customHeight="1">
      <c r="A866" s="322">
        <v>48</v>
      </c>
      <c r="B866" s="315" t="s">
        <v>173</v>
      </c>
      <c r="C866" s="315" t="s">
        <v>615</v>
      </c>
      <c r="D866" s="315" t="s">
        <v>1783</v>
      </c>
      <c r="E866" s="315"/>
      <c r="F866" s="315" t="s">
        <v>2497</v>
      </c>
      <c r="G866" s="323">
        <v>4792114215.04</v>
      </c>
      <c r="H866" s="323"/>
      <c r="I866" s="324" t="s">
        <v>556</v>
      </c>
      <c r="J866" s="315"/>
      <c r="K866" s="315"/>
      <c r="L866" s="315"/>
      <c r="M866" s="315" t="s">
        <v>483</v>
      </c>
      <c r="N866" s="315">
        <v>2013</v>
      </c>
      <c r="O866" s="318"/>
      <c r="P866" s="318"/>
      <c r="Q866" s="318"/>
      <c r="R866" s="315"/>
    </row>
    <row r="867" spans="1:21" s="396" customFormat="1" ht="45" hidden="1" customHeight="1">
      <c r="A867" s="391">
        <v>49</v>
      </c>
      <c r="B867" s="406" t="s">
        <v>173</v>
      </c>
      <c r="C867" s="392" t="s">
        <v>615</v>
      </c>
      <c r="D867" s="392" t="s">
        <v>1783</v>
      </c>
      <c r="E867" s="392"/>
      <c r="F867" s="398" t="s">
        <v>1888</v>
      </c>
      <c r="G867" s="430"/>
      <c r="H867" s="430">
        <v>1634706.33</v>
      </c>
      <c r="I867" s="416" t="s">
        <v>556</v>
      </c>
      <c r="J867" s="398"/>
      <c r="K867" s="398"/>
      <c r="L867" s="398"/>
      <c r="M867" s="398" t="s">
        <v>483</v>
      </c>
      <c r="N867" s="406">
        <v>2013</v>
      </c>
      <c r="O867" s="403"/>
      <c r="P867" s="403"/>
      <c r="Q867" s="403">
        <v>1634706.33</v>
      </c>
      <c r="R867" s="406"/>
    </row>
    <row r="868" spans="1:21" s="319" customFormat="1" ht="60" customHeight="1">
      <c r="A868" s="322">
        <v>50</v>
      </c>
      <c r="B868" s="315" t="s">
        <v>190</v>
      </c>
      <c r="C868" s="315" t="s">
        <v>191</v>
      </c>
      <c r="D868" s="315" t="s">
        <v>2893</v>
      </c>
      <c r="E868" s="315"/>
      <c r="F868" s="315" t="s">
        <v>1889</v>
      </c>
      <c r="G868" s="328">
        <v>11062359.970000001</v>
      </c>
      <c r="H868" s="323"/>
      <c r="I868" s="324" t="s">
        <v>2582</v>
      </c>
      <c r="J868" s="315" t="s">
        <v>187</v>
      </c>
      <c r="K868" s="315"/>
      <c r="L868" s="315"/>
      <c r="M868" s="327" t="s">
        <v>222</v>
      </c>
      <c r="N868" s="315">
        <v>2013</v>
      </c>
      <c r="O868" s="326"/>
      <c r="P868" s="318"/>
      <c r="Q868" s="318"/>
      <c r="R868" s="315"/>
      <c r="S868" s="319">
        <v>7</v>
      </c>
      <c r="T868" s="319" t="s">
        <v>231</v>
      </c>
      <c r="U868" s="319" t="s">
        <v>2492</v>
      </c>
    </row>
    <row r="869" spans="1:21" s="396" customFormat="1" ht="105" hidden="1" customHeight="1">
      <c r="A869" s="391">
        <v>51</v>
      </c>
      <c r="B869" s="406" t="s">
        <v>173</v>
      </c>
      <c r="C869" s="392" t="s">
        <v>1782</v>
      </c>
      <c r="D869" s="392" t="s">
        <v>1890</v>
      </c>
      <c r="E869" s="392"/>
      <c r="F869" s="398" t="s">
        <v>1891</v>
      </c>
      <c r="G869" s="430">
        <v>223887</v>
      </c>
      <c r="H869" s="430">
        <v>12553</v>
      </c>
      <c r="I869" s="416" t="s">
        <v>1892</v>
      </c>
      <c r="J869" s="398"/>
      <c r="K869" s="398"/>
      <c r="L869" s="398"/>
      <c r="M869" s="398" t="s">
        <v>483</v>
      </c>
      <c r="N869" s="406">
        <v>2013</v>
      </c>
      <c r="O869" s="403"/>
      <c r="P869" s="403"/>
      <c r="Q869" s="403"/>
      <c r="R869" s="392"/>
    </row>
    <row r="870" spans="1:21" s="396" customFormat="1" ht="75" hidden="1" customHeight="1">
      <c r="A870" s="391">
        <v>52</v>
      </c>
      <c r="B870" s="406" t="s">
        <v>173</v>
      </c>
      <c r="C870" s="392" t="s">
        <v>1782</v>
      </c>
      <c r="D870" s="392" t="s">
        <v>1893</v>
      </c>
      <c r="E870" s="392"/>
      <c r="F870" s="398" t="s">
        <v>1894</v>
      </c>
      <c r="G870" s="430">
        <v>39648</v>
      </c>
      <c r="H870" s="430">
        <v>48092</v>
      </c>
      <c r="I870" s="416" t="s">
        <v>556</v>
      </c>
      <c r="J870" s="398"/>
      <c r="K870" s="398"/>
      <c r="L870" s="398"/>
      <c r="M870" s="398" t="s">
        <v>483</v>
      </c>
      <c r="N870" s="406">
        <v>2013</v>
      </c>
      <c r="O870" s="403"/>
      <c r="P870" s="403"/>
      <c r="Q870" s="403">
        <v>48092</v>
      </c>
      <c r="R870" s="392"/>
    </row>
    <row r="871" spans="1:21" s="396" customFormat="1" ht="75" hidden="1" customHeight="1">
      <c r="A871" s="391">
        <v>53</v>
      </c>
      <c r="B871" s="406" t="s">
        <v>173</v>
      </c>
      <c r="C871" s="392" t="s">
        <v>1782</v>
      </c>
      <c r="D871" s="392" t="s">
        <v>1895</v>
      </c>
      <c r="E871" s="392"/>
      <c r="F871" s="398" t="s">
        <v>1896</v>
      </c>
      <c r="G871" s="430">
        <v>93417</v>
      </c>
      <c r="H871" s="430">
        <v>8829</v>
      </c>
      <c r="I871" s="416" t="s">
        <v>1897</v>
      </c>
      <c r="J871" s="398"/>
      <c r="K871" s="398"/>
      <c r="L871" s="398"/>
      <c r="M871" s="398" t="s">
        <v>483</v>
      </c>
      <c r="N871" s="406">
        <v>2013</v>
      </c>
      <c r="O871" s="403"/>
      <c r="P871" s="403"/>
      <c r="Q871" s="403"/>
      <c r="R871" s="406"/>
    </row>
    <row r="872" spans="1:21" s="396" customFormat="1" ht="75" hidden="1" customHeight="1">
      <c r="A872" s="391">
        <v>54</v>
      </c>
      <c r="B872" s="406" t="s">
        <v>173</v>
      </c>
      <c r="C872" s="392" t="s">
        <v>1782</v>
      </c>
      <c r="D872" s="392" t="s">
        <v>1898</v>
      </c>
      <c r="E872" s="392"/>
      <c r="F872" s="398" t="s">
        <v>1899</v>
      </c>
      <c r="G872" s="430">
        <v>106495</v>
      </c>
      <c r="H872" s="430">
        <v>4813</v>
      </c>
      <c r="I872" s="416" t="s">
        <v>834</v>
      </c>
      <c r="J872" s="398"/>
      <c r="K872" s="398"/>
      <c r="L872" s="398"/>
      <c r="M872" s="398" t="s">
        <v>483</v>
      </c>
      <c r="N872" s="406">
        <v>2013</v>
      </c>
      <c r="O872" s="403"/>
      <c r="P872" s="403"/>
      <c r="Q872" s="403"/>
      <c r="R872" s="406"/>
    </row>
    <row r="873" spans="1:21" s="396" customFormat="1" ht="75" hidden="1" customHeight="1">
      <c r="A873" s="391">
        <v>55</v>
      </c>
      <c r="B873" s="406" t="s">
        <v>173</v>
      </c>
      <c r="C873" s="392" t="s">
        <v>1782</v>
      </c>
      <c r="D873" s="392" t="s">
        <v>1900</v>
      </c>
      <c r="E873" s="392"/>
      <c r="F873" s="398" t="s">
        <v>1901</v>
      </c>
      <c r="G873" s="430">
        <v>215232</v>
      </c>
      <c r="H873" s="430">
        <v>53808</v>
      </c>
      <c r="I873" s="416" t="s">
        <v>1302</v>
      </c>
      <c r="J873" s="398"/>
      <c r="K873" s="398"/>
      <c r="L873" s="398"/>
      <c r="M873" s="398" t="s">
        <v>483</v>
      </c>
      <c r="N873" s="406">
        <v>2013</v>
      </c>
      <c r="O873" s="403"/>
      <c r="P873" s="403"/>
      <c r="Q873" s="403"/>
      <c r="R873" s="406"/>
    </row>
    <row r="874" spans="1:21" s="396" customFormat="1" ht="75" hidden="1" customHeight="1">
      <c r="A874" s="391">
        <v>56</v>
      </c>
      <c r="B874" s="406" t="s">
        <v>173</v>
      </c>
      <c r="C874" s="392" t="s">
        <v>1782</v>
      </c>
      <c r="D874" s="392" t="s">
        <v>1902</v>
      </c>
      <c r="E874" s="392"/>
      <c r="F874" s="398" t="s">
        <v>1903</v>
      </c>
      <c r="G874" s="430"/>
      <c r="H874" s="430">
        <v>152790.84</v>
      </c>
      <c r="I874" s="416" t="s">
        <v>1904</v>
      </c>
      <c r="J874" s="398" t="s">
        <v>1905</v>
      </c>
      <c r="K874" s="398"/>
      <c r="L874" s="398"/>
      <c r="M874" s="398" t="s">
        <v>483</v>
      </c>
      <c r="N874" s="406">
        <v>2013</v>
      </c>
      <c r="O874" s="403"/>
      <c r="P874" s="403"/>
      <c r="Q874" s="403"/>
      <c r="R874" s="406"/>
    </row>
    <row r="875" spans="1:21" s="396" customFormat="1" ht="75" hidden="1" customHeight="1">
      <c r="A875" s="391">
        <v>57</v>
      </c>
      <c r="B875" s="406" t="s">
        <v>173</v>
      </c>
      <c r="C875" s="392" t="s">
        <v>1782</v>
      </c>
      <c r="D875" s="392" t="s">
        <v>1906</v>
      </c>
      <c r="E875" s="392"/>
      <c r="F875" s="398" t="s">
        <v>1907</v>
      </c>
      <c r="G875" s="430">
        <v>17890</v>
      </c>
      <c r="H875" s="430"/>
      <c r="I875" s="416" t="s">
        <v>1908</v>
      </c>
      <c r="J875" s="398"/>
      <c r="K875" s="398"/>
      <c r="L875" s="398"/>
      <c r="M875" s="398" t="s">
        <v>483</v>
      </c>
      <c r="N875" s="406">
        <v>2013</v>
      </c>
      <c r="O875" s="403"/>
      <c r="P875" s="403"/>
      <c r="Q875" s="403"/>
      <c r="R875" s="406"/>
    </row>
    <row r="876" spans="1:21" s="396" customFormat="1" ht="75" hidden="1" customHeight="1">
      <c r="A876" s="391">
        <v>58</v>
      </c>
      <c r="B876" s="406" t="s">
        <v>173</v>
      </c>
      <c r="C876" s="392" t="s">
        <v>1782</v>
      </c>
      <c r="D876" s="392" t="s">
        <v>1909</v>
      </c>
      <c r="E876" s="392"/>
      <c r="F876" s="398" t="s">
        <v>1910</v>
      </c>
      <c r="G876" s="430">
        <v>3936</v>
      </c>
      <c r="H876" s="430"/>
      <c r="I876" s="416" t="s">
        <v>1234</v>
      </c>
      <c r="J876" s="398"/>
      <c r="K876" s="398"/>
      <c r="L876" s="398"/>
      <c r="M876" s="398" t="s">
        <v>483</v>
      </c>
      <c r="N876" s="406">
        <v>2013</v>
      </c>
      <c r="O876" s="403"/>
      <c r="P876" s="403"/>
      <c r="Q876" s="403"/>
      <c r="R876" s="406"/>
    </row>
    <row r="877" spans="1:21" s="396" customFormat="1" ht="75" hidden="1" customHeight="1">
      <c r="A877" s="391">
        <v>59</v>
      </c>
      <c r="B877" s="406" t="s">
        <v>173</v>
      </c>
      <c r="C877" s="392" t="s">
        <v>1782</v>
      </c>
      <c r="D877" s="392" t="s">
        <v>1911</v>
      </c>
      <c r="E877" s="392"/>
      <c r="F877" s="398" t="s">
        <v>1912</v>
      </c>
      <c r="G877" s="430">
        <v>39035</v>
      </c>
      <c r="H877" s="430"/>
      <c r="I877" s="416" t="s">
        <v>1913</v>
      </c>
      <c r="J877" s="398"/>
      <c r="K877" s="398"/>
      <c r="L877" s="398"/>
      <c r="M877" s="398" t="s">
        <v>483</v>
      </c>
      <c r="N877" s="406">
        <v>2013</v>
      </c>
      <c r="O877" s="403"/>
      <c r="P877" s="403"/>
      <c r="Q877" s="403"/>
      <c r="R877" s="406"/>
    </row>
    <row r="878" spans="1:21" s="396" customFormat="1" ht="75" hidden="1" customHeight="1">
      <c r="A878" s="391">
        <v>60</v>
      </c>
      <c r="B878" s="406" t="s">
        <v>173</v>
      </c>
      <c r="C878" s="392" t="s">
        <v>1782</v>
      </c>
      <c r="D878" s="392" t="s">
        <v>1914</v>
      </c>
      <c r="E878" s="392"/>
      <c r="F878" s="398" t="s">
        <v>1915</v>
      </c>
      <c r="G878" s="430">
        <v>7475</v>
      </c>
      <c r="H878" s="430"/>
      <c r="I878" s="416" t="s">
        <v>556</v>
      </c>
      <c r="J878" s="398"/>
      <c r="K878" s="398"/>
      <c r="L878" s="398"/>
      <c r="M878" s="398" t="s">
        <v>483</v>
      </c>
      <c r="N878" s="406">
        <v>2013</v>
      </c>
      <c r="O878" s="403"/>
      <c r="P878" s="403"/>
      <c r="Q878" s="403"/>
      <c r="R878" s="406"/>
    </row>
    <row r="879" spans="1:21" s="396" customFormat="1" ht="75" hidden="1" customHeight="1">
      <c r="A879" s="391">
        <v>61</v>
      </c>
      <c r="B879" s="406" t="s">
        <v>173</v>
      </c>
      <c r="C879" s="392" t="s">
        <v>1782</v>
      </c>
      <c r="D879" s="392" t="s">
        <v>1916</v>
      </c>
      <c r="E879" s="392"/>
      <c r="F879" s="398" t="s">
        <v>1917</v>
      </c>
      <c r="G879" s="430">
        <v>7133</v>
      </c>
      <c r="H879" s="430"/>
      <c r="I879" s="416" t="s">
        <v>556</v>
      </c>
      <c r="J879" s="398"/>
      <c r="K879" s="398"/>
      <c r="L879" s="398"/>
      <c r="M879" s="398" t="s">
        <v>483</v>
      </c>
      <c r="N879" s="406">
        <v>2013</v>
      </c>
      <c r="O879" s="403"/>
      <c r="P879" s="403"/>
      <c r="Q879" s="403"/>
      <c r="R879" s="406"/>
    </row>
    <row r="880" spans="1:21" s="396" customFormat="1" ht="75" hidden="1" customHeight="1">
      <c r="A880" s="391">
        <v>62</v>
      </c>
      <c r="B880" s="406" t="s">
        <v>173</v>
      </c>
      <c r="C880" s="392" t="s">
        <v>1782</v>
      </c>
      <c r="D880" s="392" t="s">
        <v>1918</v>
      </c>
      <c r="E880" s="392"/>
      <c r="F880" s="398" t="s">
        <v>1917</v>
      </c>
      <c r="G880" s="430">
        <v>6355</v>
      </c>
      <c r="H880" s="430"/>
      <c r="I880" s="416" t="s">
        <v>556</v>
      </c>
      <c r="J880" s="398"/>
      <c r="K880" s="398"/>
      <c r="L880" s="398"/>
      <c r="M880" s="398" t="s">
        <v>483</v>
      </c>
      <c r="N880" s="406">
        <v>2013</v>
      </c>
      <c r="O880" s="403"/>
      <c r="P880" s="403"/>
      <c r="Q880" s="403"/>
      <c r="R880" s="406"/>
    </row>
    <row r="881" spans="1:18" s="396" customFormat="1" ht="75" hidden="1" customHeight="1">
      <c r="A881" s="391">
        <v>63</v>
      </c>
      <c r="B881" s="406" t="s">
        <v>173</v>
      </c>
      <c r="C881" s="392" t="s">
        <v>1782</v>
      </c>
      <c r="D881" s="392" t="s">
        <v>1919</v>
      </c>
      <c r="E881" s="392"/>
      <c r="F881" s="398" t="s">
        <v>1917</v>
      </c>
      <c r="G881" s="430">
        <v>9344</v>
      </c>
      <c r="H881" s="430"/>
      <c r="I881" s="416" t="s">
        <v>556</v>
      </c>
      <c r="J881" s="398"/>
      <c r="K881" s="398"/>
      <c r="L881" s="398"/>
      <c r="M881" s="398" t="s">
        <v>483</v>
      </c>
      <c r="N881" s="406">
        <v>2013</v>
      </c>
      <c r="O881" s="403"/>
      <c r="P881" s="403"/>
      <c r="Q881" s="403"/>
      <c r="R881" s="406"/>
    </row>
    <row r="882" spans="1:18" s="396" customFormat="1" ht="75" hidden="1" customHeight="1">
      <c r="A882" s="391">
        <v>64</v>
      </c>
      <c r="B882" s="406" t="s">
        <v>173</v>
      </c>
      <c r="C882" s="392" t="s">
        <v>1782</v>
      </c>
      <c r="D882" s="392" t="s">
        <v>1920</v>
      </c>
      <c r="E882" s="392"/>
      <c r="F882" s="398" t="s">
        <v>1917</v>
      </c>
      <c r="G882" s="430">
        <v>7181</v>
      </c>
      <c r="H882" s="430"/>
      <c r="I882" s="416" t="s">
        <v>556</v>
      </c>
      <c r="J882" s="398"/>
      <c r="K882" s="398"/>
      <c r="L882" s="398"/>
      <c r="M882" s="398" t="s">
        <v>483</v>
      </c>
      <c r="N882" s="406">
        <v>2013</v>
      </c>
      <c r="O882" s="403"/>
      <c r="P882" s="403"/>
      <c r="Q882" s="403"/>
      <c r="R882" s="406"/>
    </row>
    <row r="883" spans="1:18" s="396" customFormat="1" ht="75" hidden="1" customHeight="1">
      <c r="A883" s="391">
        <v>65</v>
      </c>
      <c r="B883" s="406" t="s">
        <v>173</v>
      </c>
      <c r="C883" s="392" t="s">
        <v>1782</v>
      </c>
      <c r="D883" s="392" t="s">
        <v>1921</v>
      </c>
      <c r="E883" s="392"/>
      <c r="F883" s="398" t="s">
        <v>1917</v>
      </c>
      <c r="G883" s="430">
        <v>8088</v>
      </c>
      <c r="H883" s="430"/>
      <c r="I883" s="416" t="s">
        <v>556</v>
      </c>
      <c r="J883" s="398"/>
      <c r="K883" s="398"/>
      <c r="L883" s="398"/>
      <c r="M883" s="398" t="s">
        <v>483</v>
      </c>
      <c r="N883" s="406">
        <v>2013</v>
      </c>
      <c r="O883" s="403"/>
      <c r="P883" s="403"/>
      <c r="Q883" s="403"/>
      <c r="R883" s="406"/>
    </row>
    <row r="884" spans="1:18" s="396" customFormat="1" ht="75" hidden="1" customHeight="1">
      <c r="A884" s="391">
        <v>66</v>
      </c>
      <c r="B884" s="406" t="s">
        <v>173</v>
      </c>
      <c r="C884" s="392" t="s">
        <v>1782</v>
      </c>
      <c r="D884" s="392" t="s">
        <v>1922</v>
      </c>
      <c r="E884" s="392"/>
      <c r="F884" s="398" t="s">
        <v>1917</v>
      </c>
      <c r="G884" s="430">
        <v>5517</v>
      </c>
      <c r="H884" s="430"/>
      <c r="I884" s="416" t="s">
        <v>556</v>
      </c>
      <c r="J884" s="398"/>
      <c r="K884" s="398"/>
      <c r="L884" s="398"/>
      <c r="M884" s="398" t="s">
        <v>483</v>
      </c>
      <c r="N884" s="406">
        <v>2013</v>
      </c>
      <c r="O884" s="403"/>
      <c r="P884" s="403"/>
      <c r="Q884" s="403"/>
      <c r="R884" s="406"/>
    </row>
    <row r="885" spans="1:18" s="396" customFormat="1" ht="75" hidden="1" customHeight="1">
      <c r="A885" s="391">
        <v>67</v>
      </c>
      <c r="B885" s="406" t="s">
        <v>173</v>
      </c>
      <c r="C885" s="392" t="s">
        <v>1782</v>
      </c>
      <c r="D885" s="392" t="s">
        <v>1923</v>
      </c>
      <c r="E885" s="392"/>
      <c r="F885" s="398" t="s">
        <v>1917</v>
      </c>
      <c r="G885" s="430">
        <v>6295</v>
      </c>
      <c r="H885" s="430"/>
      <c r="I885" s="416" t="s">
        <v>556</v>
      </c>
      <c r="J885" s="398"/>
      <c r="K885" s="398"/>
      <c r="L885" s="398"/>
      <c r="M885" s="398" t="s">
        <v>483</v>
      </c>
      <c r="N885" s="406">
        <v>2013</v>
      </c>
      <c r="O885" s="403"/>
      <c r="P885" s="403"/>
      <c r="Q885" s="403"/>
      <c r="R885" s="406"/>
    </row>
    <row r="886" spans="1:18" s="396" customFormat="1" ht="75" hidden="1" customHeight="1">
      <c r="A886" s="391">
        <v>68</v>
      </c>
      <c r="B886" s="406" t="s">
        <v>173</v>
      </c>
      <c r="C886" s="392" t="s">
        <v>1782</v>
      </c>
      <c r="D886" s="392" t="s">
        <v>1924</v>
      </c>
      <c r="E886" s="392"/>
      <c r="F886" s="398" t="s">
        <v>1917</v>
      </c>
      <c r="G886" s="430">
        <v>14421</v>
      </c>
      <c r="H886" s="430"/>
      <c r="I886" s="416" t="s">
        <v>556</v>
      </c>
      <c r="J886" s="398"/>
      <c r="K886" s="398"/>
      <c r="L886" s="398"/>
      <c r="M886" s="398" t="s">
        <v>483</v>
      </c>
      <c r="N886" s="406">
        <v>2013</v>
      </c>
      <c r="O886" s="403"/>
      <c r="P886" s="403"/>
      <c r="Q886" s="403"/>
      <c r="R886" s="406"/>
    </row>
    <row r="887" spans="1:18" s="269" customFormat="1" ht="409.5" hidden="1" customHeight="1">
      <c r="A887" s="265">
        <v>69</v>
      </c>
      <c r="B887" s="284" t="s">
        <v>173</v>
      </c>
      <c r="C887" s="270" t="s">
        <v>1925</v>
      </c>
      <c r="D887" s="270" t="s">
        <v>1782</v>
      </c>
      <c r="E887" s="270"/>
      <c r="F887" s="278" t="s">
        <v>457</v>
      </c>
      <c r="G887" s="321">
        <v>1980621</v>
      </c>
      <c r="H887" s="321"/>
      <c r="I887" s="299" t="s">
        <v>556</v>
      </c>
      <c r="J887" s="278"/>
      <c r="K887" s="278"/>
      <c r="L887" s="278"/>
      <c r="M887" s="278" t="s">
        <v>366</v>
      </c>
      <c r="N887" s="284">
        <v>2013</v>
      </c>
      <c r="O887" s="295"/>
      <c r="P887" s="325">
        <v>1980621</v>
      </c>
      <c r="Q887" s="295"/>
      <c r="R887" s="284" t="s">
        <v>1926</v>
      </c>
    </row>
    <row r="888" spans="1:18" s="396" customFormat="1" ht="195" hidden="1" customHeight="1">
      <c r="A888" s="391">
        <v>70</v>
      </c>
      <c r="B888" s="406" t="s">
        <v>173</v>
      </c>
      <c r="C888" s="392" t="s">
        <v>1782</v>
      </c>
      <c r="D888" s="392" t="s">
        <v>1927</v>
      </c>
      <c r="E888" s="392"/>
      <c r="F888" s="398" t="s">
        <v>1928</v>
      </c>
      <c r="G888" s="430">
        <v>104332</v>
      </c>
      <c r="H888" s="430"/>
      <c r="I888" s="416" t="s">
        <v>1929</v>
      </c>
      <c r="J888" s="398"/>
      <c r="K888" s="398"/>
      <c r="L888" s="398"/>
      <c r="M888" s="398" t="s">
        <v>1843</v>
      </c>
      <c r="N888" s="406">
        <v>2013</v>
      </c>
      <c r="O888" s="403"/>
      <c r="P888" s="403"/>
      <c r="Q888" s="403"/>
      <c r="R888" s="406"/>
    </row>
    <row r="889" spans="1:18" s="396" customFormat="1" ht="105" hidden="1" customHeight="1">
      <c r="A889" s="391">
        <v>71</v>
      </c>
      <c r="B889" s="406" t="s">
        <v>173</v>
      </c>
      <c r="C889" s="392" t="s">
        <v>1782</v>
      </c>
      <c r="D889" s="392" t="s">
        <v>1930</v>
      </c>
      <c r="E889" s="392"/>
      <c r="F889" s="398" t="s">
        <v>1931</v>
      </c>
      <c r="G889" s="430">
        <v>40746.449999999997</v>
      </c>
      <c r="H889" s="430"/>
      <c r="I889" s="416" t="s">
        <v>556</v>
      </c>
      <c r="J889" s="398"/>
      <c r="K889" s="398"/>
      <c r="L889" s="398"/>
      <c r="M889" s="398" t="s">
        <v>1843</v>
      </c>
      <c r="N889" s="406">
        <v>2013</v>
      </c>
      <c r="O889" s="403"/>
      <c r="P889" s="403"/>
      <c r="Q889" s="403"/>
      <c r="R889" s="406"/>
    </row>
    <row r="890" spans="1:18" s="396" customFormat="1" ht="75" hidden="1" customHeight="1">
      <c r="A890" s="391">
        <v>72</v>
      </c>
      <c r="B890" s="406" t="s">
        <v>173</v>
      </c>
      <c r="C890" s="392" t="s">
        <v>1782</v>
      </c>
      <c r="D890" s="392" t="s">
        <v>1932</v>
      </c>
      <c r="E890" s="392"/>
      <c r="F890" s="398" t="s">
        <v>1933</v>
      </c>
      <c r="G890" s="430">
        <v>112187</v>
      </c>
      <c r="H890" s="430"/>
      <c r="I890" s="416" t="s">
        <v>556</v>
      </c>
      <c r="J890" s="398"/>
      <c r="K890" s="398"/>
      <c r="L890" s="398"/>
      <c r="M890" s="398" t="s">
        <v>1843</v>
      </c>
      <c r="N890" s="406">
        <v>2013</v>
      </c>
      <c r="O890" s="403"/>
      <c r="P890" s="403"/>
      <c r="Q890" s="403"/>
      <c r="R890" s="406"/>
    </row>
    <row r="891" spans="1:18" s="396" customFormat="1" ht="90" hidden="1" customHeight="1">
      <c r="A891" s="391">
        <v>73</v>
      </c>
      <c r="B891" s="406" t="s">
        <v>173</v>
      </c>
      <c r="C891" s="392" t="s">
        <v>1782</v>
      </c>
      <c r="D891" s="392" t="s">
        <v>1934</v>
      </c>
      <c r="E891" s="392"/>
      <c r="F891" s="398" t="s">
        <v>1935</v>
      </c>
      <c r="G891" s="430">
        <v>68103.360000000001</v>
      </c>
      <c r="H891" s="430"/>
      <c r="I891" s="416" t="s">
        <v>556</v>
      </c>
      <c r="J891" s="398"/>
      <c r="K891" s="398"/>
      <c r="L891" s="398"/>
      <c r="M891" s="398" t="s">
        <v>1843</v>
      </c>
      <c r="N891" s="406">
        <v>2013</v>
      </c>
      <c r="O891" s="403"/>
      <c r="P891" s="403"/>
      <c r="Q891" s="403"/>
      <c r="R891" s="406"/>
    </row>
    <row r="892" spans="1:18" s="396" customFormat="1" ht="105" hidden="1" customHeight="1">
      <c r="A892" s="391">
        <v>74</v>
      </c>
      <c r="B892" s="406" t="s">
        <v>173</v>
      </c>
      <c r="C892" s="392" t="s">
        <v>1782</v>
      </c>
      <c r="D892" s="392" t="s">
        <v>1936</v>
      </c>
      <c r="E892" s="392"/>
      <c r="F892" s="398" t="s">
        <v>1937</v>
      </c>
      <c r="G892" s="430">
        <v>125240</v>
      </c>
      <c r="H892" s="430"/>
      <c r="I892" s="416" t="s">
        <v>556</v>
      </c>
      <c r="J892" s="398"/>
      <c r="K892" s="398"/>
      <c r="L892" s="398"/>
      <c r="M892" s="398" t="s">
        <v>1843</v>
      </c>
      <c r="N892" s="406">
        <v>2013</v>
      </c>
      <c r="O892" s="403"/>
      <c r="P892" s="403"/>
      <c r="Q892" s="403"/>
      <c r="R892" s="406"/>
    </row>
    <row r="893" spans="1:18" s="396" customFormat="1" ht="90" hidden="1" customHeight="1">
      <c r="A893" s="391">
        <v>75</v>
      </c>
      <c r="B893" s="406" t="s">
        <v>173</v>
      </c>
      <c r="C893" s="392" t="s">
        <v>1782</v>
      </c>
      <c r="D893" s="392" t="s">
        <v>1938</v>
      </c>
      <c r="E893" s="392"/>
      <c r="F893" s="398" t="s">
        <v>1939</v>
      </c>
      <c r="G893" s="430">
        <v>180781.33</v>
      </c>
      <c r="H893" s="430"/>
      <c r="I893" s="416" t="s">
        <v>556</v>
      </c>
      <c r="J893" s="398"/>
      <c r="K893" s="398"/>
      <c r="L893" s="398"/>
      <c r="M893" s="398" t="s">
        <v>1843</v>
      </c>
      <c r="N893" s="406">
        <v>2013</v>
      </c>
      <c r="O893" s="403"/>
      <c r="P893" s="403"/>
      <c r="Q893" s="403"/>
      <c r="R893" s="406"/>
    </row>
    <row r="894" spans="1:18" s="396" customFormat="1" ht="90" hidden="1" customHeight="1">
      <c r="A894" s="391">
        <v>76</v>
      </c>
      <c r="B894" s="406" t="s">
        <v>173</v>
      </c>
      <c r="C894" s="392" t="s">
        <v>1782</v>
      </c>
      <c r="D894" s="392" t="s">
        <v>1940</v>
      </c>
      <c r="E894" s="392"/>
      <c r="F894" s="398" t="s">
        <v>1941</v>
      </c>
      <c r="G894" s="430">
        <v>185944.04</v>
      </c>
      <c r="H894" s="430"/>
      <c r="I894" s="416" t="s">
        <v>556</v>
      </c>
      <c r="J894" s="398"/>
      <c r="K894" s="398"/>
      <c r="L894" s="398"/>
      <c r="M894" s="398" t="s">
        <v>1843</v>
      </c>
      <c r="N894" s="406">
        <v>2013</v>
      </c>
      <c r="O894" s="403"/>
      <c r="P894" s="403"/>
      <c r="Q894" s="403"/>
      <c r="R894" s="406"/>
    </row>
    <row r="895" spans="1:18" s="396" customFormat="1" ht="120" hidden="1" customHeight="1">
      <c r="A895" s="391">
        <v>77</v>
      </c>
      <c r="B895" s="406" t="s">
        <v>173</v>
      </c>
      <c r="C895" s="392" t="s">
        <v>1782</v>
      </c>
      <c r="D895" s="392" t="s">
        <v>1942</v>
      </c>
      <c r="E895" s="392"/>
      <c r="F895" s="398" t="s">
        <v>1943</v>
      </c>
      <c r="G895" s="430">
        <v>1594296.96</v>
      </c>
      <c r="H895" s="430"/>
      <c r="I895" s="416" t="s">
        <v>556</v>
      </c>
      <c r="J895" s="398"/>
      <c r="K895" s="398"/>
      <c r="L895" s="398"/>
      <c r="M895" s="398" t="s">
        <v>1843</v>
      </c>
      <c r="N895" s="406">
        <v>2013</v>
      </c>
      <c r="O895" s="403"/>
      <c r="P895" s="403"/>
      <c r="Q895" s="403"/>
      <c r="R895" s="406"/>
    </row>
    <row r="896" spans="1:18" s="396" customFormat="1" ht="90" hidden="1" customHeight="1">
      <c r="A896" s="391">
        <v>78</v>
      </c>
      <c r="B896" s="406" t="s">
        <v>173</v>
      </c>
      <c r="C896" s="392" t="s">
        <v>1782</v>
      </c>
      <c r="D896" s="392" t="s">
        <v>1858</v>
      </c>
      <c r="E896" s="392"/>
      <c r="F896" s="398" t="s">
        <v>1944</v>
      </c>
      <c r="G896" s="430">
        <v>257315.58</v>
      </c>
      <c r="H896" s="430"/>
      <c r="I896" s="416" t="s">
        <v>556</v>
      </c>
      <c r="J896" s="398"/>
      <c r="K896" s="398"/>
      <c r="L896" s="398"/>
      <c r="M896" s="398" t="s">
        <v>1843</v>
      </c>
      <c r="N896" s="406">
        <v>2013</v>
      </c>
      <c r="O896" s="403"/>
      <c r="P896" s="403"/>
      <c r="Q896" s="403"/>
      <c r="R896" s="406"/>
    </row>
    <row r="897" spans="1:18" s="396" customFormat="1" ht="75" hidden="1" customHeight="1">
      <c r="A897" s="391">
        <v>79</v>
      </c>
      <c r="B897" s="406" t="s">
        <v>173</v>
      </c>
      <c r="C897" s="392" t="s">
        <v>1782</v>
      </c>
      <c r="D897" s="392" t="s">
        <v>1945</v>
      </c>
      <c r="E897" s="392"/>
      <c r="F897" s="398" t="s">
        <v>1946</v>
      </c>
      <c r="G897" s="430">
        <v>7232.25</v>
      </c>
      <c r="H897" s="430"/>
      <c r="I897" s="416" t="s">
        <v>556</v>
      </c>
      <c r="J897" s="398"/>
      <c r="K897" s="398"/>
      <c r="L897" s="398"/>
      <c r="M897" s="398" t="s">
        <v>1843</v>
      </c>
      <c r="N897" s="406">
        <v>2013</v>
      </c>
      <c r="O897" s="403"/>
      <c r="P897" s="403"/>
      <c r="Q897" s="403"/>
      <c r="R897" s="406"/>
    </row>
    <row r="898" spans="1:18" s="396" customFormat="1" ht="75" hidden="1" customHeight="1">
      <c r="A898" s="391">
        <v>80</v>
      </c>
      <c r="B898" s="406" t="s">
        <v>173</v>
      </c>
      <c r="C898" s="392" t="s">
        <v>1782</v>
      </c>
      <c r="D898" s="392" t="s">
        <v>1947</v>
      </c>
      <c r="E898" s="392"/>
      <c r="F898" s="398" t="s">
        <v>1948</v>
      </c>
      <c r="G898" s="430">
        <v>7031.23</v>
      </c>
      <c r="H898" s="430"/>
      <c r="I898" s="416" t="s">
        <v>556</v>
      </c>
      <c r="J898" s="398"/>
      <c r="K898" s="398"/>
      <c r="L898" s="398"/>
      <c r="M898" s="398" t="s">
        <v>1843</v>
      </c>
      <c r="N898" s="406">
        <v>2013</v>
      </c>
      <c r="O898" s="403"/>
      <c r="P898" s="403"/>
      <c r="Q898" s="403"/>
      <c r="R898" s="406"/>
    </row>
    <row r="899" spans="1:18" s="396" customFormat="1" ht="75" hidden="1" customHeight="1">
      <c r="A899" s="391">
        <v>81</v>
      </c>
      <c r="B899" s="406" t="s">
        <v>173</v>
      </c>
      <c r="C899" s="392" t="s">
        <v>1782</v>
      </c>
      <c r="D899" s="392" t="s">
        <v>1949</v>
      </c>
      <c r="E899" s="392"/>
      <c r="F899" s="398" t="s">
        <v>1950</v>
      </c>
      <c r="G899" s="430">
        <v>15490.32</v>
      </c>
      <c r="H899" s="430"/>
      <c r="I899" s="416" t="s">
        <v>556</v>
      </c>
      <c r="J899" s="398"/>
      <c r="K899" s="398"/>
      <c r="L899" s="398"/>
      <c r="M899" s="398" t="s">
        <v>1843</v>
      </c>
      <c r="N899" s="406">
        <v>2013</v>
      </c>
      <c r="O899" s="403"/>
      <c r="P899" s="403"/>
      <c r="Q899" s="403"/>
      <c r="R899" s="406"/>
    </row>
    <row r="900" spans="1:18" s="396" customFormat="1" ht="75" hidden="1" customHeight="1">
      <c r="A900" s="391">
        <v>82</v>
      </c>
      <c r="B900" s="406" t="s">
        <v>173</v>
      </c>
      <c r="C900" s="392" t="s">
        <v>1782</v>
      </c>
      <c r="D900" s="392" t="s">
        <v>1951</v>
      </c>
      <c r="E900" s="392"/>
      <c r="F900" s="398" t="s">
        <v>1952</v>
      </c>
      <c r="G900" s="430">
        <v>17002.2</v>
      </c>
      <c r="H900" s="430"/>
      <c r="I900" s="416" t="s">
        <v>556</v>
      </c>
      <c r="J900" s="398"/>
      <c r="K900" s="398"/>
      <c r="L900" s="398"/>
      <c r="M900" s="398" t="s">
        <v>1843</v>
      </c>
      <c r="N900" s="406">
        <v>2013</v>
      </c>
      <c r="O900" s="403"/>
      <c r="P900" s="403"/>
      <c r="Q900" s="403"/>
      <c r="R900" s="406"/>
    </row>
    <row r="901" spans="1:18" s="396" customFormat="1" ht="60" hidden="1" customHeight="1">
      <c r="A901" s="391">
        <v>83</v>
      </c>
      <c r="B901" s="406" t="s">
        <v>173</v>
      </c>
      <c r="C901" s="392" t="s">
        <v>1782</v>
      </c>
      <c r="D901" s="392" t="s">
        <v>1953</v>
      </c>
      <c r="E901" s="392"/>
      <c r="F901" s="398" t="s">
        <v>1954</v>
      </c>
      <c r="G901" s="430">
        <v>42222.559999999998</v>
      </c>
      <c r="H901" s="430"/>
      <c r="I901" s="416" t="s">
        <v>556</v>
      </c>
      <c r="J901" s="398"/>
      <c r="K901" s="398"/>
      <c r="L901" s="398"/>
      <c r="M901" s="398" t="s">
        <v>1843</v>
      </c>
      <c r="N901" s="406">
        <v>2013</v>
      </c>
      <c r="O901" s="403"/>
      <c r="P901" s="403"/>
      <c r="Q901" s="403"/>
      <c r="R901" s="406"/>
    </row>
    <row r="902" spans="1:18" s="396" customFormat="1" ht="60" hidden="1" customHeight="1">
      <c r="A902" s="391">
        <v>84</v>
      </c>
      <c r="B902" s="406" t="s">
        <v>173</v>
      </c>
      <c r="C902" s="392" t="s">
        <v>1782</v>
      </c>
      <c r="D902" s="392" t="s">
        <v>1955</v>
      </c>
      <c r="E902" s="392"/>
      <c r="F902" s="398" t="s">
        <v>1956</v>
      </c>
      <c r="G902" s="430">
        <v>7997.18</v>
      </c>
      <c r="H902" s="430"/>
      <c r="I902" s="416" t="s">
        <v>556</v>
      </c>
      <c r="J902" s="398"/>
      <c r="K902" s="398"/>
      <c r="L902" s="398"/>
      <c r="M902" s="398" t="s">
        <v>1843</v>
      </c>
      <c r="N902" s="406">
        <v>2013</v>
      </c>
      <c r="O902" s="403"/>
      <c r="P902" s="403"/>
      <c r="Q902" s="403"/>
      <c r="R902" s="406"/>
    </row>
    <row r="903" spans="1:18" s="396" customFormat="1" ht="75" hidden="1" customHeight="1">
      <c r="A903" s="391">
        <v>85</v>
      </c>
      <c r="B903" s="406" t="s">
        <v>173</v>
      </c>
      <c r="C903" s="392" t="s">
        <v>1782</v>
      </c>
      <c r="D903" s="392" t="s">
        <v>1957</v>
      </c>
      <c r="E903" s="392"/>
      <c r="F903" s="398" t="s">
        <v>1958</v>
      </c>
      <c r="G903" s="430">
        <v>24336</v>
      </c>
      <c r="H903" s="430"/>
      <c r="I903" s="416" t="s">
        <v>556</v>
      </c>
      <c r="J903" s="398"/>
      <c r="K903" s="398"/>
      <c r="L903" s="398"/>
      <c r="M903" s="398" t="s">
        <v>1843</v>
      </c>
      <c r="N903" s="406">
        <v>2013</v>
      </c>
      <c r="O903" s="403"/>
      <c r="P903" s="403"/>
      <c r="Q903" s="403"/>
      <c r="R903" s="406"/>
    </row>
    <row r="904" spans="1:18" s="396" customFormat="1" ht="60" hidden="1" customHeight="1">
      <c r="A904" s="391">
        <v>86</v>
      </c>
      <c r="B904" s="406" t="s">
        <v>173</v>
      </c>
      <c r="C904" s="392" t="s">
        <v>1782</v>
      </c>
      <c r="D904" s="392" t="s">
        <v>1959</v>
      </c>
      <c r="E904" s="392"/>
      <c r="F904" s="398" t="s">
        <v>1960</v>
      </c>
      <c r="G904" s="430">
        <v>5857.48</v>
      </c>
      <c r="H904" s="430"/>
      <c r="I904" s="416" t="s">
        <v>556</v>
      </c>
      <c r="J904" s="398"/>
      <c r="K904" s="398"/>
      <c r="L904" s="398"/>
      <c r="M904" s="398" t="s">
        <v>1843</v>
      </c>
      <c r="N904" s="406">
        <v>2013</v>
      </c>
      <c r="O904" s="403"/>
      <c r="P904" s="403"/>
      <c r="Q904" s="403"/>
      <c r="R904" s="406"/>
    </row>
    <row r="905" spans="1:18" s="269" customFormat="1" ht="409.5" hidden="1" customHeight="1">
      <c r="A905" s="265">
        <v>87</v>
      </c>
      <c r="B905" s="284" t="s">
        <v>173</v>
      </c>
      <c r="C905" s="270" t="s">
        <v>458</v>
      </c>
      <c r="D905" s="270" t="s">
        <v>1782</v>
      </c>
      <c r="E905" s="270"/>
      <c r="F905" s="278" t="s">
        <v>459</v>
      </c>
      <c r="G905" s="321">
        <v>775464.5</v>
      </c>
      <c r="H905" s="321"/>
      <c r="I905" s="299" t="s">
        <v>556</v>
      </c>
      <c r="J905" s="278"/>
      <c r="K905" s="278"/>
      <c r="L905" s="278"/>
      <c r="M905" s="278" t="s">
        <v>366</v>
      </c>
      <c r="N905" s="284">
        <v>2013</v>
      </c>
      <c r="O905" s="295"/>
      <c r="P905" s="325">
        <v>775464.5</v>
      </c>
      <c r="Q905" s="295"/>
      <c r="R905" s="284" t="s">
        <v>1961</v>
      </c>
    </row>
    <row r="906" spans="1:18" s="269" customFormat="1" ht="409.5" hidden="1" customHeight="1">
      <c r="A906" s="265">
        <v>88</v>
      </c>
      <c r="B906" s="284" t="s">
        <v>173</v>
      </c>
      <c r="C906" s="270" t="s">
        <v>460</v>
      </c>
      <c r="D906" s="270" t="s">
        <v>1962</v>
      </c>
      <c r="E906" s="270"/>
      <c r="F906" s="278" t="s">
        <v>461</v>
      </c>
      <c r="G906" s="321">
        <v>59650</v>
      </c>
      <c r="H906" s="321"/>
      <c r="I906" s="299" t="s">
        <v>1963</v>
      </c>
      <c r="J906" s="278" t="s">
        <v>556</v>
      </c>
      <c r="K906" s="278"/>
      <c r="L906" s="278"/>
      <c r="M906" s="278" t="s">
        <v>366</v>
      </c>
      <c r="N906" s="284">
        <v>2013</v>
      </c>
      <c r="O906" s="295"/>
      <c r="P906" s="325">
        <v>35939</v>
      </c>
      <c r="Q906" s="295"/>
      <c r="R906" s="284" t="s">
        <v>1961</v>
      </c>
    </row>
    <row r="907" spans="1:18" s="269" customFormat="1" ht="409.5" hidden="1" customHeight="1">
      <c r="A907" s="265">
        <v>89</v>
      </c>
      <c r="B907" s="284" t="s">
        <v>173</v>
      </c>
      <c r="C907" s="270" t="s">
        <v>463</v>
      </c>
      <c r="D907" s="270" t="s">
        <v>1964</v>
      </c>
      <c r="E907" s="270"/>
      <c r="F907" s="278" t="s">
        <v>464</v>
      </c>
      <c r="G907" s="321">
        <v>21750</v>
      </c>
      <c r="H907" s="321"/>
      <c r="I907" s="299" t="s">
        <v>465</v>
      </c>
      <c r="J907" s="278" t="s">
        <v>556</v>
      </c>
      <c r="K907" s="278"/>
      <c r="L907" s="278"/>
      <c r="M907" s="278" t="s">
        <v>366</v>
      </c>
      <c r="N907" s="284">
        <v>2013</v>
      </c>
      <c r="O907" s="295"/>
      <c r="P907" s="325">
        <v>21750</v>
      </c>
      <c r="Q907" s="295"/>
      <c r="R907" s="284" t="s">
        <v>1961</v>
      </c>
    </row>
    <row r="908" spans="1:18" s="269" customFormat="1" ht="120" hidden="1" customHeight="1">
      <c r="A908" s="265">
        <v>90</v>
      </c>
      <c r="B908" s="284" t="s">
        <v>173</v>
      </c>
      <c r="C908" s="270" t="s">
        <v>1782</v>
      </c>
      <c r="D908" s="270" t="s">
        <v>1965</v>
      </c>
      <c r="E908" s="270" t="s">
        <v>1966</v>
      </c>
      <c r="F908" s="278" t="s">
        <v>2498</v>
      </c>
      <c r="G908" s="321"/>
      <c r="H908" s="321"/>
      <c r="I908" s="299" t="s">
        <v>1968</v>
      </c>
      <c r="J908" s="278"/>
      <c r="K908" s="278"/>
      <c r="L908" s="278"/>
      <c r="M908" s="278" t="s">
        <v>366</v>
      </c>
      <c r="N908" s="284">
        <v>2013</v>
      </c>
      <c r="O908" s="295"/>
      <c r="P908" s="295"/>
      <c r="Q908" s="295"/>
      <c r="R908" s="284"/>
    </row>
    <row r="909" spans="1:18" s="269" customFormat="1" ht="75" hidden="1" customHeight="1">
      <c r="A909" s="265">
        <v>91</v>
      </c>
      <c r="B909" s="284" t="s">
        <v>173</v>
      </c>
      <c r="C909" s="270" t="s">
        <v>1969</v>
      </c>
      <c r="D909" s="270" t="s">
        <v>1782</v>
      </c>
      <c r="E909" s="270" t="s">
        <v>1970</v>
      </c>
      <c r="F909" s="278" t="s">
        <v>1971</v>
      </c>
      <c r="G909" s="321"/>
      <c r="H909" s="321"/>
      <c r="I909" s="299" t="s">
        <v>1972</v>
      </c>
      <c r="J909" s="278"/>
      <c r="K909" s="278"/>
      <c r="L909" s="278"/>
      <c r="M909" s="278" t="s">
        <v>366</v>
      </c>
      <c r="N909" s="284">
        <v>2013</v>
      </c>
      <c r="O909" s="295"/>
      <c r="P909" s="295"/>
      <c r="Q909" s="295"/>
      <c r="R909" s="284"/>
    </row>
    <row r="910" spans="1:18" s="396" customFormat="1" ht="150" hidden="1" customHeight="1">
      <c r="A910" s="391">
        <v>92</v>
      </c>
      <c r="B910" s="406" t="s">
        <v>173</v>
      </c>
      <c r="C910" s="392" t="s">
        <v>1973</v>
      </c>
      <c r="D910" s="392" t="s">
        <v>1974</v>
      </c>
      <c r="E910" s="392" t="s">
        <v>1975</v>
      </c>
      <c r="F910" s="398" t="s">
        <v>1976</v>
      </c>
      <c r="G910" s="430">
        <v>2700</v>
      </c>
      <c r="H910" s="430"/>
      <c r="I910" s="416" t="s">
        <v>881</v>
      </c>
      <c r="J910" s="398"/>
      <c r="K910" s="398"/>
      <c r="L910" s="398"/>
      <c r="M910" s="398" t="s">
        <v>483</v>
      </c>
      <c r="N910" s="406">
        <v>2013</v>
      </c>
      <c r="O910" s="403"/>
      <c r="P910" s="403"/>
      <c r="Q910" s="403"/>
      <c r="R910" s="406"/>
    </row>
    <row r="911" spans="1:18" s="396" customFormat="1" ht="240" hidden="1" customHeight="1">
      <c r="A911" s="391">
        <v>93</v>
      </c>
      <c r="B911" s="406" t="s">
        <v>173</v>
      </c>
      <c r="C911" s="392" t="s">
        <v>1977</v>
      </c>
      <c r="D911" s="392" t="s">
        <v>1978</v>
      </c>
      <c r="E911" s="392" t="s">
        <v>1979</v>
      </c>
      <c r="F911" s="398" t="s">
        <v>1980</v>
      </c>
      <c r="G911" s="430">
        <v>149110</v>
      </c>
      <c r="H911" s="430"/>
      <c r="I911" s="416" t="s">
        <v>556</v>
      </c>
      <c r="J911" s="398"/>
      <c r="K911" s="398"/>
      <c r="L911" s="398"/>
      <c r="M911" s="398" t="s">
        <v>483</v>
      </c>
      <c r="N911" s="406">
        <v>2013</v>
      </c>
      <c r="O911" s="403"/>
      <c r="P911" s="403"/>
      <c r="Q911" s="403"/>
      <c r="R911" s="406"/>
    </row>
    <row r="912" spans="1:18" s="396" customFormat="1" ht="45" hidden="1" customHeight="1">
      <c r="A912" s="391">
        <v>94</v>
      </c>
      <c r="B912" s="406" t="s">
        <v>173</v>
      </c>
      <c r="C912" s="392" t="s">
        <v>1981</v>
      </c>
      <c r="D912" s="392" t="s">
        <v>1982</v>
      </c>
      <c r="E912" s="392"/>
      <c r="F912" s="398" t="s">
        <v>1983</v>
      </c>
      <c r="G912" s="430">
        <v>27200</v>
      </c>
      <c r="H912" s="430"/>
      <c r="I912" s="416" t="s">
        <v>1984</v>
      </c>
      <c r="J912" s="398"/>
      <c r="K912" s="398"/>
      <c r="L912" s="398"/>
      <c r="M912" s="398" t="s">
        <v>483</v>
      </c>
      <c r="N912" s="406">
        <v>2013</v>
      </c>
      <c r="O912" s="403"/>
      <c r="P912" s="403"/>
      <c r="Q912" s="403"/>
      <c r="R912" s="406"/>
    </row>
    <row r="913" spans="1:18" s="396" customFormat="1" ht="60" hidden="1" customHeight="1">
      <c r="A913" s="391">
        <v>95</v>
      </c>
      <c r="B913" s="406" t="s">
        <v>173</v>
      </c>
      <c r="C913" s="392" t="s">
        <v>1985</v>
      </c>
      <c r="D913" s="392" t="s">
        <v>1986</v>
      </c>
      <c r="E913" s="392"/>
      <c r="F913" s="398" t="s">
        <v>1987</v>
      </c>
      <c r="G913" s="430">
        <v>24750</v>
      </c>
      <c r="H913" s="430"/>
      <c r="I913" s="416" t="s">
        <v>1988</v>
      </c>
      <c r="J913" s="398"/>
      <c r="K913" s="398"/>
      <c r="L913" s="398"/>
      <c r="M913" s="398" t="s">
        <v>483</v>
      </c>
      <c r="N913" s="406">
        <v>2013</v>
      </c>
      <c r="O913" s="403"/>
      <c r="P913" s="403"/>
      <c r="Q913" s="403"/>
      <c r="R913" s="406"/>
    </row>
    <row r="914" spans="1:18" s="269" customFormat="1" ht="409.5" hidden="1" customHeight="1">
      <c r="A914" s="265">
        <v>96</v>
      </c>
      <c r="B914" s="284" t="s">
        <v>173</v>
      </c>
      <c r="C914" s="270" t="s">
        <v>466</v>
      </c>
      <c r="D914" s="270" t="s">
        <v>480</v>
      </c>
      <c r="E914" s="270"/>
      <c r="F914" s="278" t="s">
        <v>467</v>
      </c>
      <c r="G914" s="321">
        <v>49306</v>
      </c>
      <c r="H914" s="321"/>
      <c r="I914" s="299" t="s">
        <v>556</v>
      </c>
      <c r="J914" s="278"/>
      <c r="K914" s="278"/>
      <c r="L914" s="278"/>
      <c r="M914" s="278" t="s">
        <v>366</v>
      </c>
      <c r="N914" s="284">
        <v>2013</v>
      </c>
      <c r="O914" s="295"/>
      <c r="P914" s="325">
        <v>49306</v>
      </c>
      <c r="Q914" s="295"/>
      <c r="R914" s="284" t="s">
        <v>1961</v>
      </c>
    </row>
    <row r="915" spans="1:18" s="396" customFormat="1" ht="75" hidden="1" customHeight="1">
      <c r="A915" s="391">
        <v>97</v>
      </c>
      <c r="B915" s="406" t="s">
        <v>173</v>
      </c>
      <c r="C915" s="392" t="s">
        <v>1782</v>
      </c>
      <c r="D915" s="392" t="s">
        <v>1989</v>
      </c>
      <c r="E915" s="392"/>
      <c r="F915" s="398" t="s">
        <v>1990</v>
      </c>
      <c r="G915" s="430">
        <v>1387013.4</v>
      </c>
      <c r="H915" s="430"/>
      <c r="I915" s="416" t="s">
        <v>556</v>
      </c>
      <c r="J915" s="398"/>
      <c r="K915" s="398"/>
      <c r="L915" s="398"/>
      <c r="M915" s="398" t="s">
        <v>483</v>
      </c>
      <c r="N915" s="406">
        <v>2013</v>
      </c>
      <c r="O915" s="403"/>
      <c r="P915" s="403"/>
      <c r="Q915" s="403"/>
      <c r="R915" s="406"/>
    </row>
    <row r="916" spans="1:18" s="396" customFormat="1" ht="75" hidden="1" customHeight="1">
      <c r="A916" s="391">
        <v>98</v>
      </c>
      <c r="B916" s="406" t="s">
        <v>173</v>
      </c>
      <c r="C916" s="392" t="s">
        <v>1782</v>
      </c>
      <c r="D916" s="392" t="s">
        <v>1991</v>
      </c>
      <c r="E916" s="392"/>
      <c r="F916" s="398" t="s">
        <v>1992</v>
      </c>
      <c r="G916" s="430">
        <v>536529.6</v>
      </c>
      <c r="H916" s="430"/>
      <c r="I916" s="416" t="s">
        <v>556</v>
      </c>
      <c r="J916" s="398"/>
      <c r="K916" s="398"/>
      <c r="L916" s="398"/>
      <c r="M916" s="398" t="s">
        <v>483</v>
      </c>
      <c r="N916" s="406">
        <v>2013</v>
      </c>
      <c r="O916" s="403"/>
      <c r="P916" s="403"/>
      <c r="Q916" s="403"/>
      <c r="R916" s="406"/>
    </row>
    <row r="917" spans="1:18" s="269" customFormat="1" ht="409.5" hidden="1" customHeight="1">
      <c r="A917" s="265">
        <v>99</v>
      </c>
      <c r="B917" s="284" t="s">
        <v>173</v>
      </c>
      <c r="C917" s="270" t="s">
        <v>468</v>
      </c>
      <c r="D917" s="270" t="s">
        <v>1782</v>
      </c>
      <c r="E917" s="270"/>
      <c r="F917" s="278" t="s">
        <v>469</v>
      </c>
      <c r="G917" s="321">
        <v>204504</v>
      </c>
      <c r="H917" s="321"/>
      <c r="I917" s="299" t="s">
        <v>556</v>
      </c>
      <c r="J917" s="278"/>
      <c r="K917" s="278"/>
      <c r="L917" s="278"/>
      <c r="M917" s="278" t="s">
        <v>366</v>
      </c>
      <c r="N917" s="284">
        <v>2013</v>
      </c>
      <c r="O917" s="295"/>
      <c r="P917" s="325">
        <v>204504</v>
      </c>
      <c r="Q917" s="295"/>
      <c r="R917" s="284" t="s">
        <v>1993</v>
      </c>
    </row>
    <row r="918" spans="1:18" s="396" customFormat="1" ht="60" hidden="1" customHeight="1">
      <c r="A918" s="391">
        <v>100</v>
      </c>
      <c r="B918" s="406" t="s">
        <v>173</v>
      </c>
      <c r="C918" s="392" t="s">
        <v>1782</v>
      </c>
      <c r="D918" s="392" t="s">
        <v>1994</v>
      </c>
      <c r="E918" s="392"/>
      <c r="F918" s="398" t="s">
        <v>1995</v>
      </c>
      <c r="G918" s="430">
        <v>41333.480000000003</v>
      </c>
      <c r="H918" s="430"/>
      <c r="I918" s="416" t="s">
        <v>556</v>
      </c>
      <c r="J918" s="398"/>
      <c r="K918" s="398"/>
      <c r="L918" s="398"/>
      <c r="M918" s="398" t="s">
        <v>483</v>
      </c>
      <c r="N918" s="406">
        <v>2013</v>
      </c>
      <c r="O918" s="403"/>
      <c r="P918" s="403"/>
      <c r="Q918" s="403"/>
      <c r="R918" s="406"/>
    </row>
    <row r="919" spans="1:18" s="269" customFormat="1" ht="409.5" hidden="1" customHeight="1">
      <c r="A919" s="265">
        <v>101</v>
      </c>
      <c r="B919" s="284" t="s">
        <v>173</v>
      </c>
      <c r="C919" s="270" t="s">
        <v>175</v>
      </c>
      <c r="D919" s="270" t="s">
        <v>1996</v>
      </c>
      <c r="E919" s="270"/>
      <c r="F919" s="278" t="s">
        <v>470</v>
      </c>
      <c r="G919" s="321">
        <v>6670</v>
      </c>
      <c r="H919" s="321"/>
      <c r="I919" s="299" t="s">
        <v>556</v>
      </c>
      <c r="J919" s="278"/>
      <c r="K919" s="278"/>
      <c r="L919" s="278"/>
      <c r="M919" s="278" t="s">
        <v>366</v>
      </c>
      <c r="N919" s="284">
        <v>2013</v>
      </c>
      <c r="O919" s="295"/>
      <c r="P919" s="325">
        <v>6670</v>
      </c>
      <c r="Q919" s="295"/>
      <c r="R919" s="284" t="s">
        <v>1961</v>
      </c>
    </row>
    <row r="920" spans="1:18" s="396" customFormat="1" ht="60" hidden="1" customHeight="1">
      <c r="A920" s="391">
        <v>102</v>
      </c>
      <c r="B920" s="406" t="s">
        <v>173</v>
      </c>
      <c r="C920" s="392" t="s">
        <v>1997</v>
      </c>
      <c r="D920" s="392" t="s">
        <v>1998</v>
      </c>
      <c r="E920" s="392"/>
      <c r="F920" s="398" t="s">
        <v>1999</v>
      </c>
      <c r="G920" s="430">
        <v>16300</v>
      </c>
      <c r="H920" s="430"/>
      <c r="I920" s="416" t="s">
        <v>556</v>
      </c>
      <c r="J920" s="398"/>
      <c r="K920" s="398"/>
      <c r="L920" s="398"/>
      <c r="M920" s="398" t="s">
        <v>483</v>
      </c>
      <c r="N920" s="406">
        <v>2013</v>
      </c>
      <c r="O920" s="403"/>
      <c r="P920" s="403"/>
      <c r="Q920" s="403"/>
      <c r="R920" s="406"/>
    </row>
    <row r="921" spans="1:18" s="269" customFormat="1" ht="409.5" hidden="1" customHeight="1">
      <c r="A921" s="265">
        <v>103</v>
      </c>
      <c r="B921" s="284" t="s">
        <v>173</v>
      </c>
      <c r="C921" s="270" t="s">
        <v>2000</v>
      </c>
      <c r="D921" s="270" t="s">
        <v>1998</v>
      </c>
      <c r="E921" s="270"/>
      <c r="F921" s="278" t="s">
        <v>472</v>
      </c>
      <c r="G921" s="321">
        <v>877995</v>
      </c>
      <c r="H921" s="321"/>
      <c r="I921" s="299" t="s">
        <v>556</v>
      </c>
      <c r="J921" s="278"/>
      <c r="K921" s="278"/>
      <c r="L921" s="278"/>
      <c r="M921" s="278" t="s">
        <v>366</v>
      </c>
      <c r="N921" s="284">
        <v>2013</v>
      </c>
      <c r="O921" s="295"/>
      <c r="P921" s="325">
        <v>877995</v>
      </c>
      <c r="Q921" s="295"/>
      <c r="R921" s="284" t="s">
        <v>1961</v>
      </c>
    </row>
    <row r="922" spans="1:18" s="269" customFormat="1" ht="105" hidden="1" customHeight="1">
      <c r="A922" s="265">
        <v>104</v>
      </c>
      <c r="B922" s="284" t="s">
        <v>173</v>
      </c>
      <c r="C922" s="270" t="s">
        <v>1782</v>
      </c>
      <c r="D922" s="270" t="s">
        <v>174</v>
      </c>
      <c r="E922" s="270" t="s">
        <v>2001</v>
      </c>
      <c r="F922" s="278" t="s">
        <v>2002</v>
      </c>
      <c r="G922" s="321"/>
      <c r="H922" s="321"/>
      <c r="I922" s="299" t="s">
        <v>556</v>
      </c>
      <c r="J922" s="278"/>
      <c r="K922" s="278"/>
      <c r="L922" s="278"/>
      <c r="M922" s="278" t="s">
        <v>366</v>
      </c>
      <c r="N922" s="284">
        <v>2014</v>
      </c>
      <c r="O922" s="295"/>
      <c r="P922" s="295"/>
      <c r="Q922" s="295"/>
      <c r="R922" s="284"/>
    </row>
    <row r="923" spans="1:18" s="269" customFormat="1" ht="120" hidden="1" customHeight="1">
      <c r="A923" s="265">
        <v>105</v>
      </c>
      <c r="B923" s="284" t="s">
        <v>173</v>
      </c>
      <c r="C923" s="270" t="s">
        <v>1782</v>
      </c>
      <c r="D923" s="270" t="s">
        <v>174</v>
      </c>
      <c r="E923" s="270" t="s">
        <v>2003</v>
      </c>
      <c r="F923" s="278" t="s">
        <v>2004</v>
      </c>
      <c r="G923" s="321"/>
      <c r="H923" s="321"/>
      <c r="I923" s="299" t="s">
        <v>556</v>
      </c>
      <c r="J923" s="278"/>
      <c r="K923" s="278"/>
      <c r="L923" s="278"/>
      <c r="M923" s="278" t="s">
        <v>366</v>
      </c>
      <c r="N923" s="284">
        <v>2014</v>
      </c>
      <c r="O923" s="295"/>
      <c r="P923" s="295"/>
      <c r="Q923" s="295"/>
      <c r="R923" s="284"/>
    </row>
    <row r="924" spans="1:18" s="269" customFormat="1" ht="120" hidden="1" customHeight="1">
      <c r="A924" s="265">
        <v>106</v>
      </c>
      <c r="B924" s="284" t="s">
        <v>173</v>
      </c>
      <c r="C924" s="270" t="s">
        <v>1782</v>
      </c>
      <c r="D924" s="270" t="s">
        <v>174</v>
      </c>
      <c r="E924" s="270" t="s">
        <v>2005</v>
      </c>
      <c r="F924" s="278" t="s">
        <v>2006</v>
      </c>
      <c r="G924" s="321"/>
      <c r="H924" s="321"/>
      <c r="I924" s="299" t="s">
        <v>556</v>
      </c>
      <c r="J924" s="278"/>
      <c r="K924" s="278"/>
      <c r="L924" s="278"/>
      <c r="M924" s="278" t="s">
        <v>366</v>
      </c>
      <c r="N924" s="284">
        <v>2014</v>
      </c>
      <c r="O924" s="295"/>
      <c r="P924" s="295"/>
      <c r="Q924" s="295"/>
      <c r="R924" s="284"/>
    </row>
    <row r="925" spans="1:18" s="269" customFormat="1" ht="75" hidden="1" customHeight="1">
      <c r="A925" s="265">
        <v>107</v>
      </c>
      <c r="B925" s="284" t="s">
        <v>173</v>
      </c>
      <c r="C925" s="270" t="s">
        <v>1782</v>
      </c>
      <c r="D925" s="270" t="s">
        <v>174</v>
      </c>
      <c r="E925" s="270" t="s">
        <v>2007</v>
      </c>
      <c r="F925" s="278" t="s">
        <v>2008</v>
      </c>
      <c r="G925" s="321"/>
      <c r="H925" s="321"/>
      <c r="I925" s="299" t="s">
        <v>556</v>
      </c>
      <c r="J925" s="278"/>
      <c r="K925" s="278"/>
      <c r="L925" s="278"/>
      <c r="M925" s="278" t="s">
        <v>366</v>
      </c>
      <c r="N925" s="284">
        <v>2014</v>
      </c>
      <c r="O925" s="295"/>
      <c r="P925" s="295"/>
      <c r="Q925" s="295"/>
      <c r="R925" s="284"/>
    </row>
    <row r="926" spans="1:18" s="269" customFormat="1" ht="409.5" hidden="1" customHeight="1">
      <c r="A926" s="265">
        <v>108</v>
      </c>
      <c r="B926" s="284" t="s">
        <v>173</v>
      </c>
      <c r="C926" s="270" t="s">
        <v>1782</v>
      </c>
      <c r="D926" s="270" t="s">
        <v>174</v>
      </c>
      <c r="E926" s="270"/>
      <c r="F926" s="278" t="s">
        <v>2499</v>
      </c>
      <c r="G926" s="321"/>
      <c r="H926" s="321">
        <v>17323862.66</v>
      </c>
      <c r="I926" s="299" t="s">
        <v>556</v>
      </c>
      <c r="J926" s="278"/>
      <c r="K926" s="278"/>
      <c r="L926" s="278"/>
      <c r="M926" s="278" t="s">
        <v>366</v>
      </c>
      <c r="N926" s="284">
        <v>2013</v>
      </c>
      <c r="O926" s="295"/>
      <c r="P926" s="325">
        <v>17323862.66</v>
      </c>
      <c r="Q926" s="295"/>
      <c r="R926" s="284" t="s">
        <v>2500</v>
      </c>
    </row>
    <row r="927" spans="1:18" s="269" customFormat="1" ht="409.5" hidden="1" customHeight="1">
      <c r="A927" s="265">
        <v>109</v>
      </c>
      <c r="B927" s="284" t="s">
        <v>173</v>
      </c>
      <c r="C927" s="270" t="s">
        <v>1782</v>
      </c>
      <c r="D927" s="270" t="s">
        <v>174</v>
      </c>
      <c r="E927" s="270"/>
      <c r="F927" s="278" t="s">
        <v>2501</v>
      </c>
      <c r="G927" s="321"/>
      <c r="H927" s="321">
        <v>17323862.66</v>
      </c>
      <c r="I927" s="299" t="s">
        <v>556</v>
      </c>
      <c r="J927" s="278"/>
      <c r="K927" s="278"/>
      <c r="L927" s="278"/>
      <c r="M927" s="278" t="s">
        <v>366</v>
      </c>
      <c r="N927" s="284">
        <v>2013</v>
      </c>
      <c r="O927" s="295"/>
      <c r="P927" s="325">
        <v>17323862.66</v>
      </c>
      <c r="Q927" s="295"/>
      <c r="R927" s="284" t="s">
        <v>2500</v>
      </c>
    </row>
    <row r="928" spans="1:18" s="396" customFormat="1" ht="45" hidden="1" customHeight="1">
      <c r="A928" s="391">
        <v>110</v>
      </c>
      <c r="B928" s="406" t="s">
        <v>173</v>
      </c>
      <c r="C928" s="392" t="s">
        <v>1782</v>
      </c>
      <c r="D928" s="392" t="s">
        <v>2009</v>
      </c>
      <c r="E928" s="392"/>
      <c r="F928" s="398" t="s">
        <v>2010</v>
      </c>
      <c r="G928" s="430">
        <v>278800</v>
      </c>
      <c r="H928" s="430">
        <v>135175.22</v>
      </c>
      <c r="I928" s="416" t="s">
        <v>556</v>
      </c>
      <c r="J928" s="398"/>
      <c r="K928" s="398"/>
      <c r="L928" s="398"/>
      <c r="M928" s="398" t="s">
        <v>483</v>
      </c>
      <c r="N928" s="406">
        <v>2013</v>
      </c>
      <c r="O928" s="403"/>
      <c r="P928" s="403"/>
      <c r="Q928" s="403">
        <v>135175.22</v>
      </c>
      <c r="R928" s="406"/>
    </row>
    <row r="929" spans="1:21" s="396" customFormat="1" ht="45" hidden="1" customHeight="1">
      <c r="A929" s="391">
        <v>111</v>
      </c>
      <c r="B929" s="406" t="s">
        <v>173</v>
      </c>
      <c r="C929" s="392" t="s">
        <v>615</v>
      </c>
      <c r="D929" s="392" t="s">
        <v>1783</v>
      </c>
      <c r="E929" s="392"/>
      <c r="F929" s="398" t="s">
        <v>2502</v>
      </c>
      <c r="G929" s="430">
        <v>200792581.75999999</v>
      </c>
      <c r="H929" s="430"/>
      <c r="I929" s="416" t="s">
        <v>556</v>
      </c>
      <c r="J929" s="398"/>
      <c r="K929" s="398"/>
      <c r="L929" s="398"/>
      <c r="M929" s="398" t="s">
        <v>483</v>
      </c>
      <c r="N929" s="406">
        <v>2013</v>
      </c>
      <c r="O929" s="403"/>
      <c r="P929" s="403"/>
      <c r="Q929" s="403"/>
      <c r="R929" s="406"/>
    </row>
    <row r="930" spans="1:21" s="396" customFormat="1" ht="45" hidden="1" customHeight="1">
      <c r="A930" s="391">
        <v>112</v>
      </c>
      <c r="B930" s="406" t="s">
        <v>173</v>
      </c>
      <c r="C930" s="392" t="s">
        <v>615</v>
      </c>
      <c r="D930" s="392" t="s">
        <v>1783</v>
      </c>
      <c r="E930" s="392"/>
      <c r="F930" s="398" t="s">
        <v>2503</v>
      </c>
      <c r="G930" s="430" t="s">
        <v>2349</v>
      </c>
      <c r="H930" s="430">
        <v>3756183.32</v>
      </c>
      <c r="I930" s="416" t="s">
        <v>556</v>
      </c>
      <c r="J930" s="398"/>
      <c r="K930" s="398"/>
      <c r="L930" s="398"/>
      <c r="M930" s="398" t="s">
        <v>483</v>
      </c>
      <c r="N930" s="406">
        <v>2013</v>
      </c>
      <c r="O930" s="403"/>
      <c r="P930" s="403"/>
      <c r="Q930" s="403">
        <v>3756183.32</v>
      </c>
      <c r="R930" s="406"/>
    </row>
    <row r="931" spans="1:21" s="396" customFormat="1" ht="45" hidden="1" customHeight="1">
      <c r="A931" s="391">
        <v>113</v>
      </c>
      <c r="B931" s="406" t="s">
        <v>173</v>
      </c>
      <c r="C931" s="392" t="s">
        <v>615</v>
      </c>
      <c r="D931" s="392" t="s">
        <v>1783</v>
      </c>
      <c r="E931" s="392"/>
      <c r="F931" s="398" t="s">
        <v>2504</v>
      </c>
      <c r="G931" s="430">
        <v>253028815.86000001</v>
      </c>
      <c r="H931" s="430"/>
      <c r="I931" s="416" t="s">
        <v>556</v>
      </c>
      <c r="J931" s="398"/>
      <c r="K931" s="398"/>
      <c r="L931" s="398"/>
      <c r="M931" s="398" t="s">
        <v>483</v>
      </c>
      <c r="N931" s="406">
        <v>2013</v>
      </c>
      <c r="O931" s="403"/>
      <c r="P931" s="403"/>
      <c r="Q931" s="403"/>
      <c r="R931" s="406"/>
    </row>
    <row r="932" spans="1:21" s="396" customFormat="1" ht="45" hidden="1" customHeight="1">
      <c r="A932" s="391">
        <v>114</v>
      </c>
      <c r="B932" s="406" t="s">
        <v>173</v>
      </c>
      <c r="C932" s="392" t="s">
        <v>615</v>
      </c>
      <c r="D932" s="392" t="s">
        <v>1783</v>
      </c>
      <c r="E932" s="392"/>
      <c r="F932" s="398" t="s">
        <v>2014</v>
      </c>
      <c r="G932" s="430"/>
      <c r="H932" s="430">
        <v>547677.17000000004</v>
      </c>
      <c r="I932" s="416" t="s">
        <v>556</v>
      </c>
      <c r="J932" s="398"/>
      <c r="K932" s="398"/>
      <c r="L932" s="398"/>
      <c r="M932" s="398" t="s">
        <v>483</v>
      </c>
      <c r="N932" s="406">
        <v>2013</v>
      </c>
      <c r="O932" s="403"/>
      <c r="P932" s="403"/>
      <c r="Q932" s="403">
        <v>547677.17000000004</v>
      </c>
      <c r="R932" s="406"/>
    </row>
    <row r="933" spans="1:21" s="269" customFormat="1" ht="409.5" hidden="1" customHeight="1">
      <c r="A933" s="265">
        <v>115</v>
      </c>
      <c r="B933" s="284" t="s">
        <v>173</v>
      </c>
      <c r="C933" s="270" t="s">
        <v>615</v>
      </c>
      <c r="D933" s="270" t="s">
        <v>2505</v>
      </c>
      <c r="E933" s="270"/>
      <c r="F933" s="278" t="s">
        <v>2506</v>
      </c>
      <c r="G933" s="321">
        <v>28889956.390000001</v>
      </c>
      <c r="H933" s="321"/>
      <c r="I933" s="299" t="s">
        <v>556</v>
      </c>
      <c r="J933" s="278"/>
      <c r="K933" s="278"/>
      <c r="L933" s="278"/>
      <c r="M933" s="278" t="s">
        <v>366</v>
      </c>
      <c r="N933" s="284">
        <v>2013</v>
      </c>
      <c r="O933" s="321">
        <v>28889956.390000001</v>
      </c>
      <c r="P933" s="295"/>
      <c r="Q933" s="295"/>
      <c r="R933" s="270" t="s">
        <v>2507</v>
      </c>
    </row>
    <row r="934" spans="1:21" s="319" customFormat="1" ht="45" customHeight="1">
      <c r="A934" s="322">
        <v>116</v>
      </c>
      <c r="B934" s="315" t="s">
        <v>190</v>
      </c>
      <c r="C934" s="315" t="s">
        <v>191</v>
      </c>
      <c r="D934" s="315" t="s">
        <v>3421</v>
      </c>
      <c r="E934" s="315"/>
      <c r="F934" s="315" t="s">
        <v>2017</v>
      </c>
      <c r="G934" s="328">
        <v>22315178.550000001</v>
      </c>
      <c r="H934" s="323"/>
      <c r="I934" s="324" t="s">
        <v>187</v>
      </c>
      <c r="J934" s="315"/>
      <c r="K934" s="315"/>
      <c r="L934" s="315"/>
      <c r="M934" s="327" t="s">
        <v>222</v>
      </c>
      <c r="N934" s="315">
        <v>2013</v>
      </c>
      <c r="O934" s="326"/>
      <c r="P934" s="318"/>
      <c r="Q934" s="318"/>
      <c r="R934" s="315"/>
      <c r="S934" s="319">
        <v>7</v>
      </c>
      <c r="T934" s="319" t="s">
        <v>231</v>
      </c>
      <c r="U934" s="319" t="s">
        <v>2492</v>
      </c>
    </row>
    <row r="935" spans="1:21" s="319" customFormat="1" ht="45" customHeight="1">
      <c r="A935" s="322">
        <v>117</v>
      </c>
      <c r="B935" s="315" t="s">
        <v>190</v>
      </c>
      <c r="C935" s="315" t="s">
        <v>191</v>
      </c>
      <c r="D935" s="315" t="s">
        <v>2350</v>
      </c>
      <c r="E935" s="315"/>
      <c r="F935" s="315" t="s">
        <v>2351</v>
      </c>
      <c r="G935" s="328">
        <v>808549.24</v>
      </c>
      <c r="H935" s="323"/>
      <c r="I935" s="324" t="s">
        <v>187</v>
      </c>
      <c r="J935" s="315"/>
      <c r="K935" s="315"/>
      <c r="L935" s="315"/>
      <c r="M935" s="327" t="s">
        <v>222</v>
      </c>
      <c r="N935" s="315">
        <v>2013</v>
      </c>
      <c r="O935" s="318"/>
      <c r="P935" s="318"/>
      <c r="Q935" s="318"/>
      <c r="R935" s="315"/>
      <c r="S935" s="319">
        <v>7</v>
      </c>
      <c r="T935" s="319" t="s">
        <v>231</v>
      </c>
      <c r="U935" s="319" t="s">
        <v>2492</v>
      </c>
    </row>
    <row r="936" spans="1:21" s="319" customFormat="1" ht="45" customHeight="1">
      <c r="A936" s="322">
        <v>118</v>
      </c>
      <c r="B936" s="315" t="s">
        <v>190</v>
      </c>
      <c r="C936" s="315" t="s">
        <v>191</v>
      </c>
      <c r="D936" s="315" t="s">
        <v>2350</v>
      </c>
      <c r="E936" s="315"/>
      <c r="F936" s="315" t="s">
        <v>2352</v>
      </c>
      <c r="G936" s="328">
        <v>505599.13</v>
      </c>
      <c r="H936" s="323"/>
      <c r="I936" s="324" t="s">
        <v>187</v>
      </c>
      <c r="J936" s="315"/>
      <c r="K936" s="315"/>
      <c r="L936" s="315"/>
      <c r="M936" s="327" t="s">
        <v>222</v>
      </c>
      <c r="N936" s="315">
        <v>2013</v>
      </c>
      <c r="O936" s="318"/>
      <c r="P936" s="318"/>
      <c r="Q936" s="318"/>
      <c r="R936" s="315"/>
      <c r="S936" s="319">
        <v>7</v>
      </c>
      <c r="T936" s="319" t="s">
        <v>231</v>
      </c>
      <c r="U936" s="319" t="s">
        <v>2492</v>
      </c>
    </row>
    <row r="937" spans="1:21" s="319" customFormat="1" ht="45" customHeight="1">
      <c r="A937" s="322">
        <v>119</v>
      </c>
      <c r="B937" s="315" t="s">
        <v>190</v>
      </c>
      <c r="C937" s="315" t="s">
        <v>191</v>
      </c>
      <c r="D937" s="315" t="s">
        <v>343</v>
      </c>
      <c r="E937" s="315"/>
      <c r="F937" s="315" t="s">
        <v>2353</v>
      </c>
      <c r="G937" s="328">
        <v>2150758.52</v>
      </c>
      <c r="H937" s="323"/>
      <c r="I937" s="324" t="s">
        <v>187</v>
      </c>
      <c r="J937" s="315"/>
      <c r="K937" s="315"/>
      <c r="L937" s="315"/>
      <c r="M937" s="327" t="s">
        <v>222</v>
      </c>
      <c r="N937" s="315">
        <v>2013</v>
      </c>
      <c r="O937" s="318"/>
      <c r="P937" s="318"/>
      <c r="Q937" s="318"/>
      <c r="R937" s="315"/>
      <c r="S937" s="319">
        <v>7</v>
      </c>
      <c r="T937" s="319" t="s">
        <v>231</v>
      </c>
      <c r="U937" s="319" t="s">
        <v>2492</v>
      </c>
    </row>
    <row r="938" spans="1:21" s="319" customFormat="1" ht="45" customHeight="1">
      <c r="A938" s="322">
        <v>120</v>
      </c>
      <c r="B938" s="315" t="s">
        <v>190</v>
      </c>
      <c r="C938" s="315" t="s">
        <v>191</v>
      </c>
      <c r="D938" s="315" t="s">
        <v>343</v>
      </c>
      <c r="E938" s="315"/>
      <c r="F938" s="315" t="s">
        <v>2354</v>
      </c>
      <c r="G938" s="328">
        <v>4769085.76</v>
      </c>
      <c r="H938" s="323"/>
      <c r="I938" s="324" t="s">
        <v>187</v>
      </c>
      <c r="J938" s="315"/>
      <c r="K938" s="315"/>
      <c r="L938" s="315"/>
      <c r="M938" s="327" t="s">
        <v>222</v>
      </c>
      <c r="N938" s="315">
        <v>2013</v>
      </c>
      <c r="O938" s="318"/>
      <c r="P938" s="318"/>
      <c r="Q938" s="318"/>
      <c r="R938" s="315"/>
      <c r="S938" s="319">
        <v>7</v>
      </c>
      <c r="T938" s="319" t="s">
        <v>231</v>
      </c>
      <c r="U938" s="319" t="s">
        <v>2492</v>
      </c>
    </row>
    <row r="939" spans="1:21" s="269" customFormat="1" ht="409.5" hidden="1" customHeight="1">
      <c r="A939" s="265">
        <v>121</v>
      </c>
      <c r="B939" s="284" t="s">
        <v>173</v>
      </c>
      <c r="C939" s="270" t="s">
        <v>615</v>
      </c>
      <c r="D939" s="270" t="s">
        <v>1146</v>
      </c>
      <c r="E939" s="270"/>
      <c r="F939" s="278" t="s">
        <v>2508</v>
      </c>
      <c r="G939" s="321">
        <v>35209714.969999999</v>
      </c>
      <c r="H939" s="321"/>
      <c r="I939" s="299" t="s">
        <v>556</v>
      </c>
      <c r="J939" s="278"/>
      <c r="K939" s="278"/>
      <c r="L939" s="278"/>
      <c r="M939" s="278" t="s">
        <v>366</v>
      </c>
      <c r="N939" s="284">
        <v>2013</v>
      </c>
      <c r="O939" s="321">
        <v>35209714.969999999</v>
      </c>
      <c r="P939" s="295"/>
      <c r="Q939" s="295"/>
      <c r="R939" s="270" t="s">
        <v>2509</v>
      </c>
    </row>
    <row r="940" spans="1:21" s="319" customFormat="1" ht="60" customHeight="1">
      <c r="A940" s="322">
        <v>122</v>
      </c>
      <c r="B940" s="315" t="s">
        <v>190</v>
      </c>
      <c r="C940" s="315" t="s">
        <v>191</v>
      </c>
      <c r="D940" s="315" t="s">
        <v>3421</v>
      </c>
      <c r="E940" s="315"/>
      <c r="F940" s="315" t="s">
        <v>2025</v>
      </c>
      <c r="G940" s="328">
        <v>26534843.969999999</v>
      </c>
      <c r="H940" s="323"/>
      <c r="I940" s="324" t="s">
        <v>187</v>
      </c>
      <c r="J940" s="315"/>
      <c r="K940" s="315"/>
      <c r="L940" s="315"/>
      <c r="M940" s="327" t="s">
        <v>222</v>
      </c>
      <c r="N940" s="315">
        <v>2013</v>
      </c>
      <c r="O940" s="326"/>
      <c r="P940" s="318"/>
      <c r="Q940" s="318"/>
      <c r="R940" s="315"/>
      <c r="S940" s="319">
        <v>7</v>
      </c>
      <c r="T940" s="319" t="s">
        <v>231</v>
      </c>
      <c r="U940" s="319" t="s">
        <v>2492</v>
      </c>
    </row>
    <row r="941" spans="1:21" s="269" customFormat="1" ht="409.5" hidden="1" customHeight="1">
      <c r="A941" s="265">
        <v>123</v>
      </c>
      <c r="B941" s="284" t="s">
        <v>173</v>
      </c>
      <c r="C941" s="270" t="s">
        <v>1783</v>
      </c>
      <c r="D941" s="270" t="s">
        <v>480</v>
      </c>
      <c r="E941" s="270"/>
      <c r="F941" s="278" t="s">
        <v>474</v>
      </c>
      <c r="G941" s="321">
        <v>75192</v>
      </c>
      <c r="H941" s="321"/>
      <c r="I941" s="299" t="s">
        <v>556</v>
      </c>
      <c r="J941" s="278"/>
      <c r="K941" s="278"/>
      <c r="L941" s="278"/>
      <c r="M941" s="278" t="s">
        <v>366</v>
      </c>
      <c r="N941" s="284">
        <v>2013</v>
      </c>
      <c r="O941" s="295"/>
      <c r="P941" s="325">
        <v>75192</v>
      </c>
      <c r="Q941" s="295"/>
      <c r="R941" s="270" t="s">
        <v>2026</v>
      </c>
    </row>
    <row r="942" spans="1:21" s="396" customFormat="1" ht="105" hidden="1" customHeight="1">
      <c r="A942" s="391">
        <v>124</v>
      </c>
      <c r="B942" s="406" t="s">
        <v>173</v>
      </c>
      <c r="C942" s="392" t="s">
        <v>1782</v>
      </c>
      <c r="D942" s="392" t="s">
        <v>2027</v>
      </c>
      <c r="E942" s="392"/>
      <c r="F942" s="398" t="s">
        <v>2028</v>
      </c>
      <c r="G942" s="430">
        <v>92889.600000000006</v>
      </c>
      <c r="H942" s="430">
        <v>334.4</v>
      </c>
      <c r="I942" s="416" t="s">
        <v>556</v>
      </c>
      <c r="J942" s="398"/>
      <c r="K942" s="398"/>
      <c r="L942" s="398"/>
      <c r="M942" s="398" t="s">
        <v>483</v>
      </c>
      <c r="N942" s="406">
        <v>2013</v>
      </c>
      <c r="O942" s="403"/>
      <c r="P942" s="403"/>
      <c r="Q942" s="403">
        <v>334.4</v>
      </c>
      <c r="R942" s="392"/>
    </row>
    <row r="943" spans="1:21" s="269" customFormat="1" ht="409.5" hidden="1" customHeight="1">
      <c r="A943" s="265">
        <v>125</v>
      </c>
      <c r="B943" s="284" t="s">
        <v>173</v>
      </c>
      <c r="C943" s="270" t="s">
        <v>1782</v>
      </c>
      <c r="D943" s="270" t="s">
        <v>174</v>
      </c>
      <c r="E943" s="270"/>
      <c r="F943" s="278" t="s">
        <v>2510</v>
      </c>
      <c r="G943" s="321"/>
      <c r="H943" s="321">
        <v>17324034</v>
      </c>
      <c r="I943" s="299" t="s">
        <v>556</v>
      </c>
      <c r="J943" s="278"/>
      <c r="K943" s="278"/>
      <c r="L943" s="278"/>
      <c r="M943" s="278" t="s">
        <v>366</v>
      </c>
      <c r="N943" s="284">
        <v>2013</v>
      </c>
      <c r="O943" s="295"/>
      <c r="P943" s="325">
        <v>17324034</v>
      </c>
      <c r="Q943" s="295"/>
      <c r="R943" s="284" t="s">
        <v>2500</v>
      </c>
    </row>
    <row r="944" spans="1:21" s="319" customFormat="1" ht="45" customHeight="1">
      <c r="A944" s="315">
        <v>126</v>
      </c>
      <c r="B944" s="315" t="s">
        <v>190</v>
      </c>
      <c r="C944" s="315" t="s">
        <v>475</v>
      </c>
      <c r="D944" s="315" t="s">
        <v>244</v>
      </c>
      <c r="E944" s="315"/>
      <c r="F944" s="315" t="s">
        <v>2899</v>
      </c>
      <c r="G944" s="318">
        <v>58900</v>
      </c>
      <c r="H944" s="318"/>
      <c r="I944" s="315" t="s">
        <v>187</v>
      </c>
      <c r="J944" s="315"/>
      <c r="K944" s="315"/>
      <c r="L944" s="315"/>
      <c r="M944" s="315" t="s">
        <v>201</v>
      </c>
      <c r="N944" s="315">
        <v>2013</v>
      </c>
      <c r="O944" s="318"/>
      <c r="P944" s="318">
        <v>58900</v>
      </c>
      <c r="Q944" s="318"/>
      <c r="R944" s="315"/>
      <c r="S944" s="319">
        <v>7</v>
      </c>
      <c r="T944" s="319" t="s">
        <v>288</v>
      </c>
      <c r="U944" s="319" t="s">
        <v>2492</v>
      </c>
    </row>
    <row r="945" ht="21.75" customHeight="1"/>
  </sheetData>
  <autoFilter ref="A7:T944">
    <filterColumn colId="18">
      <customFilters and="1">
        <customFilter operator="notEqual" val=" "/>
      </customFilters>
    </filterColumn>
  </autoFilter>
  <mergeCells count="6">
    <mergeCell ref="A156:R156"/>
    <mergeCell ref="B2:R2"/>
    <mergeCell ref="Q4:Q6"/>
    <mergeCell ref="A8:R8"/>
    <mergeCell ref="A58:R58"/>
    <mergeCell ref="A126:R126"/>
  </mergeCells>
  <printOptions horizontalCentered="1" verticalCentered="1"/>
  <pageMargins left="0.35433070866141736" right="0.19685039370078741" top="0.35433070866141736" bottom="0.19685039370078741" header="0.15748031496062992" footer="0.15748031496062992"/>
  <pageSetup paperSize="9" scale="10" fitToHeight="100" orientation="landscape" r:id="rId1"/>
</worksheet>
</file>

<file path=xl/worksheets/sheet5.xml><?xml version="1.0" encoding="utf-8"?>
<worksheet xmlns="http://schemas.openxmlformats.org/spreadsheetml/2006/main" xmlns:r="http://schemas.openxmlformats.org/officeDocument/2006/relationships">
  <dimension ref="A1"/>
  <sheetViews>
    <sheetView topLeftCell="A6" workbookViewId="0">
      <selection activeCell="J14" sqref="J14"/>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Appendix 1</vt:lpstr>
      <vt:lpstr>Trials-common file</vt:lpstr>
      <vt:lpstr>Trials-common file (2)</vt:lpstr>
      <vt:lpstr>Trials-common file-differences</vt:lpstr>
      <vt:lpstr>Sheet 1</vt:lpstr>
      <vt:lpstr>'Appendix 1'!Заголовки_для_печати</vt:lpstr>
      <vt:lpstr>'Appendix 1'!Область_печати</vt:lpstr>
      <vt:lpstr>'Trials-common file-differences'!Область_печати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Nemytova_OA</dc:creator>
  <cp:lastModifiedBy>Oleg</cp:lastModifiedBy>
  <cp:lastPrinted>2013-03-04T09:05:25Z</cp:lastPrinted>
  <dcterms:created xsi:type="dcterms:W3CDTF">2012-01-16T06:12:25Z</dcterms:created>
  <dcterms:modified xsi:type="dcterms:W3CDTF">2013-03-15T06:56:36Z</dcterms:modified>
</cp:coreProperties>
</file>